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mc:AlternateContent xmlns:mc="http://schemas.openxmlformats.org/markup-compatibility/2006">
    <mc:Choice Requires="x15">
      <x15ac:absPath xmlns:x15ac="http://schemas.microsoft.com/office/spreadsheetml/2010/11/ac" url="\\10.0.2.2\CJ-Trafic\DE\buget 2023\(17) decembrie 2023\proiecte\rectificare buget general consolidat decembrie 2023 - 2\"/>
    </mc:Choice>
  </mc:AlternateContent>
  <xr:revisionPtr revIDLastSave="0" documentId="13_ncr:1_{0670BFFE-66D3-4168-A35A-BCDBF2060B66}" xr6:coauthVersionLast="47" xr6:coauthVersionMax="47" xr10:uidLastSave="{00000000-0000-0000-0000-000000000000}"/>
  <bookViews>
    <workbookView xWindow="1080" yWindow="1080" windowWidth="14340" windowHeight="16530" activeTab="1" xr2:uid="{00000000-000D-0000-FFFF-FFFF00000000}"/>
  </bookViews>
  <sheets>
    <sheet name="buget general al UAT" sheetId="1" r:id="rId1"/>
    <sheet name="buget rect dec 2023 -2" sheetId="2" r:id="rId2"/>
    <sheet name="buget rect dec 2023" sheetId="21" r:id="rId3"/>
    <sheet name="buget rect noi2023 2" sheetId="20" r:id="rId4"/>
    <sheet name="buget rect noi2023" sheetId="19" r:id="rId5"/>
    <sheet name="buget rect 2023 oct (2)" sheetId="18" r:id="rId6"/>
    <sheet name="buget rect oct2023" sheetId="16" r:id="rId7"/>
    <sheet name="buget rect aug2023" sheetId="15" r:id="rId8"/>
    <sheet name="buget rect iul2023" sheetId="14" r:id="rId9"/>
    <sheet name="buget rect iun2023" sheetId="13" r:id="rId10"/>
    <sheet name="buget rect mai 2023" sheetId="12" r:id="rId11"/>
    <sheet name="buget rect apr 2023" sheetId="11" r:id="rId12"/>
    <sheet name="buget rect mart 2023" sheetId="10" r:id="rId13"/>
    <sheet name="buget rect febr 2023" sheetId="9" r:id="rId14"/>
    <sheet name="buget aprobare 2023" sheetId="8" r:id="rId15"/>
    <sheet name="Sheet2" sheetId="7" r:id="rId16"/>
  </sheets>
  <definedNames>
    <definedName name="_xlnm._FilterDatabase" localSheetId="14" hidden="1">'buget aprobare 2023'!$A$10:$AJ$1007</definedName>
    <definedName name="_xlnm._FilterDatabase" localSheetId="5" hidden="1">'buget rect 2023 oct (2)'!$A$10:$AJ$1022</definedName>
    <definedName name="_xlnm._FilterDatabase" localSheetId="11" hidden="1">'buget rect apr 2023'!$A$10:$AJ$1009</definedName>
    <definedName name="_xlnm._FilterDatabase" localSheetId="7" hidden="1">'buget rect aug2023'!$A$10:$AJ$1022</definedName>
    <definedName name="_xlnm._FilterDatabase" localSheetId="2" hidden="1">'buget rect dec 2023'!$A$10:$AJ$1029</definedName>
    <definedName name="_xlnm._FilterDatabase" localSheetId="1" hidden="1">'buget rect dec 2023 -2'!$A$10:$AJ$1029</definedName>
    <definedName name="_xlnm._FilterDatabase" localSheetId="13" hidden="1">'buget rect febr 2023'!$A$10:$AJ$1007</definedName>
    <definedName name="_xlnm._FilterDatabase" localSheetId="8" hidden="1">'buget rect iul2023'!$A$10:$AJ$1021</definedName>
    <definedName name="_xlnm._FilterDatabase" localSheetId="9" hidden="1">'buget rect iun2023'!$A$10:$AJ$1021</definedName>
    <definedName name="_xlnm._FilterDatabase" localSheetId="10" hidden="1">'buget rect mai 2023'!$A$10:$AJ$1021</definedName>
    <definedName name="_xlnm._FilterDatabase" localSheetId="12" hidden="1">'buget rect mart 2023'!$A$10:$AJ$1007</definedName>
    <definedName name="_xlnm._FilterDatabase" localSheetId="4" hidden="1">'buget rect noi2023'!$A$10:$AJ$1023</definedName>
    <definedName name="_xlnm._FilterDatabase" localSheetId="3" hidden="1">'buget rect noi2023 2'!$A$10:$AJ$1028</definedName>
    <definedName name="_xlnm._FilterDatabase" localSheetId="6" hidden="1">'buget rect oct2023'!$A$10:$AJ$1022</definedName>
    <definedName name="_xlnm.Print_Area" localSheetId="14">'buget aprobare 2023'!$A$1:$G$1017</definedName>
    <definedName name="_xlnm.Print_Area" localSheetId="0">'buget general al UAT'!$A$1:$K$124</definedName>
    <definedName name="_xlnm.Print_Area" localSheetId="5">'buget rect 2023 oct (2)'!$A$1:$G$1032</definedName>
    <definedName name="_xlnm.Print_Area" localSheetId="11">'buget rect apr 2023'!$A$1:$G$1019</definedName>
    <definedName name="_xlnm.Print_Area" localSheetId="7">'buget rect aug2023'!$A$1:$G$1032</definedName>
    <definedName name="_xlnm.Print_Area" localSheetId="2">'buget rect dec 2023'!$A$1:$G$1039</definedName>
    <definedName name="_xlnm.Print_Area" localSheetId="1">'buget rect dec 2023 -2'!$A$1:$G$1039</definedName>
    <definedName name="_xlnm.Print_Area" localSheetId="13">'buget rect febr 2023'!$A$1:$G$1017</definedName>
    <definedName name="_xlnm.Print_Area" localSheetId="8">'buget rect iul2023'!$A$1:$G$1031</definedName>
    <definedName name="_xlnm.Print_Area" localSheetId="9">'buget rect iun2023'!$A$1:$G$1031</definedName>
    <definedName name="_xlnm.Print_Area" localSheetId="10">'buget rect mai 2023'!$A$1:$G$1031</definedName>
    <definedName name="_xlnm.Print_Area" localSheetId="12">'buget rect mart 2023'!$A$1:$G$1017</definedName>
    <definedName name="_xlnm.Print_Area" localSheetId="4">'buget rect noi2023'!$A$1:$G$1033</definedName>
    <definedName name="_xlnm.Print_Area" localSheetId="3">'buget rect noi2023 2'!$A$1:$G$1038</definedName>
    <definedName name="_xlnm.Print_Area" localSheetId="6">'buget rect oct2023'!$A$1:$G$1032</definedName>
    <definedName name="_xlnm.Print_Titles" localSheetId="14">'buget aprobare 2023'!$7:$8</definedName>
    <definedName name="_xlnm.Print_Titles" localSheetId="0">'buget general al UAT'!$7:$17</definedName>
    <definedName name="_xlnm.Print_Titles" localSheetId="5">'buget rect 2023 oct (2)'!$7:$8</definedName>
    <definedName name="_xlnm.Print_Titles" localSheetId="11">'buget rect apr 2023'!$7:$8</definedName>
    <definedName name="_xlnm.Print_Titles" localSheetId="7">'buget rect aug2023'!$7:$8</definedName>
    <definedName name="_xlnm.Print_Titles" localSheetId="2">'buget rect dec 2023'!$7:$8</definedName>
    <definedName name="_xlnm.Print_Titles" localSheetId="1">'buget rect dec 2023 -2'!$7:$8</definedName>
    <definedName name="_xlnm.Print_Titles" localSheetId="13">'buget rect febr 2023'!$7:$8</definedName>
    <definedName name="_xlnm.Print_Titles" localSheetId="8">'buget rect iul2023'!$7:$8</definedName>
    <definedName name="_xlnm.Print_Titles" localSheetId="9">'buget rect iun2023'!$7:$8</definedName>
    <definedName name="_xlnm.Print_Titles" localSheetId="10">'buget rect mai 2023'!$7:$8</definedName>
    <definedName name="_xlnm.Print_Titles" localSheetId="12">'buget rect mart 2023'!$7:$8</definedName>
    <definedName name="_xlnm.Print_Titles" localSheetId="4">'buget rect noi2023'!$7:$8</definedName>
    <definedName name="_xlnm.Print_Titles" localSheetId="3">'buget rect noi2023 2'!$7:$8</definedName>
    <definedName name="_xlnm.Print_Titles" localSheetId="6">'buget rect oct2023'!$7:$8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54" i="7" l="1"/>
  <c r="L51" i="7"/>
  <c r="L53" i="7"/>
  <c r="L45" i="7"/>
  <c r="L41" i="7"/>
  <c r="L35" i="7"/>
  <c r="N35" i="7"/>
  <c r="C52" i="1"/>
  <c r="C50" i="1"/>
  <c r="C49" i="1"/>
  <c r="C53" i="1"/>
  <c r="C45" i="1"/>
  <c r="C44" i="1"/>
  <c r="F887" i="2"/>
  <c r="Q1042" i="21"/>
  <c r="Q1041" i="21"/>
  <c r="Q1040" i="21"/>
  <c r="Q1039" i="21"/>
  <c r="Q1038" i="21"/>
  <c r="D1038" i="21"/>
  <c r="Q1037" i="21"/>
  <c r="D1037" i="21"/>
  <c r="Q1036" i="21"/>
  <c r="Q1035" i="21"/>
  <c r="Q1034" i="21"/>
  <c r="Q1033" i="21"/>
  <c r="D1033" i="21"/>
  <c r="Q1032" i="21"/>
  <c r="D1032" i="21"/>
  <c r="Q1030" i="21"/>
  <c r="L1030" i="21"/>
  <c r="Q1029" i="21"/>
  <c r="Q1028" i="21"/>
  <c r="L1023" i="21"/>
  <c r="L1022" i="21"/>
  <c r="G1018" i="21"/>
  <c r="Q1017" i="21" s="1"/>
  <c r="J1017" i="21"/>
  <c r="I1017" i="21"/>
  <c r="H1017" i="21"/>
  <c r="G1017" i="21"/>
  <c r="L1017" i="21" s="1"/>
  <c r="F1017" i="21"/>
  <c r="Q1016" i="21" s="1"/>
  <c r="L1016" i="21"/>
  <c r="K1016" i="21"/>
  <c r="G1016" i="21"/>
  <c r="Q1015" i="21"/>
  <c r="K1015" i="21"/>
  <c r="J1015" i="21"/>
  <c r="I1015" i="21"/>
  <c r="H1015" i="21"/>
  <c r="G1015" i="21"/>
  <c r="L1015" i="21" s="1"/>
  <c r="F1015" i="21"/>
  <c r="Q1014" i="21"/>
  <c r="J1014" i="21"/>
  <c r="I1014" i="21"/>
  <c r="H1014" i="21"/>
  <c r="K1013" i="21"/>
  <c r="H1013" i="21"/>
  <c r="J1013" i="21" s="1"/>
  <c r="G1013" i="21"/>
  <c r="I1013" i="21" s="1"/>
  <c r="L1012" i="21"/>
  <c r="G1012" i="21"/>
  <c r="Q1011" i="21" s="1"/>
  <c r="J1011" i="21"/>
  <c r="I1011" i="21"/>
  <c r="H1011" i="21"/>
  <c r="F1011" i="21"/>
  <c r="Q1010" i="21"/>
  <c r="K1010" i="21"/>
  <c r="G1010" i="21"/>
  <c r="L1010" i="21" s="1"/>
  <c r="L1009" i="21"/>
  <c r="G1009" i="21"/>
  <c r="K1009" i="21" s="1"/>
  <c r="J1008" i="21"/>
  <c r="I1008" i="21"/>
  <c r="H1008" i="21"/>
  <c r="F1008" i="21"/>
  <c r="F1007" i="21"/>
  <c r="F1006" i="21"/>
  <c r="H1005" i="21"/>
  <c r="J1005" i="21" s="1"/>
  <c r="F1005" i="21"/>
  <c r="G1005" i="21" s="1"/>
  <c r="K1003" i="21"/>
  <c r="G1003" i="21"/>
  <c r="L1003" i="21" s="1"/>
  <c r="L1002" i="21"/>
  <c r="G1002" i="21"/>
  <c r="Q1002" i="21" s="1"/>
  <c r="J1001" i="21"/>
  <c r="I1001" i="21"/>
  <c r="H1001" i="21"/>
  <c r="F1001" i="21"/>
  <c r="Q1000" i="21"/>
  <c r="L1000" i="21"/>
  <c r="K1000" i="21"/>
  <c r="I1000" i="21"/>
  <c r="H1000" i="21"/>
  <c r="J1000" i="21" s="1"/>
  <c r="G1000" i="21"/>
  <c r="J999" i="21"/>
  <c r="I999" i="21"/>
  <c r="H999" i="21"/>
  <c r="G999" i="21"/>
  <c r="F998" i="21"/>
  <c r="F997" i="21"/>
  <c r="I996" i="21"/>
  <c r="H996" i="21"/>
  <c r="J996" i="21" s="1"/>
  <c r="G996" i="21"/>
  <c r="K996" i="21" s="1"/>
  <c r="Q995" i="21"/>
  <c r="H995" i="21"/>
  <c r="J995" i="21" s="1"/>
  <c r="F995" i="21"/>
  <c r="H994" i="21"/>
  <c r="J994" i="21" s="1"/>
  <c r="G994" i="21"/>
  <c r="I994" i="21" s="1"/>
  <c r="Q993" i="21"/>
  <c r="L993" i="21"/>
  <c r="G993" i="21"/>
  <c r="I993" i="21" s="1"/>
  <c r="F993" i="21"/>
  <c r="H993" i="21" s="1"/>
  <c r="J993" i="21" s="1"/>
  <c r="F992" i="21"/>
  <c r="L991" i="21"/>
  <c r="K991" i="21"/>
  <c r="I991" i="21"/>
  <c r="G991" i="21"/>
  <c r="Q991" i="21" s="1"/>
  <c r="F991" i="21"/>
  <c r="Q990" i="21" s="1"/>
  <c r="L990" i="21"/>
  <c r="G990" i="21"/>
  <c r="K990" i="21" s="1"/>
  <c r="Q989" i="21"/>
  <c r="G989" i="21"/>
  <c r="Q988" i="21"/>
  <c r="G988" i="21"/>
  <c r="F987" i="21"/>
  <c r="G986" i="21"/>
  <c r="Q986" i="21" s="1"/>
  <c r="Q985" i="21"/>
  <c r="G985" i="21"/>
  <c r="Q984" i="21"/>
  <c r="G984" i="21"/>
  <c r="F984" i="21"/>
  <c r="G983" i="21"/>
  <c r="J982" i="21"/>
  <c r="I982" i="21"/>
  <c r="H982" i="21"/>
  <c r="F982" i="21"/>
  <c r="L981" i="21"/>
  <c r="K981" i="21"/>
  <c r="G981" i="21"/>
  <c r="Q980" i="21"/>
  <c r="G980" i="21"/>
  <c r="Q979" i="21"/>
  <c r="L979" i="21"/>
  <c r="K979" i="21"/>
  <c r="G979" i="21"/>
  <c r="G978" i="21"/>
  <c r="F978" i="21"/>
  <c r="J977" i="21"/>
  <c r="I977" i="21"/>
  <c r="H977" i="21"/>
  <c r="G977" i="21"/>
  <c r="K976" i="21"/>
  <c r="J976" i="21"/>
  <c r="I976" i="21"/>
  <c r="H976" i="21"/>
  <c r="G976" i="21"/>
  <c r="L976" i="21" s="1"/>
  <c r="J975" i="21"/>
  <c r="I975" i="21"/>
  <c r="I973" i="21" s="1"/>
  <c r="H975" i="21"/>
  <c r="H973" i="21" s="1"/>
  <c r="G975" i="21"/>
  <c r="Q974" i="21"/>
  <c r="L974" i="21"/>
  <c r="K974" i="21"/>
  <c r="I974" i="21"/>
  <c r="H974" i="21"/>
  <c r="J974" i="21" s="1"/>
  <c r="J973" i="21"/>
  <c r="J967" i="21" s="1"/>
  <c r="F973" i="21"/>
  <c r="F967" i="21" s="1"/>
  <c r="F966" i="21" s="1"/>
  <c r="J972" i="21"/>
  <c r="J970" i="21" s="1"/>
  <c r="J969" i="21" s="1"/>
  <c r="F972" i="21"/>
  <c r="L971" i="21"/>
  <c r="K971" i="21"/>
  <c r="J971" i="21"/>
  <c r="I971" i="21"/>
  <c r="H971" i="21"/>
  <c r="J968" i="21"/>
  <c r="I968" i="21"/>
  <c r="H968" i="21"/>
  <c r="F968" i="21"/>
  <c r="F964" i="21"/>
  <c r="L963" i="21"/>
  <c r="K963" i="21"/>
  <c r="I963" i="21"/>
  <c r="H963" i="21"/>
  <c r="G963" i="21"/>
  <c r="Q962" i="21" s="1"/>
  <c r="G962" i="21"/>
  <c r="Q961" i="21"/>
  <c r="F961" i="21"/>
  <c r="L959" i="21"/>
  <c r="K959" i="21"/>
  <c r="G959" i="21"/>
  <c r="Q958" i="21" s="1"/>
  <c r="L958" i="21"/>
  <c r="K958" i="21"/>
  <c r="J958" i="21"/>
  <c r="I958" i="21"/>
  <c r="H958" i="21"/>
  <c r="G958" i="21"/>
  <c r="F958" i="21"/>
  <c r="L957" i="21"/>
  <c r="K957" i="21"/>
  <c r="I957" i="21"/>
  <c r="H957" i="21"/>
  <c r="G957" i="21"/>
  <c r="H956" i="21"/>
  <c r="J956" i="21" s="1"/>
  <c r="G956" i="21"/>
  <c r="L955" i="21"/>
  <c r="G955" i="21"/>
  <c r="F955" i="21"/>
  <c r="J954" i="21"/>
  <c r="I954" i="21"/>
  <c r="H954" i="21"/>
  <c r="H952" i="21" s="1"/>
  <c r="G954" i="21"/>
  <c r="L953" i="21"/>
  <c r="I953" i="21"/>
  <c r="H953" i="21"/>
  <c r="G953" i="21"/>
  <c r="G952" i="21" s="1"/>
  <c r="F952" i="21"/>
  <c r="Q951" i="21"/>
  <c r="L951" i="21"/>
  <c r="K951" i="21"/>
  <c r="H951" i="21"/>
  <c r="G951" i="21"/>
  <c r="Q950" i="21" s="1"/>
  <c r="J950" i="21"/>
  <c r="H950" i="21"/>
  <c r="G950" i="21"/>
  <c r="F949" i="21"/>
  <c r="L948" i="21"/>
  <c r="K948" i="21"/>
  <c r="J948" i="21"/>
  <c r="I948" i="21"/>
  <c r="H948" i="21"/>
  <c r="G948" i="21"/>
  <c r="Q947" i="21"/>
  <c r="L947" i="21"/>
  <c r="K947" i="21"/>
  <c r="J947" i="21"/>
  <c r="I947" i="21"/>
  <c r="H947" i="21"/>
  <c r="G947" i="21"/>
  <c r="L946" i="21"/>
  <c r="K946" i="21"/>
  <c r="J946" i="21"/>
  <c r="I946" i="21"/>
  <c r="H946" i="21"/>
  <c r="G946" i="21"/>
  <c r="Q946" i="21" s="1"/>
  <c r="F946" i="21"/>
  <c r="L945" i="21"/>
  <c r="K945" i="21"/>
  <c r="G945" i="21"/>
  <c r="Q945" i="21" s="1"/>
  <c r="F945" i="21"/>
  <c r="F944" i="21"/>
  <c r="F943" i="21"/>
  <c r="L941" i="21"/>
  <c r="K941" i="21"/>
  <c r="G941" i="21"/>
  <c r="K940" i="21"/>
  <c r="J940" i="21"/>
  <c r="I940" i="21"/>
  <c r="H940" i="21"/>
  <c r="G940" i="21"/>
  <c r="F940" i="21"/>
  <c r="Q939" i="21"/>
  <c r="L939" i="21"/>
  <c r="K939" i="21"/>
  <c r="G939" i="21"/>
  <c r="F939" i="21"/>
  <c r="Q938" i="21"/>
  <c r="L938" i="21"/>
  <c r="K938" i="21"/>
  <c r="I938" i="21"/>
  <c r="H938" i="21"/>
  <c r="J938" i="21" s="1"/>
  <c r="G938" i="21"/>
  <c r="F938" i="21"/>
  <c r="Q937" i="21"/>
  <c r="L937" i="21"/>
  <c r="G937" i="21"/>
  <c r="K937" i="21" s="1"/>
  <c r="Q936" i="21"/>
  <c r="L936" i="21"/>
  <c r="K936" i="21"/>
  <c r="G936" i="21"/>
  <c r="Q935" i="21"/>
  <c r="L935" i="21"/>
  <c r="K935" i="21"/>
  <c r="J935" i="21"/>
  <c r="I935" i="21"/>
  <c r="H935" i="21"/>
  <c r="G935" i="21"/>
  <c r="F935" i="21"/>
  <c r="Q934" i="21"/>
  <c r="L934" i="21"/>
  <c r="G934" i="21"/>
  <c r="K934" i="21" s="1"/>
  <c r="L933" i="21"/>
  <c r="K933" i="21"/>
  <c r="G933" i="21"/>
  <c r="Q932" i="21"/>
  <c r="L932" i="21"/>
  <c r="G932" i="21"/>
  <c r="K932" i="21" s="1"/>
  <c r="L931" i="21"/>
  <c r="K931" i="21"/>
  <c r="G931" i="21"/>
  <c r="Q930" i="21"/>
  <c r="L930" i="21"/>
  <c r="G930" i="21"/>
  <c r="K930" i="21" s="1"/>
  <c r="L929" i="21"/>
  <c r="K929" i="21"/>
  <c r="G929" i="21"/>
  <c r="Q928" i="21"/>
  <c r="L928" i="21"/>
  <c r="G928" i="21"/>
  <c r="K928" i="21" s="1"/>
  <c r="L927" i="21"/>
  <c r="K927" i="21"/>
  <c r="G927" i="21"/>
  <c r="Q926" i="21"/>
  <c r="L926" i="21"/>
  <c r="G926" i="21"/>
  <c r="K926" i="21" s="1"/>
  <c r="L925" i="21"/>
  <c r="K925" i="21"/>
  <c r="G925" i="21"/>
  <c r="Q924" i="21"/>
  <c r="L924" i="21"/>
  <c r="G924" i="21"/>
  <c r="K924" i="21" s="1"/>
  <c r="L923" i="21"/>
  <c r="K923" i="21"/>
  <c r="G923" i="21"/>
  <c r="Q922" i="21"/>
  <c r="L922" i="21"/>
  <c r="G922" i="21"/>
  <c r="K922" i="21" s="1"/>
  <c r="L921" i="21"/>
  <c r="K921" i="21"/>
  <c r="Q920" i="21"/>
  <c r="F920" i="21"/>
  <c r="G920" i="21" s="1"/>
  <c r="J919" i="21"/>
  <c r="I919" i="21"/>
  <c r="H919" i="21"/>
  <c r="L918" i="21"/>
  <c r="G918" i="21"/>
  <c r="K918" i="21" s="1"/>
  <c r="Q917" i="21"/>
  <c r="L917" i="21"/>
  <c r="K917" i="21"/>
  <c r="G917" i="21"/>
  <c r="Q916" i="21" s="1"/>
  <c r="L916" i="21"/>
  <c r="G916" i="21"/>
  <c r="K916" i="21" s="1"/>
  <c r="Q915" i="21"/>
  <c r="J915" i="21"/>
  <c r="J906" i="21" s="1"/>
  <c r="J905" i="21" s="1"/>
  <c r="I915" i="21"/>
  <c r="H915" i="21"/>
  <c r="F915" i="21"/>
  <c r="L914" i="21"/>
  <c r="K914" i="21"/>
  <c r="G914" i="21"/>
  <c r="Q913" i="21"/>
  <c r="L913" i="21"/>
  <c r="G913" i="21"/>
  <c r="K913" i="21" s="1"/>
  <c r="Q912" i="21"/>
  <c r="K912" i="21"/>
  <c r="G912" i="21"/>
  <c r="L912" i="21" s="1"/>
  <c r="L911" i="21"/>
  <c r="G911" i="21"/>
  <c r="K911" i="21" s="1"/>
  <c r="Q910" i="21"/>
  <c r="G910" i="21"/>
  <c r="L909" i="21"/>
  <c r="G909" i="21"/>
  <c r="K909" i="21" s="1"/>
  <c r="Q908" i="21"/>
  <c r="J908" i="21"/>
  <c r="I908" i="21"/>
  <c r="H908" i="21"/>
  <c r="H906" i="21" s="1"/>
  <c r="H905" i="21" s="1"/>
  <c r="F908" i="21"/>
  <c r="J907" i="21"/>
  <c r="I907" i="21"/>
  <c r="H907" i="21"/>
  <c r="F907" i="21"/>
  <c r="F906" i="21"/>
  <c r="F905" i="21"/>
  <c r="G903" i="21"/>
  <c r="L902" i="21"/>
  <c r="G902" i="21"/>
  <c r="K902" i="21" s="1"/>
  <c r="Q901" i="21"/>
  <c r="J901" i="21"/>
  <c r="I901" i="21"/>
  <c r="H901" i="21"/>
  <c r="H899" i="21" s="1"/>
  <c r="F901" i="21"/>
  <c r="G900" i="21"/>
  <c r="Q899" i="21"/>
  <c r="J899" i="21"/>
  <c r="I899" i="21"/>
  <c r="I897" i="21" s="1"/>
  <c r="F899" i="21"/>
  <c r="Q898" i="21"/>
  <c r="L898" i="21"/>
  <c r="K898" i="21"/>
  <c r="G898" i="21"/>
  <c r="L897" i="21"/>
  <c r="K897" i="21"/>
  <c r="J897" i="21"/>
  <c r="H897" i="21"/>
  <c r="G897" i="21"/>
  <c r="Q897" i="21" s="1"/>
  <c r="F897" i="21"/>
  <c r="J896" i="21"/>
  <c r="I896" i="21"/>
  <c r="H896" i="21"/>
  <c r="K895" i="21"/>
  <c r="G895" i="21"/>
  <c r="L895" i="21" s="1"/>
  <c r="Q894" i="21"/>
  <c r="L894" i="21"/>
  <c r="K894" i="21"/>
  <c r="G894" i="21"/>
  <c r="Q893" i="21" s="1"/>
  <c r="J893" i="21"/>
  <c r="I893" i="21"/>
  <c r="H893" i="21"/>
  <c r="G893" i="21"/>
  <c r="F893" i="21"/>
  <c r="L892" i="21"/>
  <c r="K892" i="21"/>
  <c r="G892" i="21"/>
  <c r="G890" i="21" s="1"/>
  <c r="Q891" i="21"/>
  <c r="L891" i="21"/>
  <c r="K891" i="21"/>
  <c r="G891" i="21"/>
  <c r="Q890" i="21" s="1"/>
  <c r="L890" i="21"/>
  <c r="K890" i="21"/>
  <c r="J890" i="21"/>
  <c r="I890" i="21"/>
  <c r="H890" i="21"/>
  <c r="F890" i="21"/>
  <c r="Q889" i="21"/>
  <c r="P889" i="21"/>
  <c r="G889" i="21"/>
  <c r="L889" i="21" s="1"/>
  <c r="F889" i="21"/>
  <c r="Q888" i="21"/>
  <c r="L888" i="21"/>
  <c r="K888" i="21"/>
  <c r="G888" i="21"/>
  <c r="F887" i="21"/>
  <c r="J886" i="21"/>
  <c r="I886" i="21"/>
  <c r="H886" i="21"/>
  <c r="F886" i="21"/>
  <c r="L884" i="21"/>
  <c r="G884" i="21"/>
  <c r="K884" i="21" s="1"/>
  <c r="Q883" i="21"/>
  <c r="L883" i="21"/>
  <c r="K883" i="21"/>
  <c r="G883" i="21"/>
  <c r="Q882" i="21"/>
  <c r="J882" i="21"/>
  <c r="I882" i="21"/>
  <c r="H882" i="21"/>
  <c r="G882" i="21"/>
  <c r="F882" i="21"/>
  <c r="Q881" i="21"/>
  <c r="L881" i="21"/>
  <c r="G881" i="21"/>
  <c r="K881" i="21" s="1"/>
  <c r="G880" i="21"/>
  <c r="F880" i="21"/>
  <c r="J879" i="21"/>
  <c r="I879" i="21"/>
  <c r="H879" i="21"/>
  <c r="Q877" i="21"/>
  <c r="L877" i="21"/>
  <c r="G877" i="21"/>
  <c r="F877" i="21"/>
  <c r="K877" i="21" s="1"/>
  <c r="J872" i="21"/>
  <c r="I872" i="21"/>
  <c r="H872" i="21"/>
  <c r="F872" i="21"/>
  <c r="L868" i="21"/>
  <c r="K868" i="21"/>
  <c r="G868" i="21"/>
  <c r="Q867" i="21" s="1"/>
  <c r="L867" i="21"/>
  <c r="K867" i="21"/>
  <c r="G867" i="21"/>
  <c r="Q866" i="21"/>
  <c r="J866" i="21"/>
  <c r="I866" i="21"/>
  <c r="H866" i="21"/>
  <c r="G866" i="21"/>
  <c r="F866" i="21"/>
  <c r="Q865" i="21"/>
  <c r="L865" i="21"/>
  <c r="K865" i="21"/>
  <c r="G865" i="21"/>
  <c r="Q864" i="21" s="1"/>
  <c r="G864" i="21"/>
  <c r="J863" i="21"/>
  <c r="I863" i="21"/>
  <c r="H863" i="21"/>
  <c r="F863" i="21"/>
  <c r="L862" i="21"/>
  <c r="K862" i="21"/>
  <c r="G862" i="21"/>
  <c r="Q861" i="21" s="1"/>
  <c r="G861" i="21"/>
  <c r="L860" i="21"/>
  <c r="K860" i="21"/>
  <c r="G860" i="21"/>
  <c r="Q859" i="21" s="1"/>
  <c r="G859" i="21"/>
  <c r="J858" i="21"/>
  <c r="I858" i="21"/>
  <c r="H858" i="21"/>
  <c r="F858" i="21"/>
  <c r="J857" i="21"/>
  <c r="I857" i="21"/>
  <c r="H857" i="21"/>
  <c r="F857" i="21"/>
  <c r="F856" i="21"/>
  <c r="L855" i="21"/>
  <c r="K855" i="21"/>
  <c r="G855" i="21"/>
  <c r="F855" i="21"/>
  <c r="F851" i="21" s="1"/>
  <c r="L854" i="21"/>
  <c r="G854" i="21"/>
  <c r="K854" i="21" s="1"/>
  <c r="K853" i="21"/>
  <c r="G853" i="21"/>
  <c r="Q852" i="21"/>
  <c r="L852" i="21"/>
  <c r="G852" i="21"/>
  <c r="K852" i="21" s="1"/>
  <c r="J851" i="21"/>
  <c r="I851" i="21"/>
  <c r="H851" i="21"/>
  <c r="Q850" i="21"/>
  <c r="L850" i="21"/>
  <c r="K850" i="21"/>
  <c r="J850" i="21"/>
  <c r="I850" i="21"/>
  <c r="H850" i="21"/>
  <c r="G850" i="21"/>
  <c r="L849" i="21"/>
  <c r="K849" i="21"/>
  <c r="H849" i="21"/>
  <c r="I849" i="21" s="1"/>
  <c r="J849" i="21" s="1"/>
  <c r="G849" i="21"/>
  <c r="Q849" i="21" s="1"/>
  <c r="F849" i="21"/>
  <c r="Q848" i="21" s="1"/>
  <c r="L848" i="21"/>
  <c r="K848" i="21"/>
  <c r="J848" i="21"/>
  <c r="I848" i="21"/>
  <c r="H848" i="21"/>
  <c r="G848" i="21"/>
  <c r="Q847" i="21" s="1"/>
  <c r="G847" i="21"/>
  <c r="L847" i="21" s="1"/>
  <c r="F847" i="21"/>
  <c r="J846" i="21"/>
  <c r="I846" i="21"/>
  <c r="I845" i="21" s="1"/>
  <c r="H846" i="21"/>
  <c r="H845" i="21" s="1"/>
  <c r="G846" i="21"/>
  <c r="J845" i="21"/>
  <c r="F845" i="21"/>
  <c r="L844" i="21"/>
  <c r="K844" i="21"/>
  <c r="H844" i="21"/>
  <c r="I844" i="21" s="1"/>
  <c r="J844" i="21" s="1"/>
  <c r="G844" i="21"/>
  <c r="Q843" i="21"/>
  <c r="L843" i="21"/>
  <c r="K843" i="21"/>
  <c r="J843" i="21"/>
  <c r="I843" i="21"/>
  <c r="H843" i="21"/>
  <c r="G843" i="21"/>
  <c r="G842" i="21" s="1"/>
  <c r="L842" i="21" s="1"/>
  <c r="K842" i="21"/>
  <c r="I842" i="21"/>
  <c r="J842" i="21" s="1"/>
  <c r="H842" i="21"/>
  <c r="F842" i="21"/>
  <c r="Q841" i="21" s="1"/>
  <c r="L841" i="21"/>
  <c r="K841" i="21"/>
  <c r="I841" i="21"/>
  <c r="J841" i="21" s="1"/>
  <c r="H841" i="21"/>
  <c r="H839" i="21" s="1"/>
  <c r="G841" i="21"/>
  <c r="Q840" i="21"/>
  <c r="K840" i="21"/>
  <c r="I840" i="21"/>
  <c r="J840" i="21" s="1"/>
  <c r="H840" i="21"/>
  <c r="G840" i="21"/>
  <c r="J839" i="21"/>
  <c r="G839" i="21"/>
  <c r="F839" i="21"/>
  <c r="H838" i="21"/>
  <c r="I838" i="21" s="1"/>
  <c r="J838" i="21" s="1"/>
  <c r="F838" i="21"/>
  <c r="J837" i="21"/>
  <c r="J835" i="21" s="1"/>
  <c r="J834" i="21" s="1"/>
  <c r="I837" i="21"/>
  <c r="H837" i="21"/>
  <c r="G837" i="21"/>
  <c r="Q836" i="21" s="1"/>
  <c r="J836" i="21"/>
  <c r="I836" i="21"/>
  <c r="H836" i="21"/>
  <c r="H835" i="21" s="1"/>
  <c r="G836" i="21"/>
  <c r="Q835" i="21"/>
  <c r="F835" i="21"/>
  <c r="H834" i="21"/>
  <c r="H833" i="21"/>
  <c r="I833" i="21" s="1"/>
  <c r="J833" i="21" s="1"/>
  <c r="G833" i="21"/>
  <c r="Q832" i="21"/>
  <c r="L832" i="21"/>
  <c r="K832" i="21"/>
  <c r="J832" i="21"/>
  <c r="I832" i="21"/>
  <c r="H832" i="21"/>
  <c r="G832" i="21"/>
  <c r="G831" i="21" s="1"/>
  <c r="Q830" i="21" s="1"/>
  <c r="K831" i="21"/>
  <c r="J831" i="21"/>
  <c r="I831" i="21"/>
  <c r="F831" i="21"/>
  <c r="F829" i="21" s="1"/>
  <c r="F828" i="21" s="1"/>
  <c r="L830" i="21"/>
  <c r="K830" i="21"/>
  <c r="J830" i="21"/>
  <c r="I830" i="21"/>
  <c r="H830" i="21"/>
  <c r="G830" i="21"/>
  <c r="Q829" i="21" s="1"/>
  <c r="J829" i="21"/>
  <c r="H829" i="21"/>
  <c r="H828" i="21" s="1"/>
  <c r="G829" i="21"/>
  <c r="J828" i="21"/>
  <c r="J827" i="21"/>
  <c r="I827" i="21"/>
  <c r="H827" i="21"/>
  <c r="H825" i="21" s="1"/>
  <c r="G827" i="21"/>
  <c r="K826" i="21"/>
  <c r="J826" i="21"/>
  <c r="I826" i="21"/>
  <c r="H826" i="21"/>
  <c r="G826" i="21"/>
  <c r="F826" i="21"/>
  <c r="J825" i="21"/>
  <c r="I825" i="21"/>
  <c r="F825" i="21"/>
  <c r="I824" i="21"/>
  <c r="J824" i="21" s="1"/>
  <c r="H824" i="21"/>
  <c r="G824" i="21"/>
  <c r="J823" i="21"/>
  <c r="I823" i="21"/>
  <c r="H823" i="21"/>
  <c r="G823" i="21"/>
  <c r="I822" i="21"/>
  <c r="H822" i="21"/>
  <c r="F822" i="21"/>
  <c r="L821" i="21"/>
  <c r="H821" i="21"/>
  <c r="I821" i="21" s="1"/>
  <c r="G821" i="21"/>
  <c r="Q820" i="21"/>
  <c r="L820" i="21"/>
  <c r="J820" i="21"/>
  <c r="I820" i="21"/>
  <c r="H820" i="21"/>
  <c r="G820" i="21"/>
  <c r="K820" i="21" s="1"/>
  <c r="K819" i="21"/>
  <c r="G819" i="21"/>
  <c r="F819" i="21"/>
  <c r="K818" i="21"/>
  <c r="I818" i="21"/>
  <c r="J818" i="21" s="1"/>
  <c r="J816" i="21" s="1"/>
  <c r="H818" i="21"/>
  <c r="G818" i="21"/>
  <c r="Q817" i="21"/>
  <c r="L817" i="21"/>
  <c r="K817" i="21"/>
  <c r="J817" i="21"/>
  <c r="I817" i="21"/>
  <c r="H817" i="21"/>
  <c r="H816" i="21" s="1"/>
  <c r="G817" i="21"/>
  <c r="I816" i="21"/>
  <c r="F816" i="21"/>
  <c r="L815" i="21"/>
  <c r="K815" i="21"/>
  <c r="J815" i="21"/>
  <c r="I815" i="21"/>
  <c r="H815" i="21"/>
  <c r="G815" i="21"/>
  <c r="L814" i="21"/>
  <c r="K814" i="21"/>
  <c r="J814" i="21"/>
  <c r="J813" i="21" s="1"/>
  <c r="I814" i="21"/>
  <c r="I813" i="21" s="1"/>
  <c r="H814" i="21"/>
  <c r="F814" i="21"/>
  <c r="G814" i="21" s="1"/>
  <c r="H813" i="21"/>
  <c r="F813" i="21"/>
  <c r="L812" i="21"/>
  <c r="K812" i="21"/>
  <c r="H812" i="21"/>
  <c r="G812" i="21"/>
  <c r="Q812" i="21" s="1"/>
  <c r="K811" i="21"/>
  <c r="J811" i="21"/>
  <c r="I811" i="21"/>
  <c r="H811" i="21"/>
  <c r="H801" i="21" s="1"/>
  <c r="G811" i="21"/>
  <c r="H810" i="21"/>
  <c r="G810" i="21"/>
  <c r="F810" i="21"/>
  <c r="J809" i="21"/>
  <c r="I809" i="21"/>
  <c r="H809" i="21"/>
  <c r="G809" i="21"/>
  <c r="Q808" i="21"/>
  <c r="L808" i="21"/>
  <c r="K808" i="21"/>
  <c r="G808" i="21"/>
  <c r="Q807" i="21"/>
  <c r="F807" i="21"/>
  <c r="L806" i="21"/>
  <c r="F806" i="21"/>
  <c r="G806" i="21" s="1"/>
  <c r="Q805" i="21"/>
  <c r="G805" i="21"/>
  <c r="L805" i="21" s="1"/>
  <c r="F805" i="21"/>
  <c r="G804" i="21"/>
  <c r="F802" i="21"/>
  <c r="F801" i="21"/>
  <c r="F800" i="21" s="1"/>
  <c r="L798" i="21"/>
  <c r="K798" i="21"/>
  <c r="G798" i="21"/>
  <c r="Q797" i="21" s="1"/>
  <c r="L797" i="21"/>
  <c r="K797" i="21"/>
  <c r="J797" i="21"/>
  <c r="I797" i="21"/>
  <c r="H797" i="21"/>
  <c r="G797" i="21"/>
  <c r="F797" i="21"/>
  <c r="L796" i="21"/>
  <c r="K796" i="21"/>
  <c r="G796" i="21"/>
  <c r="L795" i="21"/>
  <c r="K795" i="21"/>
  <c r="G795" i="21"/>
  <c r="J794" i="21"/>
  <c r="I794" i="21"/>
  <c r="H794" i="21"/>
  <c r="F794" i="21"/>
  <c r="F793" i="21"/>
  <c r="Q792" i="21"/>
  <c r="I792" i="21"/>
  <c r="J792" i="21" s="1"/>
  <c r="J773" i="21" s="1"/>
  <c r="H792" i="21"/>
  <c r="H773" i="21" s="1"/>
  <c r="G792" i="21"/>
  <c r="L792" i="21" s="1"/>
  <c r="F792" i="21"/>
  <c r="Q791" i="21"/>
  <c r="L791" i="21"/>
  <c r="K791" i="21"/>
  <c r="G791" i="21"/>
  <c r="Q790" i="21"/>
  <c r="L790" i="21"/>
  <c r="K790" i="21"/>
  <c r="G790" i="21"/>
  <c r="F789" i="21"/>
  <c r="L788" i="21"/>
  <c r="K788" i="21"/>
  <c r="G788" i="21"/>
  <c r="G787" i="21"/>
  <c r="G786" i="21"/>
  <c r="L786" i="21" s="1"/>
  <c r="L785" i="21"/>
  <c r="G785" i="21"/>
  <c r="K785" i="21" s="1"/>
  <c r="K784" i="21"/>
  <c r="G784" i="21"/>
  <c r="L784" i="21" s="1"/>
  <c r="L783" i="21"/>
  <c r="K783" i="21"/>
  <c r="L782" i="21"/>
  <c r="G782" i="21"/>
  <c r="K782" i="21" s="1"/>
  <c r="F782" i="21"/>
  <c r="L781" i="21"/>
  <c r="K781" i="21"/>
  <c r="F780" i="21"/>
  <c r="G780" i="21" s="1"/>
  <c r="G779" i="21"/>
  <c r="Q778" i="21"/>
  <c r="L778" i="21"/>
  <c r="G778" i="21"/>
  <c r="K778" i="21" s="1"/>
  <c r="K777" i="21"/>
  <c r="G777" i="21"/>
  <c r="Q776" i="21"/>
  <c r="L776" i="21"/>
  <c r="G776" i="21"/>
  <c r="K776" i="21" s="1"/>
  <c r="F775" i="21"/>
  <c r="L774" i="21"/>
  <c r="K774" i="21"/>
  <c r="G774" i="21"/>
  <c r="L772" i="21"/>
  <c r="K772" i="21"/>
  <c r="G772" i="21"/>
  <c r="Q771" i="21" s="1"/>
  <c r="H771" i="21"/>
  <c r="I771" i="21" s="1"/>
  <c r="G771" i="21"/>
  <c r="Q770" i="21" s="1"/>
  <c r="H770" i="21"/>
  <c r="F770" i="21"/>
  <c r="H769" i="21"/>
  <c r="G769" i="21"/>
  <c r="I768" i="21"/>
  <c r="J768" i="21" s="1"/>
  <c r="H768" i="21"/>
  <c r="G768" i="21"/>
  <c r="Q767" i="21"/>
  <c r="F767" i="21"/>
  <c r="L766" i="21"/>
  <c r="K766" i="21"/>
  <c r="H766" i="21"/>
  <c r="I766" i="21" s="1"/>
  <c r="J766" i="21" s="1"/>
  <c r="G766" i="21"/>
  <c r="Q765" i="21"/>
  <c r="L765" i="21"/>
  <c r="K765" i="21"/>
  <c r="J765" i="21"/>
  <c r="I765" i="21"/>
  <c r="H765" i="21"/>
  <c r="G765" i="21"/>
  <c r="F765" i="21"/>
  <c r="Q764" i="21"/>
  <c r="L764" i="21"/>
  <c r="K764" i="21"/>
  <c r="I764" i="21"/>
  <c r="J764" i="21" s="1"/>
  <c r="H764" i="21"/>
  <c r="G764" i="21"/>
  <c r="Q763" i="21" s="1"/>
  <c r="L763" i="21"/>
  <c r="K763" i="21"/>
  <c r="J763" i="21"/>
  <c r="I763" i="21"/>
  <c r="H763" i="21"/>
  <c r="G763" i="21"/>
  <c r="Q762" i="21" s="1"/>
  <c r="K762" i="21"/>
  <c r="J762" i="21"/>
  <c r="I762" i="21"/>
  <c r="H762" i="21"/>
  <c r="G762" i="21"/>
  <c r="L762" i="21" s="1"/>
  <c r="F762" i="21"/>
  <c r="H761" i="21"/>
  <c r="I761" i="21" s="1"/>
  <c r="G761" i="21"/>
  <c r="J760" i="21"/>
  <c r="I760" i="21"/>
  <c r="H760" i="21"/>
  <c r="G760" i="21"/>
  <c r="F759" i="21"/>
  <c r="J758" i="21"/>
  <c r="I758" i="21"/>
  <c r="H758" i="21"/>
  <c r="G758" i="21"/>
  <c r="Q757" i="21"/>
  <c r="L757" i="21"/>
  <c r="H757" i="21"/>
  <c r="G757" i="21"/>
  <c r="K756" i="21"/>
  <c r="G756" i="21"/>
  <c r="F756" i="21"/>
  <c r="I755" i="21"/>
  <c r="J755" i="21" s="1"/>
  <c r="H755" i="21"/>
  <c r="G755" i="21"/>
  <c r="Q754" i="21" s="1"/>
  <c r="L754" i="21"/>
  <c r="K754" i="21"/>
  <c r="J754" i="21"/>
  <c r="H754" i="21"/>
  <c r="I754" i="21" s="1"/>
  <c r="G754" i="21"/>
  <c r="Q753" i="21"/>
  <c r="J753" i="21"/>
  <c r="I753" i="21"/>
  <c r="H753" i="21"/>
  <c r="F753" i="21"/>
  <c r="Q752" i="21"/>
  <c r="N752" i="21"/>
  <c r="L752" i="21"/>
  <c r="K752" i="21"/>
  <c r="J752" i="21"/>
  <c r="I752" i="21"/>
  <c r="H752" i="21"/>
  <c r="G752" i="21"/>
  <c r="Q751" i="21"/>
  <c r="L751" i="21"/>
  <c r="K751" i="21"/>
  <c r="J751" i="21"/>
  <c r="I751" i="21"/>
  <c r="H751" i="21"/>
  <c r="G751" i="21"/>
  <c r="L750" i="21"/>
  <c r="K750" i="21"/>
  <c r="H750" i="21"/>
  <c r="G750" i="21"/>
  <c r="Q750" i="21" s="1"/>
  <c r="F750" i="21"/>
  <c r="F748" i="21"/>
  <c r="L745" i="21"/>
  <c r="K745" i="21"/>
  <c r="G745" i="21"/>
  <c r="Q744" i="21"/>
  <c r="L744" i="21"/>
  <c r="K744" i="21"/>
  <c r="J744" i="21"/>
  <c r="I744" i="21"/>
  <c r="H744" i="21"/>
  <c r="G744" i="21"/>
  <c r="F744" i="21"/>
  <c r="Q743" i="21"/>
  <c r="L743" i="21"/>
  <c r="K743" i="21"/>
  <c r="J743" i="21"/>
  <c r="H743" i="21"/>
  <c r="I743" i="21" s="1"/>
  <c r="G743" i="21"/>
  <c r="Q742" i="21" s="1"/>
  <c r="I742" i="21"/>
  <c r="J742" i="21" s="1"/>
  <c r="J740" i="21" s="1"/>
  <c r="H742" i="21"/>
  <c r="G742" i="21"/>
  <c r="L741" i="21"/>
  <c r="K741" i="21"/>
  <c r="H741" i="21"/>
  <c r="I741" i="21" s="1"/>
  <c r="J741" i="21" s="1"/>
  <c r="G741" i="21"/>
  <c r="Q740" i="21"/>
  <c r="I740" i="21"/>
  <c r="H740" i="21"/>
  <c r="F740" i="21"/>
  <c r="I739" i="21"/>
  <c r="H739" i="21"/>
  <c r="G739" i="21"/>
  <c r="L738" i="21"/>
  <c r="K738" i="21"/>
  <c r="I738" i="21"/>
  <c r="J738" i="21" s="1"/>
  <c r="H738" i="21"/>
  <c r="G738" i="21"/>
  <c r="Q737" i="21"/>
  <c r="K737" i="21"/>
  <c r="J737" i="21"/>
  <c r="I737" i="21"/>
  <c r="H737" i="21"/>
  <c r="G737" i="21"/>
  <c r="L737" i="21" s="1"/>
  <c r="H736" i="21"/>
  <c r="G736" i="21"/>
  <c r="F736" i="21"/>
  <c r="J735" i="21"/>
  <c r="I735" i="21"/>
  <c r="H735" i="21"/>
  <c r="G735" i="21"/>
  <c r="Q734" i="21"/>
  <c r="H734" i="21"/>
  <c r="G734" i="21"/>
  <c r="Q733" i="21"/>
  <c r="L733" i="21"/>
  <c r="K733" i="21"/>
  <c r="H733" i="21"/>
  <c r="I733" i="21" s="1"/>
  <c r="J733" i="21" s="1"/>
  <c r="G733" i="21"/>
  <c r="Q732" i="21"/>
  <c r="F732" i="21"/>
  <c r="J731" i="21"/>
  <c r="I731" i="21"/>
  <c r="G731" i="21"/>
  <c r="F731" i="21"/>
  <c r="H731" i="21" s="1"/>
  <c r="K730" i="21"/>
  <c r="G730" i="21"/>
  <c r="L730" i="21" s="1"/>
  <c r="Q729" i="21"/>
  <c r="L729" i="21"/>
  <c r="K729" i="21"/>
  <c r="J729" i="21"/>
  <c r="I729" i="21"/>
  <c r="H729" i="21"/>
  <c r="G729" i="21"/>
  <c r="Q728" i="21"/>
  <c r="J728" i="21"/>
  <c r="I728" i="21"/>
  <c r="H728" i="21"/>
  <c r="G728" i="21"/>
  <c r="L727" i="21"/>
  <c r="K727" i="21"/>
  <c r="J727" i="21"/>
  <c r="I727" i="21"/>
  <c r="H727" i="21"/>
  <c r="G727" i="21"/>
  <c r="Q726" i="21"/>
  <c r="L726" i="21"/>
  <c r="K726" i="21"/>
  <c r="J726" i="21"/>
  <c r="I726" i="21"/>
  <c r="H726" i="21"/>
  <c r="H725" i="21"/>
  <c r="F725" i="21"/>
  <c r="L724" i="21"/>
  <c r="K724" i="21"/>
  <c r="G724" i="21"/>
  <c r="Q723" i="21"/>
  <c r="G723" i="21"/>
  <c r="J722" i="21"/>
  <c r="I722" i="21"/>
  <c r="H722" i="21"/>
  <c r="G722" i="21"/>
  <c r="L722" i="21" s="1"/>
  <c r="F722" i="21"/>
  <c r="H721" i="21"/>
  <c r="I721" i="21" s="1"/>
  <c r="G721" i="21"/>
  <c r="J720" i="21"/>
  <c r="I720" i="21"/>
  <c r="H720" i="21"/>
  <c r="H719" i="21" s="1"/>
  <c r="G720" i="21"/>
  <c r="L718" i="21"/>
  <c r="K718" i="21"/>
  <c r="J718" i="21"/>
  <c r="I718" i="21"/>
  <c r="H718" i="21"/>
  <c r="G718" i="21"/>
  <c r="J717" i="21"/>
  <c r="I717" i="21"/>
  <c r="H717" i="21"/>
  <c r="F717" i="21"/>
  <c r="F712" i="21" s="1"/>
  <c r="F711" i="21" s="1"/>
  <c r="I716" i="21"/>
  <c r="H716" i="21"/>
  <c r="F716" i="21"/>
  <c r="L715" i="21"/>
  <c r="K715" i="21"/>
  <c r="J715" i="21"/>
  <c r="I715" i="21"/>
  <c r="H715" i="21"/>
  <c r="G715" i="21"/>
  <c r="G714" i="21"/>
  <c r="L713" i="21"/>
  <c r="K713" i="21"/>
  <c r="G713" i="21"/>
  <c r="J712" i="21"/>
  <c r="I712" i="21"/>
  <c r="H712" i="21"/>
  <c r="H711" i="21" s="1"/>
  <c r="G712" i="21"/>
  <c r="I711" i="21"/>
  <c r="H710" i="21"/>
  <c r="I710" i="21" s="1"/>
  <c r="J710" i="21" s="1"/>
  <c r="G710" i="21"/>
  <c r="J709" i="21"/>
  <c r="J708" i="21" s="1"/>
  <c r="F709" i="21"/>
  <c r="L707" i="21"/>
  <c r="K707" i="21"/>
  <c r="J707" i="21"/>
  <c r="I707" i="21"/>
  <c r="H707" i="21"/>
  <c r="G707" i="21"/>
  <c r="G706" i="21"/>
  <c r="Q705" i="21"/>
  <c r="K705" i="21"/>
  <c r="G705" i="21"/>
  <c r="F704" i="21"/>
  <c r="F702" i="21"/>
  <c r="J701" i="21"/>
  <c r="F701" i="21"/>
  <c r="L699" i="21"/>
  <c r="K699" i="21"/>
  <c r="J699" i="21"/>
  <c r="I699" i="21"/>
  <c r="H699" i="21"/>
  <c r="G699" i="21"/>
  <c r="K698" i="21"/>
  <c r="G698" i="21"/>
  <c r="Q697" i="21"/>
  <c r="L697" i="21"/>
  <c r="K697" i="21"/>
  <c r="G697" i="21"/>
  <c r="G696" i="21"/>
  <c r="L695" i="21"/>
  <c r="K695" i="21"/>
  <c r="G695" i="21"/>
  <c r="Q695" i="21" s="1"/>
  <c r="Q694" i="21"/>
  <c r="K694" i="21"/>
  <c r="G694" i="21"/>
  <c r="L694" i="21" s="1"/>
  <c r="L685" i="21"/>
  <c r="G685" i="21"/>
  <c r="Q684" i="21"/>
  <c r="J684" i="21"/>
  <c r="I684" i="21"/>
  <c r="H684" i="21"/>
  <c r="F684" i="21"/>
  <c r="Q683" i="21"/>
  <c r="L683" i="21"/>
  <c r="K683" i="21"/>
  <c r="H683" i="21"/>
  <c r="I683" i="21" s="1"/>
  <c r="J683" i="21" s="1"/>
  <c r="G683" i="21"/>
  <c r="Q682" i="21"/>
  <c r="I682" i="21"/>
  <c r="H682" i="21"/>
  <c r="G682" i="21"/>
  <c r="G681" i="21"/>
  <c r="Q681" i="21" s="1"/>
  <c r="F681" i="21"/>
  <c r="L680" i="21"/>
  <c r="K680" i="21"/>
  <c r="G680" i="21"/>
  <c r="Q679" i="21" s="1"/>
  <c r="H679" i="21"/>
  <c r="G679" i="21"/>
  <c r="Q678" i="21"/>
  <c r="F678" i="21"/>
  <c r="L677" i="21"/>
  <c r="K677" i="21"/>
  <c r="I677" i="21"/>
  <c r="J677" i="21" s="1"/>
  <c r="H677" i="21"/>
  <c r="G677" i="21"/>
  <c r="Q676" i="21" s="1"/>
  <c r="L676" i="21"/>
  <c r="K676" i="21"/>
  <c r="H676" i="21"/>
  <c r="G676" i="21"/>
  <c r="Q675" i="21"/>
  <c r="I675" i="21"/>
  <c r="J675" i="21" s="1"/>
  <c r="H675" i="21"/>
  <c r="G675" i="21"/>
  <c r="F675" i="21"/>
  <c r="L673" i="21"/>
  <c r="K673" i="21"/>
  <c r="J673" i="21"/>
  <c r="I673" i="21"/>
  <c r="H673" i="21"/>
  <c r="G673" i="21"/>
  <c r="Q672" i="21" s="1"/>
  <c r="L672" i="21"/>
  <c r="K672" i="21"/>
  <c r="H672" i="21"/>
  <c r="I672" i="21" s="1"/>
  <c r="J672" i="21" s="1"/>
  <c r="I671" i="21"/>
  <c r="H671" i="21"/>
  <c r="G671" i="21"/>
  <c r="Q670" i="21"/>
  <c r="L670" i="21"/>
  <c r="K670" i="21"/>
  <c r="J670" i="21"/>
  <c r="I670" i="21"/>
  <c r="H670" i="21"/>
  <c r="G670" i="21"/>
  <c r="H669" i="21"/>
  <c r="F669" i="21"/>
  <c r="H668" i="21"/>
  <c r="F668" i="21"/>
  <c r="H667" i="21"/>
  <c r="F667" i="21"/>
  <c r="G666" i="21"/>
  <c r="F666" i="21"/>
  <c r="G663" i="21"/>
  <c r="L662" i="21"/>
  <c r="J662" i="21"/>
  <c r="I662" i="21"/>
  <c r="H662" i="21"/>
  <c r="G662" i="21"/>
  <c r="K661" i="21"/>
  <c r="H661" i="21"/>
  <c r="H660" i="21" s="1"/>
  <c r="G661" i="21"/>
  <c r="F661" i="21"/>
  <c r="F660" i="21" s="1"/>
  <c r="K660" i="21" s="1"/>
  <c r="G660" i="21"/>
  <c r="J659" i="21"/>
  <c r="I659" i="21"/>
  <c r="H659" i="21"/>
  <c r="F659" i="21"/>
  <c r="Q658" i="21"/>
  <c r="K658" i="21"/>
  <c r="H658" i="21"/>
  <c r="H656" i="21" s="1"/>
  <c r="G658" i="21"/>
  <c r="Q654" i="21" s="1"/>
  <c r="F658" i="21"/>
  <c r="Q657" i="21"/>
  <c r="L657" i="21"/>
  <c r="K657" i="21"/>
  <c r="L654" i="21"/>
  <c r="K654" i="21"/>
  <c r="J654" i="21"/>
  <c r="J652" i="21" s="1"/>
  <c r="I654" i="21"/>
  <c r="I652" i="21" s="1"/>
  <c r="H654" i="21"/>
  <c r="G654" i="21"/>
  <c r="L653" i="21"/>
  <c r="K653" i="21"/>
  <c r="J653" i="21"/>
  <c r="I653" i="21"/>
  <c r="H653" i="21"/>
  <c r="G653" i="21"/>
  <c r="Q653" i="21" s="1"/>
  <c r="H652" i="21"/>
  <c r="G652" i="21"/>
  <c r="F652" i="21"/>
  <c r="K652" i="21" s="1"/>
  <c r="L651" i="21"/>
  <c r="J651" i="21"/>
  <c r="J647" i="21" s="1"/>
  <c r="J645" i="21" s="1"/>
  <c r="I651" i="21"/>
  <c r="I647" i="21" s="1"/>
  <c r="I645" i="21" s="1"/>
  <c r="H651" i="21"/>
  <c r="H647" i="21" s="1"/>
  <c r="G651" i="21"/>
  <c r="K651" i="21" s="1"/>
  <c r="G650" i="21"/>
  <c r="G649" i="21"/>
  <c r="I648" i="21"/>
  <c r="H648" i="21"/>
  <c r="F648" i="21"/>
  <c r="J648" i="21" s="1"/>
  <c r="F647" i="21"/>
  <c r="L646" i="21"/>
  <c r="K646" i="21"/>
  <c r="H645" i="21"/>
  <c r="F645" i="21"/>
  <c r="L644" i="21"/>
  <c r="K644" i="21"/>
  <c r="J644" i="21"/>
  <c r="I644" i="21"/>
  <c r="H644" i="21"/>
  <c r="Q643" i="21"/>
  <c r="H643" i="21"/>
  <c r="H642" i="21" s="1"/>
  <c r="H630" i="21" s="1"/>
  <c r="G643" i="21"/>
  <c r="F642" i="21"/>
  <c r="L641" i="21"/>
  <c r="K641" i="21"/>
  <c r="I641" i="21"/>
  <c r="J641" i="21" s="1"/>
  <c r="H641" i="21"/>
  <c r="G641" i="21"/>
  <c r="G633" i="21" s="1"/>
  <c r="Q640" i="21"/>
  <c r="L640" i="21"/>
  <c r="K640" i="21"/>
  <c r="J640" i="21"/>
  <c r="I640" i="21"/>
  <c r="H640" i="21"/>
  <c r="H639" i="21" s="1"/>
  <c r="G640" i="21"/>
  <c r="L639" i="21"/>
  <c r="K639" i="21"/>
  <c r="I639" i="21"/>
  <c r="G639" i="21"/>
  <c r="Q639" i="21" s="1"/>
  <c r="F639" i="21"/>
  <c r="L638" i="21"/>
  <c r="K638" i="21"/>
  <c r="I638" i="21"/>
  <c r="H638" i="21"/>
  <c r="Q637" i="21"/>
  <c r="J637" i="21"/>
  <c r="I637" i="21"/>
  <c r="H637" i="21"/>
  <c r="H634" i="21" s="1"/>
  <c r="G637" i="21"/>
  <c r="L636" i="21"/>
  <c r="G636" i="21"/>
  <c r="Q635" i="21" s="1"/>
  <c r="L635" i="21"/>
  <c r="K635" i="21"/>
  <c r="G635" i="21"/>
  <c r="Q634" i="21" s="1"/>
  <c r="F634" i="21"/>
  <c r="L633" i="21"/>
  <c r="H633" i="21"/>
  <c r="F633" i="21"/>
  <c r="K633" i="21" s="1"/>
  <c r="F632" i="21"/>
  <c r="G629" i="21"/>
  <c r="Q628" i="21"/>
  <c r="L628" i="21"/>
  <c r="K628" i="21"/>
  <c r="G628" i="21"/>
  <c r="J627" i="21"/>
  <c r="I627" i="21"/>
  <c r="H627" i="21"/>
  <c r="F627" i="21"/>
  <c r="L626" i="21"/>
  <c r="K626" i="21"/>
  <c r="Q625" i="21"/>
  <c r="G625" i="21"/>
  <c r="G624" i="21"/>
  <c r="K624" i="21" s="1"/>
  <c r="L623" i="21"/>
  <c r="K623" i="21"/>
  <c r="G623" i="21"/>
  <c r="F622" i="21"/>
  <c r="L621" i="21"/>
  <c r="G621" i="21"/>
  <c r="Q620" i="21" s="1"/>
  <c r="L620" i="21"/>
  <c r="G620" i="21"/>
  <c r="K620" i="21" s="1"/>
  <c r="G619" i="21"/>
  <c r="L619" i="21" s="1"/>
  <c r="Q618" i="21"/>
  <c r="G618" i="21"/>
  <c r="Q617" i="21"/>
  <c r="L617" i="21"/>
  <c r="G617" i="21"/>
  <c r="Q616" i="21"/>
  <c r="L616" i="21"/>
  <c r="K616" i="21"/>
  <c r="G616" i="21"/>
  <c r="Q615" i="21"/>
  <c r="L615" i="21"/>
  <c r="K615" i="21"/>
  <c r="G615" i="21"/>
  <c r="Q614" i="21"/>
  <c r="L614" i="21"/>
  <c r="K614" i="21"/>
  <c r="J613" i="21"/>
  <c r="I613" i="21"/>
  <c r="H613" i="21"/>
  <c r="F613" i="21"/>
  <c r="G612" i="21"/>
  <c r="Q611" i="21"/>
  <c r="L611" i="21"/>
  <c r="G611" i="21"/>
  <c r="Q610" i="21" s="1"/>
  <c r="G610" i="21"/>
  <c r="G609" i="21"/>
  <c r="L609" i="21" s="1"/>
  <c r="O608" i="21"/>
  <c r="P608" i="21" s="1"/>
  <c r="P609" i="21" s="1"/>
  <c r="J608" i="21"/>
  <c r="J607" i="21" s="1"/>
  <c r="I608" i="21"/>
  <c r="I607" i="21" s="1"/>
  <c r="F608" i="21"/>
  <c r="F607" i="21"/>
  <c r="L606" i="21"/>
  <c r="K606" i="21"/>
  <c r="I606" i="21"/>
  <c r="J606" i="21" s="1"/>
  <c r="H606" i="21"/>
  <c r="J605" i="21"/>
  <c r="I605" i="21"/>
  <c r="J604" i="21"/>
  <c r="J603" i="21" s="1"/>
  <c r="I604" i="21"/>
  <c r="I603" i="21" s="1"/>
  <c r="N601" i="21"/>
  <c r="N603" i="21" s="1"/>
  <c r="L599" i="21"/>
  <c r="K599" i="21"/>
  <c r="L597" i="21"/>
  <c r="K597" i="21"/>
  <c r="L596" i="21"/>
  <c r="K596" i="21"/>
  <c r="L595" i="21"/>
  <c r="K595" i="21"/>
  <c r="G595" i="21"/>
  <c r="G594" i="21"/>
  <c r="L594" i="21" s="1"/>
  <c r="G593" i="21"/>
  <c r="F592" i="21"/>
  <c r="F560" i="21" s="1"/>
  <c r="L591" i="21"/>
  <c r="K591" i="21"/>
  <c r="G591" i="21"/>
  <c r="G590" i="21"/>
  <c r="L590" i="21" s="1"/>
  <c r="G589" i="21"/>
  <c r="F589" i="21"/>
  <c r="G588" i="21"/>
  <c r="G587" i="21"/>
  <c r="G585" i="21" s="1"/>
  <c r="L586" i="21"/>
  <c r="G586" i="21"/>
  <c r="K586" i="21" s="1"/>
  <c r="F585" i="21"/>
  <c r="L584" i="21"/>
  <c r="K584" i="21"/>
  <c r="G584" i="21"/>
  <c r="L583" i="21"/>
  <c r="K583" i="21"/>
  <c r="G583" i="21"/>
  <c r="L582" i="21"/>
  <c r="K582" i="21"/>
  <c r="G582" i="21"/>
  <c r="G581" i="21" s="1"/>
  <c r="K581" i="21" s="1"/>
  <c r="F581" i="21"/>
  <c r="K580" i="21"/>
  <c r="G580" i="21"/>
  <c r="G577" i="21" s="1"/>
  <c r="L579" i="21"/>
  <c r="K579" i="21"/>
  <c r="G579" i="21"/>
  <c r="L578" i="21"/>
  <c r="K578" i="21"/>
  <c r="G578" i="21"/>
  <c r="L577" i="21"/>
  <c r="F577" i="21"/>
  <c r="K577" i="21" s="1"/>
  <c r="L576" i="21"/>
  <c r="G576" i="21"/>
  <c r="K576" i="21" s="1"/>
  <c r="G575" i="21"/>
  <c r="L574" i="21"/>
  <c r="K574" i="21"/>
  <c r="G574" i="21"/>
  <c r="F573" i="21"/>
  <c r="K572" i="21"/>
  <c r="G572" i="21"/>
  <c r="L572" i="21" s="1"/>
  <c r="G571" i="21"/>
  <c r="G570" i="21"/>
  <c r="L570" i="21" s="1"/>
  <c r="F569" i="21"/>
  <c r="L568" i="21"/>
  <c r="G568" i="21"/>
  <c r="K568" i="21" s="1"/>
  <c r="G567" i="21"/>
  <c r="L566" i="21"/>
  <c r="K566" i="21"/>
  <c r="G566" i="21"/>
  <c r="F565" i="21"/>
  <c r="L564" i="21"/>
  <c r="K564" i="21"/>
  <c r="G564" i="21"/>
  <c r="Q563" i="21"/>
  <c r="L563" i="21"/>
  <c r="K563" i="21"/>
  <c r="G563" i="21"/>
  <c r="Q562" i="21"/>
  <c r="L562" i="21"/>
  <c r="K562" i="21"/>
  <c r="G562" i="21"/>
  <c r="Q561" i="21"/>
  <c r="L561" i="21"/>
  <c r="G561" i="21"/>
  <c r="F561" i="21"/>
  <c r="K561" i="21" s="1"/>
  <c r="G559" i="21"/>
  <c r="L559" i="21" s="1"/>
  <c r="G558" i="21"/>
  <c r="L558" i="21" s="1"/>
  <c r="F558" i="21"/>
  <c r="K557" i="21"/>
  <c r="G557" i="21"/>
  <c r="L557" i="21" s="1"/>
  <c r="L556" i="21"/>
  <c r="G556" i="21"/>
  <c r="K556" i="21" s="1"/>
  <c r="L555" i="21"/>
  <c r="K555" i="21"/>
  <c r="G555" i="21"/>
  <c r="J554" i="21"/>
  <c r="I554" i="21"/>
  <c r="H554" i="21"/>
  <c r="F554" i="21"/>
  <c r="F510" i="21" s="1"/>
  <c r="G553" i="21"/>
  <c r="L552" i="21"/>
  <c r="K552" i="21"/>
  <c r="G552" i="21"/>
  <c r="L551" i="21"/>
  <c r="K551" i="21"/>
  <c r="G551" i="21"/>
  <c r="J550" i="21"/>
  <c r="I550" i="21"/>
  <c r="H550" i="21"/>
  <c r="F550" i="21"/>
  <c r="G549" i="21"/>
  <c r="G548" i="21"/>
  <c r="L547" i="21"/>
  <c r="K547" i="21"/>
  <c r="G547" i="21"/>
  <c r="J546" i="21"/>
  <c r="I546" i="21"/>
  <c r="H546" i="21"/>
  <c r="F546" i="21"/>
  <c r="G545" i="21"/>
  <c r="G544" i="21"/>
  <c r="L543" i="21"/>
  <c r="K543" i="21"/>
  <c r="G543" i="21"/>
  <c r="J542" i="21"/>
  <c r="I542" i="21"/>
  <c r="H542" i="21"/>
  <c r="F542" i="21"/>
  <c r="K541" i="21"/>
  <c r="G541" i="21"/>
  <c r="L541" i="21" s="1"/>
  <c r="L540" i="21"/>
  <c r="K540" i="21"/>
  <c r="G540" i="21"/>
  <c r="L539" i="21"/>
  <c r="K539" i="21"/>
  <c r="G539" i="21"/>
  <c r="G538" i="21"/>
  <c r="J537" i="21"/>
  <c r="I537" i="21"/>
  <c r="H537" i="21"/>
  <c r="G537" i="21"/>
  <c r="F537" i="21"/>
  <c r="G536" i="21"/>
  <c r="G235" i="21" s="1"/>
  <c r="L535" i="21"/>
  <c r="K535" i="21"/>
  <c r="G535" i="21"/>
  <c r="L534" i="21"/>
  <c r="G534" i="21"/>
  <c r="J533" i="21"/>
  <c r="I533" i="21"/>
  <c r="H533" i="21"/>
  <c r="F533" i="21"/>
  <c r="L532" i="21"/>
  <c r="K532" i="21"/>
  <c r="G532" i="21"/>
  <c r="L531" i="21"/>
  <c r="K531" i="21"/>
  <c r="G531" i="21"/>
  <c r="G530" i="21"/>
  <c r="J529" i="21"/>
  <c r="I529" i="21"/>
  <c r="H529" i="21"/>
  <c r="F529" i="21"/>
  <c r="G528" i="21"/>
  <c r="L527" i="21"/>
  <c r="K527" i="21"/>
  <c r="G527" i="21"/>
  <c r="L526" i="21"/>
  <c r="G526" i="21"/>
  <c r="K526" i="21" s="1"/>
  <c r="J525" i="21"/>
  <c r="I525" i="21"/>
  <c r="H525" i="21"/>
  <c r="F525" i="21"/>
  <c r="G524" i="21"/>
  <c r="L524" i="21" s="1"/>
  <c r="L523" i="21"/>
  <c r="K523" i="21"/>
  <c r="G523" i="21"/>
  <c r="L522" i="21"/>
  <c r="G522" i="21"/>
  <c r="K522" i="21" s="1"/>
  <c r="J521" i="21"/>
  <c r="I521" i="21"/>
  <c r="H521" i="21"/>
  <c r="G521" i="21"/>
  <c r="F521" i="21"/>
  <c r="G520" i="21"/>
  <c r="L519" i="21"/>
  <c r="K519" i="21"/>
  <c r="G519" i="21"/>
  <c r="L518" i="21"/>
  <c r="G518" i="21"/>
  <c r="K518" i="21" s="1"/>
  <c r="G517" i="21"/>
  <c r="J516" i="21"/>
  <c r="J510" i="21" s="1"/>
  <c r="I516" i="21"/>
  <c r="H516" i="21"/>
  <c r="F516" i="21"/>
  <c r="L515" i="21"/>
  <c r="K515" i="21"/>
  <c r="G515" i="21"/>
  <c r="L514" i="21"/>
  <c r="K514" i="21"/>
  <c r="G514" i="21"/>
  <c r="L513" i="21"/>
  <c r="K513" i="21"/>
  <c r="G513" i="21"/>
  <c r="L512" i="21"/>
  <c r="G512" i="21"/>
  <c r="J511" i="21"/>
  <c r="I511" i="21"/>
  <c r="H511" i="21"/>
  <c r="F511" i="21"/>
  <c r="H510" i="21"/>
  <c r="K509" i="21"/>
  <c r="G509" i="21"/>
  <c r="G508" i="21"/>
  <c r="K508" i="21" s="1"/>
  <c r="Q507" i="21"/>
  <c r="G507" i="21"/>
  <c r="F506" i="21"/>
  <c r="K505" i="21"/>
  <c r="H505" i="21"/>
  <c r="I505" i="21" s="1"/>
  <c r="J505" i="21" s="1"/>
  <c r="G505" i="21"/>
  <c r="L505" i="21" s="1"/>
  <c r="Q504" i="21"/>
  <c r="H504" i="21"/>
  <c r="I504" i="21" s="1"/>
  <c r="J504" i="21" s="1"/>
  <c r="G504" i="21"/>
  <c r="Q503" i="21"/>
  <c r="L503" i="21"/>
  <c r="K503" i="21"/>
  <c r="G503" i="21"/>
  <c r="G502" i="21"/>
  <c r="G195" i="21" s="1"/>
  <c r="J501" i="21"/>
  <c r="I501" i="21"/>
  <c r="H501" i="21"/>
  <c r="G501" i="21"/>
  <c r="L501" i="21" s="1"/>
  <c r="F501" i="21"/>
  <c r="L500" i="21"/>
  <c r="K500" i="21"/>
  <c r="G500" i="21"/>
  <c r="L499" i="21"/>
  <c r="K499" i="21"/>
  <c r="G499" i="21"/>
  <c r="L498" i="21"/>
  <c r="K498" i="21"/>
  <c r="G498" i="21"/>
  <c r="L497" i="21"/>
  <c r="G497" i="21"/>
  <c r="K497" i="21" s="1"/>
  <c r="L496" i="21"/>
  <c r="G496" i="21"/>
  <c r="L495" i="21"/>
  <c r="F495" i="21"/>
  <c r="L494" i="21"/>
  <c r="G494" i="21"/>
  <c r="K494" i="21" s="1"/>
  <c r="G493" i="21"/>
  <c r="L492" i="21"/>
  <c r="G492" i="21"/>
  <c r="K492" i="21" s="1"/>
  <c r="K491" i="21"/>
  <c r="G491" i="21"/>
  <c r="J490" i="21"/>
  <c r="J469" i="21" s="1"/>
  <c r="J468" i="21" s="1"/>
  <c r="J467" i="21" s="1"/>
  <c r="J466" i="21" s="1"/>
  <c r="I490" i="21"/>
  <c r="I469" i="21" s="1"/>
  <c r="H490" i="21"/>
  <c r="F490" i="21"/>
  <c r="G489" i="21"/>
  <c r="L488" i="21"/>
  <c r="K488" i="21"/>
  <c r="G488" i="21"/>
  <c r="G485" i="21" s="1"/>
  <c r="K487" i="21"/>
  <c r="G487" i="21"/>
  <c r="L487" i="21" s="1"/>
  <c r="L486" i="21"/>
  <c r="G486" i="21"/>
  <c r="K486" i="21" s="1"/>
  <c r="L485" i="21"/>
  <c r="K485" i="21"/>
  <c r="J485" i="21"/>
  <c r="I485" i="21"/>
  <c r="H485" i="21"/>
  <c r="F485" i="21"/>
  <c r="G484" i="21"/>
  <c r="L484" i="21" s="1"/>
  <c r="G483" i="21"/>
  <c r="Q482" i="21"/>
  <c r="G482" i="21"/>
  <c r="K482" i="21" s="1"/>
  <c r="G481" i="21"/>
  <c r="G480" i="21"/>
  <c r="L480" i="21" s="1"/>
  <c r="L479" i="21"/>
  <c r="G479" i="21"/>
  <c r="K479" i="21" s="1"/>
  <c r="K478" i="21"/>
  <c r="G478" i="21"/>
  <c r="L478" i="21" s="1"/>
  <c r="K477" i="21"/>
  <c r="G477" i="21"/>
  <c r="J476" i="21"/>
  <c r="I476" i="21"/>
  <c r="H476" i="21"/>
  <c r="F476" i="21"/>
  <c r="L475" i="21"/>
  <c r="K475" i="21"/>
  <c r="G475" i="21"/>
  <c r="K474" i="21"/>
  <c r="G474" i="21"/>
  <c r="L474" i="21" s="1"/>
  <c r="G473" i="21"/>
  <c r="L472" i="21"/>
  <c r="K472" i="21"/>
  <c r="G472" i="21"/>
  <c r="L471" i="21"/>
  <c r="G471" i="21"/>
  <c r="K471" i="21" s="1"/>
  <c r="G470" i="21"/>
  <c r="I468" i="21"/>
  <c r="I467" i="21" s="1"/>
  <c r="I466" i="21" s="1"/>
  <c r="G465" i="21"/>
  <c r="L464" i="21"/>
  <c r="G464" i="21"/>
  <c r="K464" i="21" s="1"/>
  <c r="G463" i="21"/>
  <c r="J462" i="21"/>
  <c r="J461" i="21" s="1"/>
  <c r="I462" i="21"/>
  <c r="I461" i="21" s="1"/>
  <c r="H462" i="21"/>
  <c r="H461" i="21" s="1"/>
  <c r="F462" i="21"/>
  <c r="F461" i="21"/>
  <c r="L460" i="21"/>
  <c r="K460" i="21"/>
  <c r="G460" i="21"/>
  <c r="L459" i="21"/>
  <c r="K459" i="21"/>
  <c r="J459" i="21"/>
  <c r="I459" i="21"/>
  <c r="H459" i="21"/>
  <c r="G459" i="21"/>
  <c r="J458" i="21"/>
  <c r="I458" i="21"/>
  <c r="H458" i="21"/>
  <c r="G458" i="21"/>
  <c r="L457" i="21"/>
  <c r="K457" i="21"/>
  <c r="J457" i="21"/>
  <c r="I457" i="21"/>
  <c r="H457" i="21"/>
  <c r="G457" i="21"/>
  <c r="G456" i="21"/>
  <c r="G455" i="21" s="1"/>
  <c r="G454" i="21" s="1"/>
  <c r="L455" i="21"/>
  <c r="K455" i="21"/>
  <c r="F455" i="21"/>
  <c r="L454" i="21"/>
  <c r="K454" i="21"/>
  <c r="F454" i="21"/>
  <c r="L453" i="21"/>
  <c r="K453" i="21"/>
  <c r="G453" i="21"/>
  <c r="G452" i="21"/>
  <c r="G451" i="21" s="1"/>
  <c r="L451" i="21" s="1"/>
  <c r="F452" i="21"/>
  <c r="J451" i="21"/>
  <c r="I451" i="21"/>
  <c r="H451" i="21"/>
  <c r="L450" i="21"/>
  <c r="K450" i="21"/>
  <c r="G450" i="21"/>
  <c r="L449" i="21"/>
  <c r="K449" i="21"/>
  <c r="G449" i="21"/>
  <c r="G448" i="21" s="1"/>
  <c r="L448" i="21" s="1"/>
  <c r="J448" i="21"/>
  <c r="I448" i="21"/>
  <c r="I447" i="21" s="1"/>
  <c r="H448" i="21"/>
  <c r="H447" i="21" s="1"/>
  <c r="H446" i="21" s="1"/>
  <c r="F448" i="21"/>
  <c r="J447" i="21"/>
  <c r="J446" i="21" s="1"/>
  <c r="I446" i="21"/>
  <c r="L445" i="21"/>
  <c r="K445" i="21"/>
  <c r="G445" i="21"/>
  <c r="K444" i="21"/>
  <c r="J444" i="21"/>
  <c r="J443" i="21" s="1"/>
  <c r="J442" i="21" s="1"/>
  <c r="I444" i="21"/>
  <c r="H444" i="21"/>
  <c r="H443" i="21" s="1"/>
  <c r="H442" i="21" s="1"/>
  <c r="G444" i="21"/>
  <c r="L444" i="21" s="1"/>
  <c r="F444" i="21"/>
  <c r="I443" i="21"/>
  <c r="I442" i="21" s="1"/>
  <c r="I441" i="21" s="1"/>
  <c r="G443" i="21"/>
  <c r="F443" i="21"/>
  <c r="K443" i="21" s="1"/>
  <c r="F442" i="21"/>
  <c r="J441" i="21"/>
  <c r="L438" i="21"/>
  <c r="J438" i="21"/>
  <c r="I438" i="21"/>
  <c r="H438" i="21"/>
  <c r="G438" i="21"/>
  <c r="K438" i="21" s="1"/>
  <c r="L437" i="21"/>
  <c r="K437" i="21"/>
  <c r="J437" i="21"/>
  <c r="I437" i="21"/>
  <c r="H437" i="21"/>
  <c r="G437" i="21"/>
  <c r="J436" i="21"/>
  <c r="I436" i="21"/>
  <c r="H436" i="21"/>
  <c r="H206" i="21" s="1"/>
  <c r="G436" i="21"/>
  <c r="K435" i="21"/>
  <c r="J435" i="21"/>
  <c r="I435" i="21"/>
  <c r="H435" i="21"/>
  <c r="G435" i="21"/>
  <c r="L435" i="21" s="1"/>
  <c r="I434" i="21"/>
  <c r="F434" i="21"/>
  <c r="L433" i="21"/>
  <c r="K433" i="21"/>
  <c r="I433" i="21"/>
  <c r="J433" i="21" s="1"/>
  <c r="H433" i="21"/>
  <c r="G433" i="21"/>
  <c r="L432" i="21"/>
  <c r="K432" i="21"/>
  <c r="G432" i="21"/>
  <c r="G431" i="21"/>
  <c r="F431" i="21"/>
  <c r="G430" i="21"/>
  <c r="L430" i="21" s="1"/>
  <c r="L429" i="21"/>
  <c r="G429" i="21"/>
  <c r="K429" i="21" s="1"/>
  <c r="F429" i="21"/>
  <c r="F414" i="21" s="1"/>
  <c r="F413" i="21" s="1"/>
  <c r="H428" i="21"/>
  <c r="I428" i="21" s="1"/>
  <c r="J428" i="21" s="1"/>
  <c r="G428" i="21"/>
  <c r="G185" i="21" s="1"/>
  <c r="L185" i="21" s="1"/>
  <c r="L427" i="21"/>
  <c r="G427" i="21"/>
  <c r="K427" i="21" s="1"/>
  <c r="J426" i="21"/>
  <c r="I426" i="21"/>
  <c r="H426" i="21"/>
  <c r="G426" i="21"/>
  <c r="L425" i="21"/>
  <c r="K425" i="21"/>
  <c r="I425" i="21"/>
  <c r="J425" i="21" s="1"/>
  <c r="H425" i="21"/>
  <c r="G425" i="21"/>
  <c r="L424" i="21"/>
  <c r="K424" i="21"/>
  <c r="I424" i="21"/>
  <c r="H424" i="21"/>
  <c r="G424" i="21"/>
  <c r="I423" i="21"/>
  <c r="J423" i="21" s="1"/>
  <c r="J180" i="21" s="1"/>
  <c r="H423" i="21"/>
  <c r="H180" i="21" s="1"/>
  <c r="G423" i="21"/>
  <c r="I422" i="21"/>
  <c r="J422" i="21" s="1"/>
  <c r="H422" i="21"/>
  <c r="G422" i="21"/>
  <c r="L421" i="21"/>
  <c r="K421" i="21"/>
  <c r="I421" i="21"/>
  <c r="J421" i="21" s="1"/>
  <c r="H421" i="21"/>
  <c r="G421" i="21"/>
  <c r="I420" i="21"/>
  <c r="H420" i="21"/>
  <c r="G420" i="21"/>
  <c r="G177" i="21" s="1"/>
  <c r="L177" i="21" s="1"/>
  <c r="L419" i="21"/>
  <c r="K419" i="21"/>
  <c r="H419" i="21"/>
  <c r="I419" i="21" s="1"/>
  <c r="J419" i="21" s="1"/>
  <c r="G419" i="21"/>
  <c r="H418" i="21"/>
  <c r="H414" i="21" s="1"/>
  <c r="H413" i="21" s="1"/>
  <c r="G418" i="21"/>
  <c r="I417" i="21"/>
  <c r="J417" i="21" s="1"/>
  <c r="H417" i="21"/>
  <c r="G417" i="21"/>
  <c r="L416" i="21"/>
  <c r="K416" i="21"/>
  <c r="J416" i="21"/>
  <c r="J173" i="21" s="1"/>
  <c r="I416" i="21"/>
  <c r="H416" i="21"/>
  <c r="G416" i="21"/>
  <c r="Q415" i="21"/>
  <c r="L415" i="21"/>
  <c r="K415" i="21"/>
  <c r="J415" i="21"/>
  <c r="I415" i="21"/>
  <c r="H415" i="21"/>
  <c r="G415" i="21"/>
  <c r="F412" i="21"/>
  <c r="F411" i="21"/>
  <c r="K410" i="21"/>
  <c r="H410" i="21"/>
  <c r="I410" i="21" s="1"/>
  <c r="G410" i="21"/>
  <c r="L410" i="21" s="1"/>
  <c r="I409" i="21"/>
  <c r="H409" i="21"/>
  <c r="H136" i="21" s="1"/>
  <c r="G409" i="21"/>
  <c r="G136" i="21" s="1"/>
  <c r="L136" i="21" s="1"/>
  <c r="I408" i="21"/>
  <c r="J408" i="21" s="1"/>
  <c r="H408" i="21"/>
  <c r="G408" i="21"/>
  <c r="L407" i="21"/>
  <c r="K407" i="21"/>
  <c r="J407" i="21"/>
  <c r="J134" i="21" s="1"/>
  <c r="I407" i="21"/>
  <c r="I134" i="21" s="1"/>
  <c r="H407" i="21"/>
  <c r="G407" i="21"/>
  <c r="H406" i="21"/>
  <c r="G406" i="21"/>
  <c r="F405" i="21"/>
  <c r="L403" i="21"/>
  <c r="K403" i="21"/>
  <c r="J403" i="21"/>
  <c r="I403" i="21"/>
  <c r="H403" i="21"/>
  <c r="G403" i="21"/>
  <c r="F402" i="21"/>
  <c r="L401" i="21"/>
  <c r="K401" i="21"/>
  <c r="J401" i="21"/>
  <c r="I401" i="21"/>
  <c r="H401" i="21"/>
  <c r="H400" i="21" s="1"/>
  <c r="G401" i="21"/>
  <c r="K399" i="21"/>
  <c r="J399" i="21"/>
  <c r="I399" i="21"/>
  <c r="H399" i="21"/>
  <c r="G399" i="21"/>
  <c r="I398" i="21"/>
  <c r="H398" i="21"/>
  <c r="G398" i="21"/>
  <c r="K397" i="21"/>
  <c r="J397" i="21"/>
  <c r="H397" i="21"/>
  <c r="I397" i="21" s="1"/>
  <c r="G397" i="21"/>
  <c r="L397" i="21" s="1"/>
  <c r="H396" i="21"/>
  <c r="I396" i="21" s="1"/>
  <c r="J396" i="21" s="1"/>
  <c r="J112" i="21" s="1"/>
  <c r="G396" i="21"/>
  <c r="G112" i="21" s="1"/>
  <c r="L112" i="21" s="1"/>
  <c r="I395" i="21"/>
  <c r="H395" i="21"/>
  <c r="G395" i="21"/>
  <c r="F394" i="21"/>
  <c r="Q393" i="21"/>
  <c r="L393" i="21"/>
  <c r="K393" i="21"/>
  <c r="I393" i="21"/>
  <c r="J393" i="21" s="1"/>
  <c r="H393" i="21"/>
  <c r="G393" i="21"/>
  <c r="L392" i="21"/>
  <c r="K392" i="21"/>
  <c r="J392" i="21"/>
  <c r="I392" i="21"/>
  <c r="H392" i="21"/>
  <c r="G392" i="21"/>
  <c r="J391" i="21"/>
  <c r="J107" i="21" s="1"/>
  <c r="I391" i="21"/>
  <c r="I107" i="21" s="1"/>
  <c r="H391" i="21"/>
  <c r="G391" i="21"/>
  <c r="L390" i="21"/>
  <c r="G390" i="21"/>
  <c r="F390" i="21"/>
  <c r="F389" i="21"/>
  <c r="L388" i="21"/>
  <c r="K388" i="21"/>
  <c r="J388" i="21"/>
  <c r="I388" i="21"/>
  <c r="H388" i="21"/>
  <c r="G388" i="21"/>
  <c r="K387" i="21"/>
  <c r="H387" i="21"/>
  <c r="G387" i="21"/>
  <c r="L387" i="21" s="1"/>
  <c r="F386" i="21"/>
  <c r="L385" i="21"/>
  <c r="J385" i="21"/>
  <c r="H385" i="21"/>
  <c r="I385" i="21" s="1"/>
  <c r="G385" i="21"/>
  <c r="K385" i="21" s="1"/>
  <c r="H384" i="21"/>
  <c r="I384" i="21" s="1"/>
  <c r="J384" i="21" s="1"/>
  <c r="G384" i="21"/>
  <c r="L383" i="21"/>
  <c r="K383" i="21"/>
  <c r="I383" i="21"/>
  <c r="H383" i="21"/>
  <c r="G383" i="21"/>
  <c r="I382" i="21"/>
  <c r="J382" i="21" s="1"/>
  <c r="H382" i="21"/>
  <c r="G382" i="21"/>
  <c r="L382" i="21" s="1"/>
  <c r="L381" i="21"/>
  <c r="H381" i="21"/>
  <c r="I381" i="21" s="1"/>
  <c r="J381" i="21" s="1"/>
  <c r="J97" i="21" s="1"/>
  <c r="G381" i="21"/>
  <c r="K381" i="21" s="1"/>
  <c r="H380" i="21"/>
  <c r="H96" i="21" s="1"/>
  <c r="G380" i="21"/>
  <c r="J379" i="21"/>
  <c r="I379" i="21"/>
  <c r="H379" i="21"/>
  <c r="G379" i="21"/>
  <c r="F378" i="21"/>
  <c r="L376" i="21"/>
  <c r="K376" i="21"/>
  <c r="J376" i="21"/>
  <c r="J375" i="21" s="1"/>
  <c r="I376" i="21"/>
  <c r="H376" i="21"/>
  <c r="G376" i="21"/>
  <c r="I375" i="21"/>
  <c r="H375" i="21"/>
  <c r="G375" i="21"/>
  <c r="L375" i="21" s="1"/>
  <c r="F375" i="21"/>
  <c r="L374" i="21"/>
  <c r="I374" i="21"/>
  <c r="J374" i="21" s="1"/>
  <c r="H374" i="21"/>
  <c r="G374" i="21"/>
  <c r="K374" i="21" s="1"/>
  <c r="L373" i="21"/>
  <c r="K373" i="21"/>
  <c r="H373" i="21"/>
  <c r="G373" i="21"/>
  <c r="G372" i="21" s="1"/>
  <c r="L372" i="21"/>
  <c r="F372" i="21"/>
  <c r="K372" i="21" s="1"/>
  <c r="L371" i="21"/>
  <c r="J371" i="21"/>
  <c r="I371" i="21"/>
  <c r="H371" i="21"/>
  <c r="H87" i="21" s="1"/>
  <c r="G371" i="21"/>
  <c r="K371" i="21" s="1"/>
  <c r="K370" i="21"/>
  <c r="J370" i="21"/>
  <c r="I370" i="21"/>
  <c r="I86" i="21" s="1"/>
  <c r="H370" i="21"/>
  <c r="G370" i="21"/>
  <c r="L370" i="21" s="1"/>
  <c r="L369" i="21"/>
  <c r="J369" i="21"/>
  <c r="J85" i="21" s="1"/>
  <c r="I369" i="21"/>
  <c r="H369" i="21"/>
  <c r="G369" i="21"/>
  <c r="Q369" i="21" s="1"/>
  <c r="F369" i="21"/>
  <c r="H368" i="21"/>
  <c r="G368" i="21"/>
  <c r="F367" i="21"/>
  <c r="L364" i="21"/>
  <c r="K364" i="21"/>
  <c r="J364" i="21"/>
  <c r="J363" i="21" s="1"/>
  <c r="J362" i="21" s="1"/>
  <c r="I364" i="21"/>
  <c r="H364" i="21"/>
  <c r="G364" i="21"/>
  <c r="I363" i="21"/>
  <c r="I362" i="21" s="1"/>
  <c r="H363" i="21"/>
  <c r="H362" i="21" s="1"/>
  <c r="G363" i="21"/>
  <c r="F363" i="21"/>
  <c r="F362" i="21"/>
  <c r="I361" i="21"/>
  <c r="J361" i="21" s="1"/>
  <c r="J77" i="21" s="1"/>
  <c r="H361" i="21"/>
  <c r="G361" i="21"/>
  <c r="L360" i="21"/>
  <c r="K360" i="21"/>
  <c r="J360" i="21"/>
  <c r="I360" i="21"/>
  <c r="H360" i="21"/>
  <c r="G360" i="21"/>
  <c r="K359" i="21"/>
  <c r="J359" i="21"/>
  <c r="J75" i="21" s="1"/>
  <c r="I359" i="21"/>
  <c r="H359" i="21"/>
  <c r="G359" i="21"/>
  <c r="L359" i="21" s="1"/>
  <c r="Q358" i="21"/>
  <c r="L358" i="21"/>
  <c r="K358" i="21"/>
  <c r="J358" i="21"/>
  <c r="I358" i="21"/>
  <c r="I357" i="21" s="1"/>
  <c r="I356" i="21" s="1"/>
  <c r="H358" i="21"/>
  <c r="H357" i="21" s="1"/>
  <c r="H356" i="21" s="1"/>
  <c r="G358" i="21"/>
  <c r="G357" i="21"/>
  <c r="F357" i="21"/>
  <c r="F356" i="21"/>
  <c r="H355" i="21"/>
  <c r="I355" i="21" s="1"/>
  <c r="J355" i="21" s="1"/>
  <c r="G355" i="21"/>
  <c r="K355" i="21" s="1"/>
  <c r="L354" i="21"/>
  <c r="I354" i="21"/>
  <c r="H354" i="21"/>
  <c r="G354" i="21"/>
  <c r="K354" i="21" s="1"/>
  <c r="H353" i="21"/>
  <c r="G353" i="21"/>
  <c r="L353" i="21" s="1"/>
  <c r="F353" i="21"/>
  <c r="K353" i="21" s="1"/>
  <c r="I352" i="21"/>
  <c r="H352" i="21"/>
  <c r="G352" i="21"/>
  <c r="H351" i="21"/>
  <c r="G351" i="21"/>
  <c r="F351" i="21"/>
  <c r="Q350" i="21"/>
  <c r="L350" i="21"/>
  <c r="K350" i="21"/>
  <c r="G350" i="21"/>
  <c r="Q349" i="21"/>
  <c r="L349" i="21"/>
  <c r="K349" i="21"/>
  <c r="G349" i="21"/>
  <c r="L348" i="21"/>
  <c r="G348" i="21"/>
  <c r="K348" i="21" s="1"/>
  <c r="L347" i="21"/>
  <c r="K347" i="21"/>
  <c r="G347" i="21"/>
  <c r="K346" i="21"/>
  <c r="G346" i="21"/>
  <c r="Q345" i="21"/>
  <c r="L345" i="21"/>
  <c r="G345" i="21"/>
  <c r="K345" i="21" s="1"/>
  <c r="K344" i="21"/>
  <c r="G344" i="21"/>
  <c r="Q343" i="21"/>
  <c r="L343" i="21"/>
  <c r="K343" i="21"/>
  <c r="G343" i="21"/>
  <c r="G342" i="21"/>
  <c r="L341" i="21"/>
  <c r="K341" i="21"/>
  <c r="G341" i="21"/>
  <c r="L340" i="21"/>
  <c r="K340" i="21"/>
  <c r="G340" i="21"/>
  <c r="G339" i="21"/>
  <c r="L339" i="21" s="1"/>
  <c r="L338" i="21"/>
  <c r="K338" i="21"/>
  <c r="G338" i="21"/>
  <c r="G337" i="21"/>
  <c r="K337" i="21" s="1"/>
  <c r="G336" i="21"/>
  <c r="G335" i="21"/>
  <c r="J334" i="21"/>
  <c r="I334" i="21"/>
  <c r="H334" i="21"/>
  <c r="G334" i="21"/>
  <c r="J333" i="21"/>
  <c r="I333" i="21"/>
  <c r="H333" i="21"/>
  <c r="H329" i="21" s="1"/>
  <c r="H328" i="21" s="1"/>
  <c r="F333" i="21"/>
  <c r="L332" i="21"/>
  <c r="G332" i="21"/>
  <c r="K332" i="21" s="1"/>
  <c r="Q331" i="21"/>
  <c r="K331" i="21"/>
  <c r="G331" i="21"/>
  <c r="M889" i="21" s="1"/>
  <c r="N889" i="21" s="1"/>
  <c r="Q330" i="21"/>
  <c r="N330" i="21"/>
  <c r="K330" i="21"/>
  <c r="G330" i="21"/>
  <c r="J329" i="21"/>
  <c r="I329" i="21"/>
  <c r="I328" i="21" s="1"/>
  <c r="F329" i="21"/>
  <c r="J328" i="21"/>
  <c r="L326" i="21"/>
  <c r="K326" i="21"/>
  <c r="J326" i="21"/>
  <c r="I326" i="21"/>
  <c r="H326" i="21"/>
  <c r="G326" i="21"/>
  <c r="H325" i="21"/>
  <c r="I325" i="21" s="1"/>
  <c r="J325" i="21" s="1"/>
  <c r="G325" i="21"/>
  <c r="H324" i="21"/>
  <c r="I324" i="21" s="1"/>
  <c r="J324" i="21" s="1"/>
  <c r="G324" i="21"/>
  <c r="L323" i="21"/>
  <c r="K323" i="21"/>
  <c r="J323" i="21"/>
  <c r="J41" i="21" s="1"/>
  <c r="H323" i="21"/>
  <c r="I323" i="21" s="1"/>
  <c r="G323" i="21"/>
  <c r="L322" i="21"/>
  <c r="K322" i="21"/>
  <c r="I322" i="21"/>
  <c r="J322" i="21" s="1"/>
  <c r="H322" i="21"/>
  <c r="G322" i="21"/>
  <c r="H321" i="21"/>
  <c r="H39" i="21" s="1"/>
  <c r="G321" i="21"/>
  <c r="L320" i="21"/>
  <c r="H320" i="21"/>
  <c r="I320" i="21" s="1"/>
  <c r="J320" i="21" s="1"/>
  <c r="J35" i="21" s="1"/>
  <c r="G320" i="21"/>
  <c r="K320" i="21" s="1"/>
  <c r="L319" i="21"/>
  <c r="K319" i="21"/>
  <c r="H319" i="21"/>
  <c r="G319" i="21"/>
  <c r="G318" i="21" s="1"/>
  <c r="H318" i="21"/>
  <c r="I318" i="21" s="1"/>
  <c r="J318" i="21" s="1"/>
  <c r="H317" i="21"/>
  <c r="I317" i="21" s="1"/>
  <c r="J317" i="21" s="1"/>
  <c r="H316" i="21"/>
  <c r="I316" i="21" s="1"/>
  <c r="J316" i="21" s="1"/>
  <c r="H315" i="21"/>
  <c r="I315" i="21" s="1"/>
  <c r="J315" i="21" s="1"/>
  <c r="G315" i="21"/>
  <c r="H314" i="21"/>
  <c r="I314" i="21" s="1"/>
  <c r="J314" i="21" s="1"/>
  <c r="K313" i="21"/>
  <c r="H313" i="21"/>
  <c r="I313" i="21" s="1"/>
  <c r="G313" i="21"/>
  <c r="H312" i="21"/>
  <c r="J312" i="21" s="1"/>
  <c r="J311" i="21"/>
  <c r="H311" i="21"/>
  <c r="L310" i="21"/>
  <c r="K310" i="21"/>
  <c r="J310" i="21"/>
  <c r="J25" i="21" s="1"/>
  <c r="I310" i="21"/>
  <c r="H310" i="21"/>
  <c r="G310" i="21"/>
  <c r="G309" i="21"/>
  <c r="Q308" i="21"/>
  <c r="L308" i="21"/>
  <c r="K308" i="21"/>
  <c r="J308" i="21"/>
  <c r="I308" i="21"/>
  <c r="H308" i="21"/>
  <c r="G308" i="21"/>
  <c r="H307" i="21"/>
  <c r="F307" i="21"/>
  <c r="J306" i="21"/>
  <c r="H306" i="21"/>
  <c r="G306" i="21"/>
  <c r="I305" i="21"/>
  <c r="H305" i="21"/>
  <c r="J305" i="21" s="1"/>
  <c r="G305" i="21"/>
  <c r="L304" i="21"/>
  <c r="K304" i="21"/>
  <c r="H303" i="21"/>
  <c r="F303" i="21"/>
  <c r="L302" i="21"/>
  <c r="H302" i="21"/>
  <c r="G302" i="21"/>
  <c r="F301" i="21"/>
  <c r="F300" i="21"/>
  <c r="G294" i="21"/>
  <c r="L294" i="21" s="1"/>
  <c r="F294" i="21"/>
  <c r="K294" i="21" s="1"/>
  <c r="L293" i="21"/>
  <c r="G293" i="21"/>
  <c r="F293" i="21"/>
  <c r="K293" i="21" s="1"/>
  <c r="F292" i="21"/>
  <c r="G290" i="21"/>
  <c r="L290" i="21" s="1"/>
  <c r="F290" i="21"/>
  <c r="K290" i="21" s="1"/>
  <c r="L289" i="21"/>
  <c r="G289" i="21"/>
  <c r="F289" i="21"/>
  <c r="K289" i="21" s="1"/>
  <c r="F288" i="21"/>
  <c r="L287" i="21"/>
  <c r="G287" i="21"/>
  <c r="F287" i="21"/>
  <c r="K287" i="21" s="1"/>
  <c r="G286" i="21"/>
  <c r="F286" i="21"/>
  <c r="G285" i="21"/>
  <c r="F285" i="21"/>
  <c r="G284" i="21"/>
  <c r="F284" i="21"/>
  <c r="K284" i="21" s="1"/>
  <c r="L283" i="21"/>
  <c r="K283" i="21"/>
  <c r="G283" i="21"/>
  <c r="F283" i="21"/>
  <c r="G282" i="21"/>
  <c r="L282" i="21" s="1"/>
  <c r="F282" i="21"/>
  <c r="L281" i="21"/>
  <c r="K281" i="21"/>
  <c r="G281" i="21"/>
  <c r="F281" i="21"/>
  <c r="F279" i="21"/>
  <c r="G278" i="21"/>
  <c r="L278" i="21" s="1"/>
  <c r="F278" i="21"/>
  <c r="L277" i="21"/>
  <c r="K277" i="21"/>
  <c r="G277" i="21"/>
  <c r="F277" i="21"/>
  <c r="F276" i="21"/>
  <c r="L275" i="21"/>
  <c r="K275" i="21"/>
  <c r="G275" i="21"/>
  <c r="F275" i="21"/>
  <c r="G274" i="21"/>
  <c r="L274" i="21" s="1"/>
  <c r="F274" i="21"/>
  <c r="F272" i="21" s="1"/>
  <c r="F273" i="21"/>
  <c r="L271" i="21"/>
  <c r="K271" i="21"/>
  <c r="G271" i="21"/>
  <c r="F271" i="21"/>
  <c r="F270" i="21"/>
  <c r="L269" i="21"/>
  <c r="K269" i="21"/>
  <c r="G269" i="21"/>
  <c r="F269" i="21"/>
  <c r="L267" i="21"/>
  <c r="K267" i="21"/>
  <c r="G267" i="21"/>
  <c r="F267" i="21"/>
  <c r="F266" i="21"/>
  <c r="L265" i="21"/>
  <c r="K265" i="21"/>
  <c r="G265" i="21"/>
  <c r="F265" i="21"/>
  <c r="F264" i="21"/>
  <c r="G263" i="21"/>
  <c r="L263" i="21" s="1"/>
  <c r="F263" i="21"/>
  <c r="K263" i="21" s="1"/>
  <c r="Q262" i="21"/>
  <c r="L262" i="21"/>
  <c r="K262" i="21"/>
  <c r="G262" i="21"/>
  <c r="F262" i="21"/>
  <c r="G261" i="21"/>
  <c r="F261" i="21"/>
  <c r="G258" i="21"/>
  <c r="Q258" i="21" s="1"/>
  <c r="F258" i="21"/>
  <c r="L257" i="21"/>
  <c r="K257" i="21"/>
  <c r="J257" i="21"/>
  <c r="I257" i="21"/>
  <c r="H257" i="21"/>
  <c r="G257" i="21"/>
  <c r="F257" i="21"/>
  <c r="K256" i="21"/>
  <c r="J256" i="21"/>
  <c r="I256" i="21"/>
  <c r="H256" i="21"/>
  <c r="G256" i="21"/>
  <c r="L256" i="21" s="1"/>
  <c r="F256" i="21"/>
  <c r="J255" i="21"/>
  <c r="I255" i="21"/>
  <c r="H255" i="21"/>
  <c r="H253" i="21" s="1"/>
  <c r="G255" i="21"/>
  <c r="L255" i="21" s="1"/>
  <c r="F255" i="21"/>
  <c r="J254" i="21"/>
  <c r="I254" i="21"/>
  <c r="H254" i="21"/>
  <c r="G254" i="21"/>
  <c r="L254" i="21" s="1"/>
  <c r="F254" i="21"/>
  <c r="J252" i="21"/>
  <c r="I252" i="21"/>
  <c r="H252" i="21"/>
  <c r="F252" i="21"/>
  <c r="L251" i="21"/>
  <c r="J251" i="21"/>
  <c r="I251" i="21"/>
  <c r="H251" i="21"/>
  <c r="G251" i="21"/>
  <c r="F251" i="21"/>
  <c r="K251" i="21" s="1"/>
  <c r="L250" i="21"/>
  <c r="K250" i="21"/>
  <c r="J250" i="21"/>
  <c r="J249" i="21" s="1"/>
  <c r="I250" i="21"/>
  <c r="I249" i="21" s="1"/>
  <c r="H250" i="21"/>
  <c r="G250" i="21"/>
  <c r="F250" i="21"/>
  <c r="H249" i="21"/>
  <c r="K248" i="21"/>
  <c r="J248" i="21"/>
  <c r="I248" i="21"/>
  <c r="H248" i="21"/>
  <c r="G248" i="21"/>
  <c r="L248" i="21" s="1"/>
  <c r="F248" i="21"/>
  <c r="J247" i="21"/>
  <c r="I247" i="21"/>
  <c r="H247" i="21"/>
  <c r="G247" i="21"/>
  <c r="L247" i="21" s="1"/>
  <c r="F247" i="21"/>
  <c r="K247" i="21" s="1"/>
  <c r="J246" i="21"/>
  <c r="I246" i="21"/>
  <c r="H246" i="21"/>
  <c r="G246" i="21"/>
  <c r="L246" i="21" s="1"/>
  <c r="F246" i="21"/>
  <c r="H245" i="21"/>
  <c r="G245" i="21"/>
  <c r="L245" i="21" s="1"/>
  <c r="J244" i="21"/>
  <c r="I244" i="21"/>
  <c r="H244" i="21"/>
  <c r="G244" i="21"/>
  <c r="L244" i="21" s="1"/>
  <c r="F244" i="21"/>
  <c r="K244" i="21" s="1"/>
  <c r="J243" i="21"/>
  <c r="I243" i="21"/>
  <c r="H243" i="21"/>
  <c r="F243" i="21"/>
  <c r="L242" i="21"/>
  <c r="K242" i="21"/>
  <c r="J242" i="21"/>
  <c r="J241" i="21" s="1"/>
  <c r="I242" i="21"/>
  <c r="H242" i="21"/>
  <c r="G242" i="21"/>
  <c r="F242" i="21"/>
  <c r="I241" i="21"/>
  <c r="H241" i="21"/>
  <c r="J240" i="21"/>
  <c r="I240" i="21"/>
  <c r="H240" i="21"/>
  <c r="G240" i="21"/>
  <c r="F240" i="21"/>
  <c r="J239" i="21"/>
  <c r="J236" i="21" s="1"/>
  <c r="I239" i="21"/>
  <c r="H239" i="21"/>
  <c r="G239" i="21"/>
  <c r="L239" i="21" s="1"/>
  <c r="F239" i="21"/>
  <c r="K239" i="21" s="1"/>
  <c r="J238" i="21"/>
  <c r="I238" i="21"/>
  <c r="H238" i="21"/>
  <c r="G238" i="21"/>
  <c r="L238" i="21" s="1"/>
  <c r="F238" i="21"/>
  <c r="K238" i="21" s="1"/>
  <c r="J237" i="21"/>
  <c r="I237" i="21"/>
  <c r="H237" i="21"/>
  <c r="G237" i="21"/>
  <c r="F237" i="21"/>
  <c r="L235" i="21"/>
  <c r="J235" i="21"/>
  <c r="I235" i="21"/>
  <c r="H235" i="21"/>
  <c r="F235" i="21"/>
  <c r="L234" i="21"/>
  <c r="K234" i="21"/>
  <c r="J234" i="21"/>
  <c r="J232" i="21" s="1"/>
  <c r="I234" i="21"/>
  <c r="H234" i="21"/>
  <c r="G234" i="21"/>
  <c r="F234" i="21"/>
  <c r="J233" i="21"/>
  <c r="I233" i="21"/>
  <c r="I232" i="21" s="1"/>
  <c r="H233" i="21"/>
  <c r="H232" i="21" s="1"/>
  <c r="F233" i="21"/>
  <c r="J231" i="21"/>
  <c r="J228" i="21" s="1"/>
  <c r="I231" i="21"/>
  <c r="H231" i="21"/>
  <c r="G231" i="21"/>
  <c r="L231" i="21" s="1"/>
  <c r="F231" i="21"/>
  <c r="J230" i="21"/>
  <c r="I230" i="21"/>
  <c r="H230" i="21"/>
  <c r="G230" i="21"/>
  <c r="L230" i="21" s="1"/>
  <c r="F230" i="21"/>
  <c r="K230" i="21" s="1"/>
  <c r="J229" i="21"/>
  <c r="I229" i="21"/>
  <c r="H229" i="21"/>
  <c r="F229" i="21"/>
  <c r="J227" i="21"/>
  <c r="I227" i="21"/>
  <c r="H227" i="21"/>
  <c r="F227" i="21"/>
  <c r="L226" i="21"/>
  <c r="K226" i="21"/>
  <c r="J226" i="21"/>
  <c r="I226" i="21"/>
  <c r="H226" i="21"/>
  <c r="G226" i="21"/>
  <c r="F226" i="21"/>
  <c r="L225" i="21"/>
  <c r="K225" i="21"/>
  <c r="J225" i="21"/>
  <c r="J224" i="21" s="1"/>
  <c r="I225" i="21"/>
  <c r="I224" i="21" s="1"/>
  <c r="H225" i="21"/>
  <c r="G225" i="21"/>
  <c r="F225" i="21"/>
  <c r="H224" i="21"/>
  <c r="J223" i="21"/>
  <c r="J220" i="21" s="1"/>
  <c r="I223" i="21"/>
  <c r="H223" i="21"/>
  <c r="G223" i="21"/>
  <c r="L223" i="21" s="1"/>
  <c r="F223" i="21"/>
  <c r="K223" i="21" s="1"/>
  <c r="J222" i="21"/>
  <c r="I222" i="21"/>
  <c r="I220" i="21" s="1"/>
  <c r="H222" i="21"/>
  <c r="G222" i="21"/>
  <c r="L222" i="21" s="1"/>
  <c r="F222" i="21"/>
  <c r="J221" i="21"/>
  <c r="I221" i="21"/>
  <c r="H221" i="21"/>
  <c r="G221" i="21"/>
  <c r="F221" i="21"/>
  <c r="J219" i="21"/>
  <c r="I219" i="21"/>
  <c r="H219" i="21"/>
  <c r="F219" i="21"/>
  <c r="L218" i="21"/>
  <c r="K218" i="21"/>
  <c r="J218" i="21"/>
  <c r="I218" i="21"/>
  <c r="H218" i="21"/>
  <c r="G218" i="21"/>
  <c r="F218" i="21"/>
  <c r="L217" i="21"/>
  <c r="K217" i="21"/>
  <c r="J217" i="21"/>
  <c r="J215" i="21" s="1"/>
  <c r="I217" i="21"/>
  <c r="H217" i="21"/>
  <c r="G217" i="21"/>
  <c r="F217" i="21"/>
  <c r="K216" i="21"/>
  <c r="J216" i="21"/>
  <c r="I216" i="21"/>
  <c r="H216" i="21"/>
  <c r="G216" i="21"/>
  <c r="F216" i="21"/>
  <c r="I215" i="21"/>
  <c r="H215" i="21"/>
  <c r="F215" i="21"/>
  <c r="J214" i="21"/>
  <c r="I214" i="21"/>
  <c r="H214" i="21"/>
  <c r="G214" i="21"/>
  <c r="L214" i="21" s="1"/>
  <c r="F214" i="21"/>
  <c r="K214" i="21" s="1"/>
  <c r="L213" i="21"/>
  <c r="J213" i="21"/>
  <c r="I213" i="21"/>
  <c r="H213" i="21"/>
  <c r="H210" i="21" s="1"/>
  <c r="G213" i="21"/>
  <c r="F213" i="21"/>
  <c r="J212" i="21"/>
  <c r="I212" i="21"/>
  <c r="H212" i="21"/>
  <c r="G212" i="21"/>
  <c r="L212" i="21" s="1"/>
  <c r="F212" i="21"/>
  <c r="J211" i="21"/>
  <c r="I211" i="21"/>
  <c r="I210" i="21" s="1"/>
  <c r="H211" i="21"/>
  <c r="F211" i="21"/>
  <c r="J208" i="21"/>
  <c r="I208" i="21"/>
  <c r="H208" i="21"/>
  <c r="G208" i="21"/>
  <c r="L208" i="21" s="1"/>
  <c r="F208" i="21"/>
  <c r="K208" i="21" s="1"/>
  <c r="J207" i="21"/>
  <c r="I207" i="21"/>
  <c r="H207" i="21"/>
  <c r="G207" i="21"/>
  <c r="L207" i="21" s="1"/>
  <c r="F207" i="21"/>
  <c r="K207" i="21" s="1"/>
  <c r="J206" i="21"/>
  <c r="I206" i="21"/>
  <c r="F206" i="21"/>
  <c r="K205" i="21"/>
  <c r="J205" i="21"/>
  <c r="I205" i="21"/>
  <c r="H205" i="21"/>
  <c r="G205" i="21"/>
  <c r="L205" i="21" s="1"/>
  <c r="F205" i="21"/>
  <c r="J204" i="21"/>
  <c r="Q203" i="21"/>
  <c r="L203" i="21"/>
  <c r="K203" i="21"/>
  <c r="G203" i="21"/>
  <c r="F203" i="21"/>
  <c r="G202" i="21"/>
  <c r="L202" i="21" s="1"/>
  <c r="F202" i="21"/>
  <c r="F200" i="21" s="1"/>
  <c r="Q201" i="21"/>
  <c r="L201" i="21"/>
  <c r="K201" i="21"/>
  <c r="G201" i="21"/>
  <c r="F201" i="21"/>
  <c r="L199" i="21"/>
  <c r="G199" i="21"/>
  <c r="F199" i="21"/>
  <c r="K199" i="21" s="1"/>
  <c r="G198" i="21"/>
  <c r="K198" i="21" s="1"/>
  <c r="F198" i="21"/>
  <c r="Q197" i="21"/>
  <c r="G197" i="21"/>
  <c r="L197" i="21" s="1"/>
  <c r="F197" i="21"/>
  <c r="Q196" i="21"/>
  <c r="L196" i="21"/>
  <c r="K196" i="21"/>
  <c r="J196" i="21"/>
  <c r="I196" i="21"/>
  <c r="H196" i="21"/>
  <c r="G196" i="21"/>
  <c r="F196" i="21"/>
  <c r="L195" i="21"/>
  <c r="K195" i="21"/>
  <c r="J195" i="21"/>
  <c r="I195" i="21"/>
  <c r="H195" i="21"/>
  <c r="F195" i="21"/>
  <c r="L194" i="21"/>
  <c r="K194" i="21"/>
  <c r="J194" i="21"/>
  <c r="I194" i="21"/>
  <c r="H194" i="21"/>
  <c r="H193" i="21" s="1"/>
  <c r="G194" i="21"/>
  <c r="F194" i="21"/>
  <c r="F193" i="21" s="1"/>
  <c r="K193" i="21" s="1"/>
  <c r="G193" i="21"/>
  <c r="L193" i="21" s="1"/>
  <c r="K192" i="21"/>
  <c r="J192" i="21"/>
  <c r="I192" i="21"/>
  <c r="H192" i="21"/>
  <c r="G192" i="21"/>
  <c r="L192" i="21" s="1"/>
  <c r="F192" i="21"/>
  <c r="J191" i="21"/>
  <c r="I191" i="21"/>
  <c r="H191" i="21"/>
  <c r="G191" i="21"/>
  <c r="L191" i="21" s="1"/>
  <c r="F191" i="21"/>
  <c r="J190" i="21"/>
  <c r="I190" i="21"/>
  <c r="H190" i="21"/>
  <c r="G190" i="21"/>
  <c r="L190" i="21" s="1"/>
  <c r="F190" i="21"/>
  <c r="K190" i="21" s="1"/>
  <c r="F189" i="21"/>
  <c r="G188" i="21"/>
  <c r="L188" i="21" s="1"/>
  <c r="F188" i="21"/>
  <c r="L186" i="21"/>
  <c r="K186" i="21"/>
  <c r="J186" i="21"/>
  <c r="I186" i="21"/>
  <c r="H186" i="21"/>
  <c r="K185" i="21"/>
  <c r="J185" i="21"/>
  <c r="I185" i="21"/>
  <c r="F185" i="21"/>
  <c r="J184" i="21"/>
  <c r="I184" i="21"/>
  <c r="H184" i="21"/>
  <c r="G184" i="21"/>
  <c r="L184" i="21" s="1"/>
  <c r="F184" i="21"/>
  <c r="J183" i="21"/>
  <c r="I183" i="21"/>
  <c r="H183" i="21"/>
  <c r="G183" i="21"/>
  <c r="L183" i="21" s="1"/>
  <c r="F183" i="21"/>
  <c r="K183" i="21" s="1"/>
  <c r="L182" i="21"/>
  <c r="J182" i="21"/>
  <c r="I182" i="21"/>
  <c r="H182" i="21"/>
  <c r="G182" i="21"/>
  <c r="F182" i="21"/>
  <c r="L181" i="21"/>
  <c r="K181" i="21"/>
  <c r="H181" i="21"/>
  <c r="G181" i="21"/>
  <c r="F181" i="21"/>
  <c r="L180" i="21"/>
  <c r="K180" i="21"/>
  <c r="I180" i="21"/>
  <c r="G180" i="21"/>
  <c r="F180" i="21"/>
  <c r="J179" i="21"/>
  <c r="I179" i="21"/>
  <c r="H179" i="21"/>
  <c r="F179" i="21"/>
  <c r="J178" i="21"/>
  <c r="I178" i="21"/>
  <c r="H178" i="21"/>
  <c r="G178" i="21"/>
  <c r="F178" i="21"/>
  <c r="K177" i="21"/>
  <c r="H177" i="21"/>
  <c r="F177" i="21"/>
  <c r="J176" i="21"/>
  <c r="I176" i="21"/>
  <c r="H176" i="21"/>
  <c r="G176" i="21"/>
  <c r="L176" i="21" s="1"/>
  <c r="F176" i="21"/>
  <c r="H175" i="21"/>
  <c r="G175" i="21"/>
  <c r="L175" i="21" s="1"/>
  <c r="F175" i="21"/>
  <c r="J174" i="21"/>
  <c r="I174" i="21"/>
  <c r="H174" i="21"/>
  <c r="G174" i="21"/>
  <c r="L174" i="21" s="1"/>
  <c r="F174" i="21"/>
  <c r="K174" i="21" s="1"/>
  <c r="L173" i="21"/>
  <c r="I173" i="21"/>
  <c r="H173" i="21"/>
  <c r="G173" i="21"/>
  <c r="F173" i="21"/>
  <c r="K173" i="21" s="1"/>
  <c r="Q172" i="21"/>
  <c r="L172" i="21"/>
  <c r="K172" i="21"/>
  <c r="H172" i="21"/>
  <c r="G172" i="21"/>
  <c r="F172" i="21"/>
  <c r="J170" i="21"/>
  <c r="I170" i="21"/>
  <c r="H170" i="21"/>
  <c r="G170" i="21"/>
  <c r="L170" i="21" s="1"/>
  <c r="F170" i="21"/>
  <c r="K170" i="21" s="1"/>
  <c r="J169" i="21"/>
  <c r="I169" i="21"/>
  <c r="H169" i="21"/>
  <c r="G169" i="21"/>
  <c r="L169" i="21" s="1"/>
  <c r="F169" i="21"/>
  <c r="J168" i="21"/>
  <c r="I168" i="21"/>
  <c r="I165" i="21" s="1"/>
  <c r="H168" i="21"/>
  <c r="G168" i="21"/>
  <c r="L168" i="21" s="1"/>
  <c r="F168" i="21"/>
  <c r="J167" i="21"/>
  <c r="I167" i="21"/>
  <c r="H167" i="21"/>
  <c r="G167" i="21"/>
  <c r="L167" i="21" s="1"/>
  <c r="F167" i="21"/>
  <c r="K167" i="21" s="1"/>
  <c r="J166" i="21"/>
  <c r="I166" i="21"/>
  <c r="H166" i="21"/>
  <c r="H165" i="21" s="1"/>
  <c r="G166" i="21"/>
  <c r="F166" i="21"/>
  <c r="J165" i="21"/>
  <c r="J164" i="21"/>
  <c r="I164" i="21"/>
  <c r="H164" i="21"/>
  <c r="F164" i="21"/>
  <c r="J163" i="21"/>
  <c r="I163" i="21"/>
  <c r="H163" i="21"/>
  <c r="G163" i="21"/>
  <c r="F163" i="21"/>
  <c r="J162" i="21"/>
  <c r="I162" i="21"/>
  <c r="H162" i="21"/>
  <c r="H160" i="21" s="1"/>
  <c r="G162" i="21"/>
  <c r="L162" i="21" s="1"/>
  <c r="F162" i="21"/>
  <c r="J161" i="21"/>
  <c r="J160" i="21" s="1"/>
  <c r="I161" i="21"/>
  <c r="H161" i="21"/>
  <c r="G161" i="21"/>
  <c r="L161" i="21" s="1"/>
  <c r="F161" i="21"/>
  <c r="K161" i="21" s="1"/>
  <c r="I160" i="21"/>
  <c r="J159" i="21"/>
  <c r="I159" i="21"/>
  <c r="H159" i="21"/>
  <c r="G159" i="21"/>
  <c r="L159" i="21" s="1"/>
  <c r="F159" i="21"/>
  <c r="K159" i="21" s="1"/>
  <c r="J158" i="21"/>
  <c r="I158" i="21"/>
  <c r="H158" i="21"/>
  <c r="G158" i="21"/>
  <c r="L158" i="21" s="1"/>
  <c r="F158" i="21"/>
  <c r="K158" i="21" s="1"/>
  <c r="Q157" i="21"/>
  <c r="L157" i="21"/>
  <c r="J157" i="21"/>
  <c r="I157" i="21"/>
  <c r="H157" i="21"/>
  <c r="G157" i="21"/>
  <c r="F157" i="21"/>
  <c r="L156" i="21"/>
  <c r="K156" i="21"/>
  <c r="J156" i="21"/>
  <c r="I156" i="21"/>
  <c r="H156" i="21"/>
  <c r="G156" i="21"/>
  <c r="F156" i="21"/>
  <c r="J155" i="21"/>
  <c r="I155" i="21"/>
  <c r="H155" i="21"/>
  <c r="F155" i="21"/>
  <c r="K154" i="21"/>
  <c r="J154" i="21"/>
  <c r="I154" i="21"/>
  <c r="H154" i="21"/>
  <c r="G154" i="21"/>
  <c r="L154" i="21" s="1"/>
  <c r="F154" i="21"/>
  <c r="J153" i="21"/>
  <c r="I153" i="21"/>
  <c r="H153" i="21"/>
  <c r="G153" i="21"/>
  <c r="F153" i="21"/>
  <c r="K153" i="21" s="1"/>
  <c r="L152" i="21"/>
  <c r="J152" i="21"/>
  <c r="I152" i="21"/>
  <c r="H152" i="21"/>
  <c r="G152" i="21"/>
  <c r="F152" i="21"/>
  <c r="H151" i="21"/>
  <c r="J150" i="21"/>
  <c r="I150" i="21"/>
  <c r="H150" i="21"/>
  <c r="G150" i="21"/>
  <c r="L150" i="21" s="1"/>
  <c r="F150" i="21"/>
  <c r="L149" i="21"/>
  <c r="J149" i="21"/>
  <c r="I149" i="21"/>
  <c r="H149" i="21"/>
  <c r="G149" i="21"/>
  <c r="F149" i="21"/>
  <c r="K149" i="21" s="1"/>
  <c r="J148" i="21"/>
  <c r="I148" i="21"/>
  <c r="H148" i="21"/>
  <c r="F148" i="21"/>
  <c r="L147" i="21"/>
  <c r="K147" i="21"/>
  <c r="J147" i="21"/>
  <c r="I147" i="21"/>
  <c r="H147" i="21"/>
  <c r="G147" i="21"/>
  <c r="F147" i="21"/>
  <c r="K146" i="21"/>
  <c r="J146" i="21"/>
  <c r="I146" i="21"/>
  <c r="H146" i="21"/>
  <c r="G146" i="21"/>
  <c r="L146" i="21" s="1"/>
  <c r="F146" i="21"/>
  <c r="J145" i="21"/>
  <c r="I145" i="21"/>
  <c r="H145" i="21"/>
  <c r="G145" i="21"/>
  <c r="F145" i="21"/>
  <c r="L140" i="21"/>
  <c r="K140" i="21"/>
  <c r="H140" i="21"/>
  <c r="G140" i="21"/>
  <c r="F140" i="21"/>
  <c r="J139" i="21"/>
  <c r="I139" i="21"/>
  <c r="H139" i="21"/>
  <c r="F139" i="21"/>
  <c r="J138" i="21"/>
  <c r="I138" i="21"/>
  <c r="H138" i="21"/>
  <c r="G138" i="21"/>
  <c r="F138" i="21"/>
  <c r="J137" i="21"/>
  <c r="I137" i="21"/>
  <c r="H137" i="21"/>
  <c r="G137" i="21"/>
  <c r="L137" i="21" s="1"/>
  <c r="F137" i="21"/>
  <c r="K137" i="21" s="1"/>
  <c r="F136" i="21"/>
  <c r="J135" i="21"/>
  <c r="I135" i="21"/>
  <c r="H135" i="21"/>
  <c r="F135" i="21"/>
  <c r="H134" i="21"/>
  <c r="G134" i="21"/>
  <c r="L134" i="21" s="1"/>
  <c r="F134" i="21"/>
  <c r="F133" i="21"/>
  <c r="L130" i="21"/>
  <c r="K130" i="21"/>
  <c r="J130" i="21"/>
  <c r="I130" i="21"/>
  <c r="H130" i="21"/>
  <c r="G130" i="21"/>
  <c r="F130" i="21"/>
  <c r="K129" i="21"/>
  <c r="J129" i="21"/>
  <c r="I129" i="21"/>
  <c r="H129" i="21"/>
  <c r="G129" i="21"/>
  <c r="L129" i="21" s="1"/>
  <c r="F129" i="21"/>
  <c r="J128" i="21"/>
  <c r="I128" i="21"/>
  <c r="I124" i="21" s="1"/>
  <c r="H128" i="21"/>
  <c r="G128" i="21"/>
  <c r="L128" i="21" s="1"/>
  <c r="F128" i="21"/>
  <c r="L127" i="21"/>
  <c r="I127" i="21"/>
  <c r="H127" i="21"/>
  <c r="G127" i="21"/>
  <c r="F127" i="21"/>
  <c r="F124" i="21" s="1"/>
  <c r="L126" i="21"/>
  <c r="K126" i="21"/>
  <c r="J126" i="21"/>
  <c r="I126" i="21"/>
  <c r="H126" i="21"/>
  <c r="G126" i="21"/>
  <c r="F126" i="21"/>
  <c r="L123" i="21"/>
  <c r="K123" i="21"/>
  <c r="H123" i="21"/>
  <c r="G123" i="21"/>
  <c r="F123" i="21"/>
  <c r="G122" i="21"/>
  <c r="L122" i="21" s="1"/>
  <c r="F122" i="21"/>
  <c r="J121" i="21"/>
  <c r="I121" i="21"/>
  <c r="H121" i="21"/>
  <c r="H118" i="21" s="1"/>
  <c r="G121" i="21"/>
  <c r="L121" i="21" s="1"/>
  <c r="F121" i="21"/>
  <c r="J120" i="21"/>
  <c r="I120" i="21"/>
  <c r="H120" i="21"/>
  <c r="F120" i="21"/>
  <c r="L119" i="21"/>
  <c r="J119" i="21"/>
  <c r="I119" i="21"/>
  <c r="H119" i="21"/>
  <c r="G119" i="21"/>
  <c r="F119" i="21"/>
  <c r="J117" i="21"/>
  <c r="I117" i="21"/>
  <c r="H117" i="21"/>
  <c r="F117" i="21"/>
  <c r="G116" i="21"/>
  <c r="L116" i="21" s="1"/>
  <c r="F116" i="21"/>
  <c r="K116" i="21" s="1"/>
  <c r="H115" i="21"/>
  <c r="F115" i="21"/>
  <c r="K114" i="21"/>
  <c r="J114" i="21"/>
  <c r="I114" i="21"/>
  <c r="H114" i="21"/>
  <c r="G114" i="21"/>
  <c r="L114" i="21" s="1"/>
  <c r="F114" i="21"/>
  <c r="L113" i="21"/>
  <c r="J113" i="21"/>
  <c r="I113" i="21"/>
  <c r="H113" i="21"/>
  <c r="G113" i="21"/>
  <c r="F113" i="21"/>
  <c r="K113" i="21" s="1"/>
  <c r="I112" i="21"/>
  <c r="H112" i="21"/>
  <c r="F112" i="21"/>
  <c r="I111" i="21"/>
  <c r="H111" i="21"/>
  <c r="G111" i="21"/>
  <c r="F111" i="21"/>
  <c r="L109" i="21"/>
  <c r="K109" i="21"/>
  <c r="J109" i="21"/>
  <c r="I109" i="21"/>
  <c r="H109" i="21"/>
  <c r="G109" i="21"/>
  <c r="Q109" i="21" s="1"/>
  <c r="F109" i="21"/>
  <c r="J108" i="21"/>
  <c r="I108" i="21"/>
  <c r="H108" i="21"/>
  <c r="G108" i="21"/>
  <c r="L108" i="21" s="1"/>
  <c r="F108" i="21"/>
  <c r="K108" i="21" s="1"/>
  <c r="H107" i="21"/>
  <c r="G107" i="21"/>
  <c r="L107" i="21" s="1"/>
  <c r="F107" i="21"/>
  <c r="L106" i="21"/>
  <c r="G106" i="21"/>
  <c r="F106" i="21"/>
  <c r="G105" i="21"/>
  <c r="Q105" i="21" s="1"/>
  <c r="J104" i="21"/>
  <c r="I104" i="21"/>
  <c r="H104" i="21"/>
  <c r="G104" i="21"/>
  <c r="L104" i="21" s="1"/>
  <c r="F104" i="21"/>
  <c r="K104" i="21" s="1"/>
  <c r="L103" i="21"/>
  <c r="G103" i="21"/>
  <c r="F103" i="21"/>
  <c r="L101" i="21"/>
  <c r="K101" i="21"/>
  <c r="J101" i="21"/>
  <c r="I101" i="21"/>
  <c r="H101" i="21"/>
  <c r="G101" i="21"/>
  <c r="F101" i="21"/>
  <c r="J100" i="21"/>
  <c r="I100" i="21"/>
  <c r="H100" i="21"/>
  <c r="G100" i="21"/>
  <c r="F100" i="21"/>
  <c r="H99" i="21"/>
  <c r="G99" i="21"/>
  <c r="L99" i="21" s="1"/>
  <c r="F99" i="21"/>
  <c r="J98" i="21"/>
  <c r="I98" i="21"/>
  <c r="H98" i="21"/>
  <c r="F98" i="21"/>
  <c r="I97" i="21"/>
  <c r="H97" i="21"/>
  <c r="G97" i="21"/>
  <c r="L97" i="21" s="1"/>
  <c r="F97" i="21"/>
  <c r="L96" i="21"/>
  <c r="G96" i="21"/>
  <c r="F96" i="21"/>
  <c r="K96" i="21" s="1"/>
  <c r="J95" i="21"/>
  <c r="I95" i="21"/>
  <c r="H95" i="21"/>
  <c r="F95" i="21"/>
  <c r="J92" i="21"/>
  <c r="J91" i="21" s="1"/>
  <c r="I92" i="21"/>
  <c r="H92" i="21"/>
  <c r="H91" i="21" s="1"/>
  <c r="G92" i="21"/>
  <c r="L92" i="21" s="1"/>
  <c r="F92" i="21"/>
  <c r="K92" i="21" s="1"/>
  <c r="I91" i="21"/>
  <c r="F91" i="21"/>
  <c r="J90" i="21"/>
  <c r="I90" i="21"/>
  <c r="H90" i="21"/>
  <c r="G90" i="21"/>
  <c r="L90" i="21" s="1"/>
  <c r="F90" i="21"/>
  <c r="K90" i="21" s="1"/>
  <c r="L89" i="21"/>
  <c r="G89" i="21"/>
  <c r="G88" i="21" s="1"/>
  <c r="F89" i="21"/>
  <c r="K89" i="21" s="1"/>
  <c r="L88" i="21"/>
  <c r="F88" i="21"/>
  <c r="K88" i="21" s="1"/>
  <c r="Q87" i="21"/>
  <c r="L87" i="21"/>
  <c r="J87" i="21"/>
  <c r="I87" i="21"/>
  <c r="G87" i="21"/>
  <c r="F87" i="21"/>
  <c r="K87" i="21" s="1"/>
  <c r="Q86" i="21"/>
  <c r="L86" i="21"/>
  <c r="K86" i="21"/>
  <c r="J86" i="21"/>
  <c r="H86" i="21"/>
  <c r="G86" i="21"/>
  <c r="F86" i="21"/>
  <c r="Q85" i="21"/>
  <c r="L85" i="21"/>
  <c r="K85" i="21"/>
  <c r="I85" i="21"/>
  <c r="H85" i="21"/>
  <c r="G85" i="21"/>
  <c r="F85" i="21"/>
  <c r="F84" i="21"/>
  <c r="L80" i="21"/>
  <c r="K80" i="21"/>
  <c r="J80" i="21"/>
  <c r="J79" i="21" s="1"/>
  <c r="J78" i="21" s="1"/>
  <c r="I80" i="21"/>
  <c r="I79" i="21" s="1"/>
  <c r="I78" i="21" s="1"/>
  <c r="H80" i="21"/>
  <c r="G80" i="21"/>
  <c r="F80" i="21"/>
  <c r="K79" i="21"/>
  <c r="H79" i="21"/>
  <c r="H78" i="21" s="1"/>
  <c r="G79" i="21"/>
  <c r="L79" i="21" s="1"/>
  <c r="F79" i="21"/>
  <c r="G78" i="21"/>
  <c r="L78" i="21" s="1"/>
  <c r="F78" i="21"/>
  <c r="K78" i="21" s="1"/>
  <c r="I77" i="21"/>
  <c r="H77" i="21"/>
  <c r="G77" i="21"/>
  <c r="L77" i="21" s="1"/>
  <c r="F77" i="21"/>
  <c r="J76" i="21"/>
  <c r="I76" i="21"/>
  <c r="H76" i="21"/>
  <c r="G76" i="21"/>
  <c r="F76" i="21"/>
  <c r="K76" i="21" s="1"/>
  <c r="I75" i="21"/>
  <c r="I73" i="21" s="1"/>
  <c r="I72" i="21" s="1"/>
  <c r="H75" i="21"/>
  <c r="H73" i="21" s="1"/>
  <c r="H72" i="21" s="1"/>
  <c r="G75" i="21"/>
  <c r="F75" i="21"/>
  <c r="I74" i="21"/>
  <c r="H74" i="21"/>
  <c r="G74" i="21"/>
  <c r="F74" i="21"/>
  <c r="K74" i="21" s="1"/>
  <c r="J71" i="21"/>
  <c r="I71" i="21"/>
  <c r="H71" i="21"/>
  <c r="G71" i="21"/>
  <c r="L71" i="21" s="1"/>
  <c r="F71" i="21"/>
  <c r="K71" i="21" s="1"/>
  <c r="H70" i="21"/>
  <c r="H69" i="21" s="1"/>
  <c r="G70" i="21"/>
  <c r="G69" i="21" s="1"/>
  <c r="F70" i="21"/>
  <c r="K70" i="21" s="1"/>
  <c r="L69" i="21"/>
  <c r="L68" i="21"/>
  <c r="K68" i="21"/>
  <c r="H68" i="21"/>
  <c r="G68" i="21"/>
  <c r="F68" i="21"/>
  <c r="F67" i="21" s="1"/>
  <c r="K67" i="21" s="1"/>
  <c r="L67" i="21"/>
  <c r="H67" i="21"/>
  <c r="G67" i="21"/>
  <c r="K66" i="21"/>
  <c r="J66" i="21"/>
  <c r="I66" i="21"/>
  <c r="H66" i="21"/>
  <c r="G66" i="21"/>
  <c r="L66" i="21" s="1"/>
  <c r="F66" i="21"/>
  <c r="K65" i="21"/>
  <c r="J65" i="21"/>
  <c r="I65" i="21"/>
  <c r="H65" i="21"/>
  <c r="G65" i="21"/>
  <c r="Q65" i="21" s="1"/>
  <c r="F65" i="21"/>
  <c r="K64" i="21"/>
  <c r="J64" i="21"/>
  <c r="I64" i="21"/>
  <c r="H64" i="21"/>
  <c r="G64" i="21"/>
  <c r="Q64" i="21" s="1"/>
  <c r="F64" i="21"/>
  <c r="J63" i="21"/>
  <c r="I63" i="21"/>
  <c r="H63" i="21"/>
  <c r="G63" i="21"/>
  <c r="L63" i="21" s="1"/>
  <c r="F63" i="21"/>
  <c r="K63" i="21" s="1"/>
  <c r="J62" i="21"/>
  <c r="I62" i="21"/>
  <c r="H62" i="21"/>
  <c r="G62" i="21"/>
  <c r="L62" i="21" s="1"/>
  <c r="F62" i="21"/>
  <c r="F61" i="21"/>
  <c r="Q60" i="21"/>
  <c r="L60" i="21"/>
  <c r="K60" i="21"/>
  <c r="J60" i="21"/>
  <c r="I60" i="21"/>
  <c r="H60" i="21"/>
  <c r="G60" i="21"/>
  <c r="F60" i="21"/>
  <c r="Q59" i="21"/>
  <c r="L59" i="21"/>
  <c r="K59" i="21"/>
  <c r="J59" i="21"/>
  <c r="I59" i="21"/>
  <c r="H59" i="21"/>
  <c r="G59" i="21"/>
  <c r="F59" i="21"/>
  <c r="Q58" i="21"/>
  <c r="L58" i="21"/>
  <c r="K58" i="21"/>
  <c r="G58" i="21"/>
  <c r="F58" i="21"/>
  <c r="K57" i="21"/>
  <c r="J57" i="21"/>
  <c r="I57" i="21"/>
  <c r="H57" i="21"/>
  <c r="G57" i="21"/>
  <c r="Q57" i="21" s="1"/>
  <c r="F57" i="21"/>
  <c r="J56" i="21"/>
  <c r="J44" i="21" s="1"/>
  <c r="I56" i="21"/>
  <c r="H56" i="21"/>
  <c r="G56" i="21"/>
  <c r="L56" i="21" s="1"/>
  <c r="F56" i="21"/>
  <c r="K56" i="21" s="1"/>
  <c r="J55" i="21"/>
  <c r="I55" i="21"/>
  <c r="H55" i="21"/>
  <c r="G55" i="21"/>
  <c r="L55" i="21" s="1"/>
  <c r="F55" i="21"/>
  <c r="K55" i="21" s="1"/>
  <c r="L54" i="21"/>
  <c r="G54" i="21"/>
  <c r="F54" i="21"/>
  <c r="K54" i="21" s="1"/>
  <c r="G53" i="21"/>
  <c r="L53" i="21" s="1"/>
  <c r="F53" i="21"/>
  <c r="K53" i="21" s="1"/>
  <c r="L52" i="21"/>
  <c r="G52" i="21"/>
  <c r="F52" i="21"/>
  <c r="K52" i="21" s="1"/>
  <c r="J51" i="21"/>
  <c r="I51" i="21"/>
  <c r="H51" i="21"/>
  <c r="F51" i="21"/>
  <c r="J50" i="21"/>
  <c r="I50" i="21"/>
  <c r="H50" i="21"/>
  <c r="F50" i="21"/>
  <c r="G49" i="21"/>
  <c r="F49" i="21"/>
  <c r="K49" i="21" s="1"/>
  <c r="J48" i="21"/>
  <c r="I48" i="21"/>
  <c r="H48" i="21"/>
  <c r="F48" i="21"/>
  <c r="L47" i="21"/>
  <c r="J47" i="21"/>
  <c r="I47" i="21"/>
  <c r="H47" i="21"/>
  <c r="G47" i="21"/>
  <c r="F47" i="21"/>
  <c r="K47" i="21" s="1"/>
  <c r="Q46" i="21"/>
  <c r="L46" i="21"/>
  <c r="J46" i="21"/>
  <c r="I46" i="21"/>
  <c r="H46" i="21"/>
  <c r="G46" i="21"/>
  <c r="F46" i="21"/>
  <c r="K46" i="21" s="1"/>
  <c r="Q45" i="21"/>
  <c r="L45" i="21"/>
  <c r="J45" i="21"/>
  <c r="I45" i="21"/>
  <c r="H45" i="21"/>
  <c r="G45" i="21"/>
  <c r="F45" i="21"/>
  <c r="F44" i="21"/>
  <c r="L41" i="21"/>
  <c r="K41" i="21"/>
  <c r="I41" i="21"/>
  <c r="H41" i="21"/>
  <c r="G41" i="21"/>
  <c r="F41" i="21"/>
  <c r="L40" i="21"/>
  <c r="K40" i="21"/>
  <c r="J40" i="21"/>
  <c r="I40" i="21"/>
  <c r="H40" i="21"/>
  <c r="G40" i="21"/>
  <c r="F40" i="21"/>
  <c r="F39" i="21"/>
  <c r="K38" i="21"/>
  <c r="J38" i="21"/>
  <c r="I38" i="21"/>
  <c r="H38" i="21"/>
  <c r="G38" i="21"/>
  <c r="L38" i="21" s="1"/>
  <c r="F38" i="21"/>
  <c r="H37" i="21"/>
  <c r="G37" i="21"/>
  <c r="L37" i="21" s="1"/>
  <c r="F37" i="21"/>
  <c r="K37" i="21" s="1"/>
  <c r="H36" i="21"/>
  <c r="F36" i="21"/>
  <c r="H35" i="21"/>
  <c r="G35" i="21"/>
  <c r="L35" i="21" s="1"/>
  <c r="F35" i="21"/>
  <c r="G34" i="21"/>
  <c r="G33" i="21" s="1"/>
  <c r="F34" i="21"/>
  <c r="K34" i="21" s="1"/>
  <c r="L33" i="21"/>
  <c r="F33" i="21"/>
  <c r="F32" i="21" s="1"/>
  <c r="F31" i="21" s="1"/>
  <c r="K30" i="21"/>
  <c r="J30" i="21"/>
  <c r="I30" i="21"/>
  <c r="H30" i="21"/>
  <c r="G30" i="21"/>
  <c r="L30" i="21" s="1"/>
  <c r="F30" i="21"/>
  <c r="J29" i="21"/>
  <c r="I29" i="21"/>
  <c r="H29" i="21"/>
  <c r="G29" i="21"/>
  <c r="L29" i="21" s="1"/>
  <c r="F29" i="21"/>
  <c r="G28" i="21"/>
  <c r="L28" i="21" s="1"/>
  <c r="F28" i="21"/>
  <c r="K28" i="21" s="1"/>
  <c r="G27" i="21"/>
  <c r="L27" i="21" s="1"/>
  <c r="L25" i="21"/>
  <c r="K25" i="21"/>
  <c r="I25" i="21"/>
  <c r="H25" i="21"/>
  <c r="G25" i="21"/>
  <c r="F25" i="21"/>
  <c r="F22" i="21" s="1"/>
  <c r="Q24" i="21"/>
  <c r="L24" i="21"/>
  <c r="K24" i="21"/>
  <c r="G24" i="21"/>
  <c r="F24" i="21"/>
  <c r="K23" i="21"/>
  <c r="J23" i="21"/>
  <c r="I23" i="21"/>
  <c r="H23" i="21"/>
  <c r="G23" i="21"/>
  <c r="Q23" i="21" s="1"/>
  <c r="F23" i="21"/>
  <c r="K22" i="21"/>
  <c r="J22" i="21"/>
  <c r="I22" i="21"/>
  <c r="H22" i="21"/>
  <c r="G22" i="21"/>
  <c r="Q22" i="21" s="1"/>
  <c r="J21" i="21"/>
  <c r="H21" i="21"/>
  <c r="H19" i="21" s="1"/>
  <c r="H18" i="21" s="1"/>
  <c r="G21" i="21"/>
  <c r="F21" i="21"/>
  <c r="F19" i="21" s="1"/>
  <c r="F18" i="21" s="1"/>
  <c r="Q20" i="21"/>
  <c r="L20" i="21"/>
  <c r="K20" i="21"/>
  <c r="J19" i="21"/>
  <c r="J18" i="21" s="1"/>
  <c r="K17" i="21"/>
  <c r="H17" i="21"/>
  <c r="H16" i="21" s="1"/>
  <c r="H15" i="21" s="1"/>
  <c r="G17" i="21"/>
  <c r="L17" i="21" s="1"/>
  <c r="F17" i="21"/>
  <c r="G16" i="21"/>
  <c r="L16" i="21" s="1"/>
  <c r="F16" i="21"/>
  <c r="K16" i="21" s="1"/>
  <c r="G15" i="21"/>
  <c r="L15" i="21" s="1"/>
  <c r="F15" i="21"/>
  <c r="N12" i="21"/>
  <c r="K8" i="21"/>
  <c r="G3" i="21"/>
  <c r="G2" i="21"/>
  <c r="J313" i="21" l="1"/>
  <c r="J28" i="21" s="1"/>
  <c r="J27" i="21" s="1"/>
  <c r="J26" i="21" s="1"/>
  <c r="I28" i="21"/>
  <c r="I27" i="21" s="1"/>
  <c r="I26" i="21" s="1"/>
  <c r="K166" i="21"/>
  <c r="F165" i="21"/>
  <c r="I353" i="21"/>
  <c r="I70" i="21"/>
  <c r="I69" i="21" s="1"/>
  <c r="H84" i="21"/>
  <c r="I368" i="21"/>
  <c r="J739" i="21"/>
  <c r="J736" i="21" s="1"/>
  <c r="I736" i="21"/>
  <c r="Q49" i="21"/>
  <c r="L49" i="21"/>
  <c r="I110" i="21"/>
  <c r="F132" i="21"/>
  <c r="K134" i="21"/>
  <c r="G165" i="21"/>
  <c r="L165" i="21" s="1"/>
  <c r="L166" i="21"/>
  <c r="F187" i="21"/>
  <c r="K188" i="21"/>
  <c r="F328" i="21"/>
  <c r="J354" i="21"/>
  <c r="K710" i="21"/>
  <c r="L710" i="21"/>
  <c r="L734" i="21"/>
  <c r="G732" i="21"/>
  <c r="K734" i="21"/>
  <c r="Q741" i="21"/>
  <c r="L742" i="21"/>
  <c r="G740" i="21"/>
  <c r="K742" i="21"/>
  <c r="G19" i="21"/>
  <c r="L21" i="21"/>
  <c r="I193" i="21"/>
  <c r="L198" i="21"/>
  <c r="I351" i="21"/>
  <c r="I327" i="21" s="1"/>
  <c r="J352" i="21"/>
  <c r="I68" i="21"/>
  <c r="I67" i="21" s="1"/>
  <c r="L363" i="21"/>
  <c r="K363" i="21"/>
  <c r="G362" i="21"/>
  <c r="L362" i="21" s="1"/>
  <c r="G495" i="21"/>
  <c r="Q495" i="21" s="1"/>
  <c r="Q496" i="21"/>
  <c r="K496" i="21"/>
  <c r="G189" i="21"/>
  <c r="Q76" i="21"/>
  <c r="L76" i="21"/>
  <c r="L145" i="21"/>
  <c r="G144" i="21"/>
  <c r="L178" i="21"/>
  <c r="K178" i="21"/>
  <c r="K221" i="21"/>
  <c r="F220" i="21"/>
  <c r="K246" i="21"/>
  <c r="F245" i="21"/>
  <c r="K245" i="21" s="1"/>
  <c r="G276" i="21"/>
  <c r="L276" i="21" s="1"/>
  <c r="L436" i="21"/>
  <c r="K436" i="21"/>
  <c r="G434" i="21"/>
  <c r="G206" i="21"/>
  <c r="F656" i="21"/>
  <c r="F118" i="21"/>
  <c r="K119" i="21"/>
  <c r="H144" i="21"/>
  <c r="L163" i="21"/>
  <c r="K163" i="21"/>
  <c r="L221" i="21"/>
  <c r="G220" i="21"/>
  <c r="L220" i="21" s="1"/>
  <c r="F224" i="21"/>
  <c r="K227" i="21"/>
  <c r="I181" i="21"/>
  <c r="J424" i="21"/>
  <c r="J181" i="21" s="1"/>
  <c r="L589" i="21"/>
  <c r="K589" i="21"/>
  <c r="I633" i="21"/>
  <c r="I634" i="21"/>
  <c r="K671" i="21"/>
  <c r="Q671" i="21"/>
  <c r="L671" i="21"/>
  <c r="G669" i="21"/>
  <c r="G667" i="21"/>
  <c r="K667" i="21" s="1"/>
  <c r="G26" i="21"/>
  <c r="L26" i="21" s="1"/>
  <c r="L34" i="21"/>
  <c r="I44" i="21"/>
  <c r="I43" i="21" s="1"/>
  <c r="K61" i="21"/>
  <c r="F83" i="21"/>
  <c r="F94" i="21"/>
  <c r="L153" i="21"/>
  <c r="G151" i="21"/>
  <c r="L151" i="21" s="1"/>
  <c r="G160" i="21"/>
  <c r="L160" i="21" s="1"/>
  <c r="I204" i="21"/>
  <c r="H220" i="21"/>
  <c r="Q261" i="21"/>
  <c r="G260" i="21"/>
  <c r="L261" i="21"/>
  <c r="K274" i="21"/>
  <c r="I319" i="21"/>
  <c r="H34" i="21"/>
  <c r="H33" i="21" s="1"/>
  <c r="H32" i="21" s="1"/>
  <c r="H31" i="21" s="1"/>
  <c r="L361" i="21"/>
  <c r="K361" i="21"/>
  <c r="H94" i="21"/>
  <c r="K465" i="21"/>
  <c r="G139" i="21"/>
  <c r="J638" i="21"/>
  <c r="K882" i="21"/>
  <c r="F878" i="21"/>
  <c r="G378" i="21"/>
  <c r="K379" i="21"/>
  <c r="L379" i="21"/>
  <c r="Q379" i="21"/>
  <c r="G95" i="21"/>
  <c r="J43" i="21"/>
  <c r="K103" i="21"/>
  <c r="F102" i="21"/>
  <c r="K102" i="21" s="1"/>
  <c r="L138" i="21"/>
  <c r="K138" i="21"/>
  <c r="K202" i="21"/>
  <c r="F228" i="21"/>
  <c r="Q284" i="21"/>
  <c r="L284" i="21"/>
  <c r="I123" i="21"/>
  <c r="I118" i="21" s="1"/>
  <c r="I400" i="21"/>
  <c r="L544" i="21"/>
  <c r="K544" i="21"/>
  <c r="G243" i="21"/>
  <c r="G542" i="21"/>
  <c r="Q585" i="21"/>
  <c r="L585" i="21"/>
  <c r="Q735" i="21"/>
  <c r="L736" i="21"/>
  <c r="K127" i="21"/>
  <c r="F125" i="21"/>
  <c r="K282" i="21"/>
  <c r="F280" i="21"/>
  <c r="Q626" i="21"/>
  <c r="K627" i="21"/>
  <c r="H732" i="21"/>
  <c r="H730" i="21" s="1"/>
  <c r="I734" i="21"/>
  <c r="L100" i="21"/>
  <c r="K100" i="21"/>
  <c r="K111" i="21"/>
  <c r="J144" i="21"/>
  <c r="F210" i="21"/>
  <c r="K211" i="21"/>
  <c r="K278" i="21"/>
  <c r="H28" i="21"/>
  <c r="H27" i="21" s="1"/>
  <c r="H26" i="21" s="1"/>
  <c r="H14" i="21" s="1"/>
  <c r="H13" i="21" s="1"/>
  <c r="L70" i="21"/>
  <c r="L105" i="21"/>
  <c r="H110" i="21"/>
  <c r="F260" i="21"/>
  <c r="K261" i="21"/>
  <c r="L321" i="21"/>
  <c r="K321" i="21"/>
  <c r="G39" i="21"/>
  <c r="K375" i="21"/>
  <c r="F366" i="21"/>
  <c r="J409" i="21"/>
  <c r="J136" i="21" s="1"/>
  <c r="I136" i="21"/>
  <c r="L483" i="21"/>
  <c r="K483" i="21"/>
  <c r="G525" i="21"/>
  <c r="G227" i="21"/>
  <c r="L528" i="21"/>
  <c r="K528" i="21"/>
  <c r="K619" i="21"/>
  <c r="K893" i="21"/>
  <c r="L893" i="21"/>
  <c r="K29" i="21"/>
  <c r="K35" i="21"/>
  <c r="F43" i="21"/>
  <c r="K45" i="21"/>
  <c r="N890" i="21"/>
  <c r="K62" i="21"/>
  <c r="F69" i="21"/>
  <c r="K69" i="21" s="1"/>
  <c r="F73" i="21"/>
  <c r="K75" i="21"/>
  <c r="G91" i="21"/>
  <c r="L91" i="21" s="1"/>
  <c r="L111" i="21"/>
  <c r="K122" i="21"/>
  <c r="K150" i="21"/>
  <c r="K152" i="21"/>
  <c r="F151" i="21"/>
  <c r="F160" i="21"/>
  <c r="K162" i="21"/>
  <c r="K182" i="21"/>
  <c r="G200" i="21"/>
  <c r="J210" i="21"/>
  <c r="H209" i="21"/>
  <c r="K237" i="21"/>
  <c r="F236" i="21"/>
  <c r="I236" i="21"/>
  <c r="L240" i="21"/>
  <c r="K240" i="21"/>
  <c r="F241" i="21"/>
  <c r="K243" i="21"/>
  <c r="G253" i="21"/>
  <c r="L253" i="21" s="1"/>
  <c r="K255" i="21"/>
  <c r="L306" i="21"/>
  <c r="K306" i="21"/>
  <c r="I306" i="21"/>
  <c r="I21" i="21" s="1"/>
  <c r="I19" i="21" s="1"/>
  <c r="I18" i="21" s="1"/>
  <c r="I321" i="21"/>
  <c r="L346" i="21"/>
  <c r="Q346" i="21"/>
  <c r="G61" i="21"/>
  <c r="L351" i="21"/>
  <c r="K351" i="21"/>
  <c r="J357" i="21"/>
  <c r="J356" i="21" s="1"/>
  <c r="J74" i="21"/>
  <c r="J73" i="21" s="1"/>
  <c r="J72" i="21" s="1"/>
  <c r="J383" i="21"/>
  <c r="J99" i="21" s="1"/>
  <c r="I99" i="21"/>
  <c r="J410" i="21"/>
  <c r="J140" i="21" s="1"/>
  <c r="I140" i="21"/>
  <c r="I414" i="21"/>
  <c r="I413" i="21" s="1"/>
  <c r="I412" i="21" s="1"/>
  <c r="I411" i="21" s="1"/>
  <c r="I172" i="21"/>
  <c r="I418" i="21"/>
  <c r="J420" i="21"/>
  <c r="J177" i="21" s="1"/>
  <c r="I177" i="21"/>
  <c r="L452" i="21"/>
  <c r="L465" i="21"/>
  <c r="K769" i="21"/>
  <c r="G767" i="21"/>
  <c r="Q768" i="21"/>
  <c r="L769" i="21"/>
  <c r="L882" i="21"/>
  <c r="L336" i="21"/>
  <c r="G51" i="21"/>
  <c r="K336" i="21"/>
  <c r="H405" i="21"/>
  <c r="H404" i="21" s="1"/>
  <c r="H133" i="21"/>
  <c r="H132" i="21" s="1"/>
  <c r="H131" i="21" s="1"/>
  <c r="I406" i="21"/>
  <c r="K33" i="21"/>
  <c r="K107" i="21"/>
  <c r="F105" i="21"/>
  <c r="K105" i="21" s="1"/>
  <c r="G171" i="21"/>
  <c r="G622" i="21"/>
  <c r="Q621" i="21" s="1"/>
  <c r="K622" i="21"/>
  <c r="K145" i="21"/>
  <c r="F144" i="21"/>
  <c r="J123" i="21"/>
  <c r="J118" i="21" s="1"/>
  <c r="J400" i="21"/>
  <c r="Q74" i="21"/>
  <c r="L74" i="21"/>
  <c r="J193" i="21"/>
  <c r="L285" i="21"/>
  <c r="K285" i="21"/>
  <c r="J307" i="21"/>
  <c r="J303" i="21" s="1"/>
  <c r="L325" i="21"/>
  <c r="K325" i="21"/>
  <c r="K19" i="21"/>
  <c r="H44" i="21"/>
  <c r="H43" i="21" s="1"/>
  <c r="H42" i="21" s="1"/>
  <c r="H204" i="21"/>
  <c r="I373" i="21"/>
  <c r="H372" i="21"/>
  <c r="H367" i="21" s="1"/>
  <c r="H366" i="21" s="1"/>
  <c r="H89" i="21"/>
  <c r="H88" i="21" s="1"/>
  <c r="I643" i="21"/>
  <c r="K15" i="21"/>
  <c r="F27" i="21"/>
  <c r="G73" i="21"/>
  <c r="Q75" i="21"/>
  <c r="L75" i="21"/>
  <c r="K77" i="21"/>
  <c r="K97" i="21"/>
  <c r="K99" i="21"/>
  <c r="K121" i="21"/>
  <c r="G125" i="21"/>
  <c r="L125" i="21" s="1"/>
  <c r="K128" i="21"/>
  <c r="K175" i="21"/>
  <c r="G187" i="21"/>
  <c r="F204" i="21"/>
  <c r="K212" i="21"/>
  <c r="F232" i="21"/>
  <c r="K235" i="21"/>
  <c r="F291" i="21"/>
  <c r="F299" i="21"/>
  <c r="G333" i="21"/>
  <c r="K333" i="21" s="1"/>
  <c r="L335" i="21"/>
  <c r="K335" i="21"/>
  <c r="G50" i="21"/>
  <c r="L368" i="21"/>
  <c r="K368" i="21"/>
  <c r="G367" i="21"/>
  <c r="G84" i="21"/>
  <c r="K386" i="21"/>
  <c r="L406" i="21"/>
  <c r="K406" i="21"/>
  <c r="G405" i="21"/>
  <c r="G133" i="21"/>
  <c r="K408" i="21"/>
  <c r="G135" i="21"/>
  <c r="L135" i="21" s="1"/>
  <c r="L408" i="21"/>
  <c r="J172" i="21"/>
  <c r="K448" i="21"/>
  <c r="L553" i="21"/>
  <c r="G550" i="21"/>
  <c r="G252" i="21"/>
  <c r="L252" i="21" s="1"/>
  <c r="K553" i="21"/>
  <c r="H767" i="21"/>
  <c r="I769" i="21"/>
  <c r="G857" i="21"/>
  <c r="L857" i="21" s="1"/>
  <c r="L859" i="21"/>
  <c r="K859" i="21"/>
  <c r="Q858" i="21"/>
  <c r="I439" i="21"/>
  <c r="I440" i="21"/>
  <c r="L473" i="21"/>
  <c r="K473" i="21"/>
  <c r="G148" i="21"/>
  <c r="L520" i="21"/>
  <c r="K520" i="21"/>
  <c r="G219" i="21"/>
  <c r="K530" i="21"/>
  <c r="G529" i="21"/>
  <c r="L530" i="21"/>
  <c r="G229" i="21"/>
  <c r="G546" i="21"/>
  <c r="L548" i="21"/>
  <c r="K612" i="21"/>
  <c r="L612" i="21"/>
  <c r="Q636" i="21"/>
  <c r="K637" i="21"/>
  <c r="G634" i="21"/>
  <c r="Q633" i="21" s="1"/>
  <c r="G632" i="21"/>
  <c r="L637" i="21"/>
  <c r="K666" i="21"/>
  <c r="F665" i="21"/>
  <c r="Q714" i="21"/>
  <c r="L714" i="21"/>
  <c r="K714" i="21"/>
  <c r="Q713" i="21"/>
  <c r="L721" i="21"/>
  <c r="K721" i="21"/>
  <c r="L866" i="21"/>
  <c r="K866" i="21"/>
  <c r="K21" i="21"/>
  <c r="L22" i="21"/>
  <c r="L23" i="21"/>
  <c r="I35" i="21"/>
  <c r="L57" i="21"/>
  <c r="L64" i="21"/>
  <c r="L65" i="21"/>
  <c r="G102" i="21"/>
  <c r="L102" i="21" s="1"/>
  <c r="K136" i="21"/>
  <c r="F171" i="21"/>
  <c r="L237" i="21"/>
  <c r="G236" i="21"/>
  <c r="L236" i="21" s="1"/>
  <c r="K254" i="21"/>
  <c r="F253" i="21"/>
  <c r="Q309" i="21"/>
  <c r="G307" i="21"/>
  <c r="L309" i="21"/>
  <c r="K309" i="21"/>
  <c r="L357" i="21"/>
  <c r="K357" i="21"/>
  <c r="Q357" i="21"/>
  <c r="G356" i="21"/>
  <c r="L384" i="21"/>
  <c r="K384" i="21"/>
  <c r="H386" i="21"/>
  <c r="H103" i="21"/>
  <c r="H102" i="21" s="1"/>
  <c r="K391" i="21"/>
  <c r="L391" i="21"/>
  <c r="K394" i="21"/>
  <c r="L398" i="21"/>
  <c r="K398" i="21"/>
  <c r="K430" i="21"/>
  <c r="J440" i="21"/>
  <c r="L470" i="21"/>
  <c r="L493" i="21"/>
  <c r="K493" i="21"/>
  <c r="K548" i="21"/>
  <c r="L571" i="21"/>
  <c r="G569" i="21"/>
  <c r="G270" i="21"/>
  <c r="K270" i="21" s="1"/>
  <c r="L666" i="21"/>
  <c r="G665" i="21"/>
  <c r="Q680" i="21"/>
  <c r="K681" i="21"/>
  <c r="Q712" i="21"/>
  <c r="L712" i="21"/>
  <c r="G711" i="21"/>
  <c r="J721" i="21"/>
  <c r="J719" i="21" s="1"/>
  <c r="I719" i="21"/>
  <c r="Q730" i="21"/>
  <c r="Q731" i="21"/>
  <c r="L731" i="21"/>
  <c r="K731" i="21"/>
  <c r="G725" i="21"/>
  <c r="Q761" i="21"/>
  <c r="L761" i="21"/>
  <c r="K761" i="21"/>
  <c r="G759" i="21"/>
  <c r="L827" i="21"/>
  <c r="K827" i="21"/>
  <c r="J965" i="21"/>
  <c r="L975" i="21"/>
  <c r="K975" i="21"/>
  <c r="G973" i="21"/>
  <c r="Q975" i="21"/>
  <c r="I1007" i="21"/>
  <c r="I1004" i="21" s="1"/>
  <c r="I1006" i="21"/>
  <c r="K106" i="21"/>
  <c r="K112" i="21"/>
  <c r="G124" i="21"/>
  <c r="L124" i="21" s="1"/>
  <c r="J151" i="21"/>
  <c r="G155" i="21"/>
  <c r="K169" i="21"/>
  <c r="K197" i="21"/>
  <c r="K206" i="21"/>
  <c r="H236" i="21"/>
  <c r="L344" i="21"/>
  <c r="Q344" i="21"/>
  <c r="L380" i="21"/>
  <c r="K380" i="21"/>
  <c r="I387" i="21"/>
  <c r="H394" i="21"/>
  <c r="H455" i="21"/>
  <c r="H454" i="21" s="1"/>
  <c r="K470" i="21"/>
  <c r="K480" i="21"/>
  <c r="K484" i="21"/>
  <c r="K502" i="21"/>
  <c r="K512" i="21"/>
  <c r="G511" i="21"/>
  <c r="G211" i="21"/>
  <c r="G516" i="21"/>
  <c r="L516" i="21" s="1"/>
  <c r="L517" i="21"/>
  <c r="K517" i="21"/>
  <c r="L521" i="21"/>
  <c r="K521" i="21"/>
  <c r="L537" i="21"/>
  <c r="K537" i="21"/>
  <c r="K571" i="21"/>
  <c r="L625" i="21"/>
  <c r="K625" i="21"/>
  <c r="Q627" i="21"/>
  <c r="G627" i="21"/>
  <c r="L627" i="21" s="1"/>
  <c r="Q666" i="21"/>
  <c r="Q727" i="21"/>
  <c r="K728" i="21"/>
  <c r="L728" i="21"/>
  <c r="H746" i="21"/>
  <c r="Q756" i="21"/>
  <c r="L756" i="21"/>
  <c r="K775" i="21"/>
  <c r="G775" i="21"/>
  <c r="Q774" i="21"/>
  <c r="Q819" i="21"/>
  <c r="L819" i="21"/>
  <c r="L839" i="21"/>
  <c r="G838" i="21"/>
  <c r="L838" i="21" s="1"/>
  <c r="Q860" i="21"/>
  <c r="L861" i="21"/>
  <c r="K861" i="21"/>
  <c r="K489" i="21"/>
  <c r="L489" i="21"/>
  <c r="G164" i="21"/>
  <c r="G98" i="21"/>
  <c r="L98" i="21" s="1"/>
  <c r="G115" i="21"/>
  <c r="G110" i="21" s="1"/>
  <c r="H124" i="21"/>
  <c r="H125" i="21"/>
  <c r="I125" i="21"/>
  <c r="K135" i="21"/>
  <c r="I151" i="21"/>
  <c r="I144" i="21" s="1"/>
  <c r="K176" i="21"/>
  <c r="H185" i="21"/>
  <c r="H171" i="21" s="1"/>
  <c r="K189" i="21"/>
  <c r="K213" i="21"/>
  <c r="L216" i="21"/>
  <c r="H228" i="21"/>
  <c r="I245" i="21"/>
  <c r="F249" i="21"/>
  <c r="K286" i="21"/>
  <c r="K292" i="21"/>
  <c r="Q334" i="21"/>
  <c r="L334" i="21"/>
  <c r="K334" i="21"/>
  <c r="L355" i="21"/>
  <c r="I380" i="21"/>
  <c r="H378" i="21"/>
  <c r="K382" i="21"/>
  <c r="K396" i="21"/>
  <c r="J398" i="21"/>
  <c r="J115" i="21" s="1"/>
  <c r="I115" i="21"/>
  <c r="F400" i="21"/>
  <c r="G402" i="21"/>
  <c r="K402" i="21" s="1"/>
  <c r="L409" i="21"/>
  <c r="K409" i="21"/>
  <c r="K428" i="21"/>
  <c r="L428" i="21"/>
  <c r="H441" i="21"/>
  <c r="G476" i="21"/>
  <c r="L476" i="21" s="1"/>
  <c r="L477" i="21"/>
  <c r="L502" i="21"/>
  <c r="K534" i="21"/>
  <c r="G233" i="21"/>
  <c r="G533" i="21"/>
  <c r="J661" i="21"/>
  <c r="J660" i="21" s="1"/>
  <c r="J658" i="21"/>
  <c r="J656" i="21" s="1"/>
  <c r="L675" i="21"/>
  <c r="K675" i="21"/>
  <c r="Q779" i="21"/>
  <c r="L779" i="21"/>
  <c r="K779" i="21"/>
  <c r="I819" i="21"/>
  <c r="J821" i="21"/>
  <c r="J819" i="21" s="1"/>
  <c r="F110" i="21"/>
  <c r="K168" i="21"/>
  <c r="K184" i="21"/>
  <c r="K191" i="21"/>
  <c r="K231" i="21"/>
  <c r="J245" i="21"/>
  <c r="F268" i="21"/>
  <c r="Q286" i="21"/>
  <c r="L286" i="21"/>
  <c r="L313" i="21"/>
  <c r="G312" i="21"/>
  <c r="G314" i="21"/>
  <c r="L315" i="21"/>
  <c r="K315" i="21"/>
  <c r="N879" i="21"/>
  <c r="M878" i="21"/>
  <c r="L330" i="21"/>
  <c r="K367" i="21"/>
  <c r="L396" i="21"/>
  <c r="Q399" i="21"/>
  <c r="L399" i="21"/>
  <c r="G117" i="21"/>
  <c r="L418" i="21"/>
  <c r="K418" i="21"/>
  <c r="K420" i="21"/>
  <c r="L420" i="21"/>
  <c r="L422" i="21"/>
  <c r="G179" i="21"/>
  <c r="K422" i="21"/>
  <c r="K442" i="21"/>
  <c r="J455" i="21"/>
  <c r="J454" i="21" s="1"/>
  <c r="J439" i="21" s="1"/>
  <c r="J127" i="21"/>
  <c r="K501" i="21"/>
  <c r="Q567" i="21"/>
  <c r="L567" i="21"/>
  <c r="K567" i="21"/>
  <c r="G565" i="21"/>
  <c r="K565" i="21" s="1"/>
  <c r="G266" i="21"/>
  <c r="L587" i="21"/>
  <c r="Q587" i="21"/>
  <c r="K587" i="21"/>
  <c r="K643" i="21"/>
  <c r="L643" i="21"/>
  <c r="Q642" i="21"/>
  <c r="G642" i="21"/>
  <c r="K720" i="21"/>
  <c r="G719" i="21"/>
  <c r="Q720" i="21"/>
  <c r="L720" i="21"/>
  <c r="F749" i="21"/>
  <c r="F773" i="21"/>
  <c r="Q892" i="21"/>
  <c r="K229" i="21"/>
  <c r="I253" i="21"/>
  <c r="K302" i="21"/>
  <c r="G301" i="21"/>
  <c r="I302" i="21"/>
  <c r="K324" i="21"/>
  <c r="L324" i="21"/>
  <c r="L342" i="21"/>
  <c r="Q342" i="21"/>
  <c r="K342" i="21"/>
  <c r="L352" i="21"/>
  <c r="K352" i="21"/>
  <c r="K362" i="21"/>
  <c r="G386" i="21"/>
  <c r="L386" i="21" s="1"/>
  <c r="G394" i="21"/>
  <c r="L395" i="21"/>
  <c r="K395" i="21"/>
  <c r="L426" i="21"/>
  <c r="K426" i="21"/>
  <c r="L431" i="21"/>
  <c r="K431" i="21"/>
  <c r="L463" i="21"/>
  <c r="G462" i="21"/>
  <c r="K463" i="21"/>
  <c r="K481" i="21"/>
  <c r="L481" i="21"/>
  <c r="G592" i="21"/>
  <c r="L592" i="21" s="1"/>
  <c r="L593" i="21"/>
  <c r="K593" i="21"/>
  <c r="G292" i="21"/>
  <c r="F605" i="21"/>
  <c r="K649" i="21"/>
  <c r="G648" i="21"/>
  <c r="I676" i="21"/>
  <c r="J676" i="21" s="1"/>
  <c r="H666" i="21"/>
  <c r="H665" i="21" s="1"/>
  <c r="J704" i="21"/>
  <c r="J703" i="21" s="1"/>
  <c r="I704" i="21"/>
  <c r="I703" i="21" s="1"/>
  <c r="H704" i="21"/>
  <c r="H703" i="21" s="1"/>
  <c r="G704" i="21"/>
  <c r="K704" i="21" s="1"/>
  <c r="F703" i="21"/>
  <c r="I750" i="21"/>
  <c r="J750" i="21"/>
  <c r="K759" i="21"/>
  <c r="F746" i="21"/>
  <c r="I749" i="21"/>
  <c r="J761" i="21"/>
  <c r="J759" i="21" s="1"/>
  <c r="I759" i="21"/>
  <c r="H955" i="21"/>
  <c r="H945" i="21"/>
  <c r="J957" i="21"/>
  <c r="K222" i="21"/>
  <c r="I228" i="21"/>
  <c r="I209" i="21" s="1"/>
  <c r="J253" i="21"/>
  <c r="G280" i="21"/>
  <c r="L280" i="21" s="1"/>
  <c r="H301" i="21"/>
  <c r="H300" i="21" s="1"/>
  <c r="H299" i="21" s="1"/>
  <c r="J302" i="21"/>
  <c r="L305" i="21"/>
  <c r="K305" i="21"/>
  <c r="L318" i="21"/>
  <c r="K318" i="21"/>
  <c r="G317" i="21"/>
  <c r="K339" i="21"/>
  <c r="I390" i="21"/>
  <c r="K390" i="21"/>
  <c r="J390" i="21"/>
  <c r="H390" i="21"/>
  <c r="L417" i="21"/>
  <c r="K417" i="21"/>
  <c r="K423" i="21"/>
  <c r="L423" i="21"/>
  <c r="L443" i="21"/>
  <c r="G442" i="21"/>
  <c r="K456" i="21"/>
  <c r="K458" i="21"/>
  <c r="L458" i="21"/>
  <c r="K476" i="21"/>
  <c r="F469" i="21"/>
  <c r="L508" i="21"/>
  <c r="K524" i="21"/>
  <c r="K536" i="21"/>
  <c r="L549" i="21"/>
  <c r="K549" i="21"/>
  <c r="K590" i="21"/>
  <c r="K609" i="21"/>
  <c r="Q612" i="21"/>
  <c r="L649" i="21"/>
  <c r="Q652" i="21"/>
  <c r="L652" i="21"/>
  <c r="I701" i="21"/>
  <c r="H701" i="21"/>
  <c r="G701" i="21"/>
  <c r="F693" i="21"/>
  <c r="F689" i="21"/>
  <c r="F700" i="21"/>
  <c r="G709" i="21"/>
  <c r="L705" i="21"/>
  <c r="I757" i="21"/>
  <c r="J757" i="21" s="1"/>
  <c r="H748" i="21"/>
  <c r="H747" i="21" s="1"/>
  <c r="L864" i="21"/>
  <c r="K864" i="21"/>
  <c r="G863" i="21"/>
  <c r="F377" i="21"/>
  <c r="G389" i="21"/>
  <c r="J395" i="21"/>
  <c r="I394" i="21"/>
  <c r="K405" i="21"/>
  <c r="F404" i="21"/>
  <c r="K452" i="21"/>
  <c r="F451" i="21"/>
  <c r="K451" i="21" s="1"/>
  <c r="L456" i="21"/>
  <c r="H469" i="21"/>
  <c r="H468" i="21" s="1"/>
  <c r="H467" i="21" s="1"/>
  <c r="H466" i="21" s="1"/>
  <c r="K504" i="21"/>
  <c r="L504" i="21"/>
  <c r="Q509" i="21"/>
  <c r="L509" i="21"/>
  <c r="L536" i="21"/>
  <c r="L538" i="21"/>
  <c r="K538" i="21"/>
  <c r="G573" i="21"/>
  <c r="L573" i="21" s="1"/>
  <c r="G273" i="21"/>
  <c r="L580" i="21"/>
  <c r="G279" i="21"/>
  <c r="F631" i="21"/>
  <c r="K650" i="21"/>
  <c r="L650" i="21"/>
  <c r="L660" i="21"/>
  <c r="Q660" i="21"/>
  <c r="I661" i="21"/>
  <c r="I660" i="21" s="1"/>
  <c r="I658" i="21"/>
  <c r="I656" i="21" s="1"/>
  <c r="J689" i="21"/>
  <c r="Q722" i="21"/>
  <c r="L723" i="21"/>
  <c r="K723" i="21"/>
  <c r="Q738" i="21"/>
  <c r="L739" i="21"/>
  <c r="K739" i="21"/>
  <c r="G753" i="21"/>
  <c r="K755" i="21"/>
  <c r="L755" i="21"/>
  <c r="H759" i="21"/>
  <c r="Q804" i="21"/>
  <c r="L804" i="21"/>
  <c r="G803" i="21"/>
  <c r="H327" i="21"/>
  <c r="J434" i="21"/>
  <c r="G447" i="21"/>
  <c r="I455" i="21"/>
  <c r="I454" i="21" s="1"/>
  <c r="L575" i="21"/>
  <c r="K575" i="21"/>
  <c r="L581" i="21"/>
  <c r="G608" i="21"/>
  <c r="K629" i="21"/>
  <c r="L629" i="21"/>
  <c r="L661" i="21"/>
  <c r="Q661" i="21"/>
  <c r="F690" i="21"/>
  <c r="F601" i="21" s="1"/>
  <c r="H702" i="21"/>
  <c r="K702" i="21"/>
  <c r="G702" i="21"/>
  <c r="G789" i="21"/>
  <c r="K789" i="21" s="1"/>
  <c r="G793" i="21"/>
  <c r="Q824" i="21"/>
  <c r="L824" i="21"/>
  <c r="K824" i="21"/>
  <c r="G822" i="21"/>
  <c r="Q826" i="21"/>
  <c r="L826" i="21"/>
  <c r="G825" i="21"/>
  <c r="H964" i="21"/>
  <c r="J963" i="21"/>
  <c r="H961" i="21"/>
  <c r="G414" i="21"/>
  <c r="H434" i="21"/>
  <c r="H412" i="21" s="1"/>
  <c r="H411" i="21" s="1"/>
  <c r="L507" i="21"/>
  <c r="G506" i="21"/>
  <c r="H608" i="21"/>
  <c r="H607" i="21" s="1"/>
  <c r="L610" i="21"/>
  <c r="Q609" i="21"/>
  <c r="K610" i="21"/>
  <c r="F630" i="21"/>
  <c r="G659" i="21"/>
  <c r="Q663" i="21"/>
  <c r="L663" i="21"/>
  <c r="K679" i="21"/>
  <c r="G678" i="21"/>
  <c r="L679" i="21"/>
  <c r="J716" i="21"/>
  <c r="I725" i="21"/>
  <c r="J725" i="21"/>
  <c r="K768" i="21"/>
  <c r="L768" i="21"/>
  <c r="I961" i="21"/>
  <c r="I964" i="21"/>
  <c r="J966" i="21"/>
  <c r="I307" i="21"/>
  <c r="I303" i="21" s="1"/>
  <c r="L331" i="21"/>
  <c r="L337" i="21"/>
  <c r="K369" i="21"/>
  <c r="L482" i="21"/>
  <c r="K507" i="21"/>
  <c r="I510" i="21"/>
  <c r="L545" i="21"/>
  <c r="K545" i="21"/>
  <c r="K585" i="21"/>
  <c r="L588" i="21"/>
  <c r="K588" i="21"/>
  <c r="K618" i="21"/>
  <c r="L618" i="21"/>
  <c r="G613" i="21"/>
  <c r="K621" i="21"/>
  <c r="L624" i="21"/>
  <c r="K636" i="21"/>
  <c r="J639" i="21"/>
  <c r="K642" i="21"/>
  <c r="K663" i="21"/>
  <c r="I679" i="21"/>
  <c r="H678" i="21"/>
  <c r="L681" i="21"/>
  <c r="L698" i="21"/>
  <c r="Q698" i="21"/>
  <c r="L706" i="21"/>
  <c r="Q706" i="21"/>
  <c r="K706" i="21"/>
  <c r="Q721" i="21"/>
  <c r="K722" i="21"/>
  <c r="F719" i="21"/>
  <c r="Q755" i="21"/>
  <c r="H749" i="21"/>
  <c r="J771" i="21"/>
  <c r="J770" i="21" s="1"/>
  <c r="I770" i="21"/>
  <c r="K786" i="21"/>
  <c r="F804" i="21"/>
  <c r="G807" i="21"/>
  <c r="L807" i="21" s="1"/>
  <c r="I801" i="21"/>
  <c r="G856" i="21"/>
  <c r="G802" i="21" s="1"/>
  <c r="Q853" i="21"/>
  <c r="L853" i="21"/>
  <c r="G858" i="21"/>
  <c r="G901" i="21"/>
  <c r="L903" i="21"/>
  <c r="K903" i="21"/>
  <c r="Q902" i="21"/>
  <c r="G872" i="21"/>
  <c r="L491" i="21"/>
  <c r="G490" i="21"/>
  <c r="G554" i="21"/>
  <c r="Q619" i="21"/>
  <c r="H632" i="21"/>
  <c r="H631" i="21" s="1"/>
  <c r="I667" i="21"/>
  <c r="J671" i="21"/>
  <c r="F674" i="21"/>
  <c r="K678" i="21"/>
  <c r="L682" i="21"/>
  <c r="K682" i="21"/>
  <c r="K735" i="21"/>
  <c r="L735" i="21"/>
  <c r="I773" i="21"/>
  <c r="G794" i="21"/>
  <c r="Q796" i="21"/>
  <c r="Q795" i="21"/>
  <c r="J801" i="21"/>
  <c r="F885" i="21"/>
  <c r="I950" i="21"/>
  <c r="Q949" i="21"/>
  <c r="L950" i="21"/>
  <c r="K950" i="21"/>
  <c r="K952" i="21"/>
  <c r="H972" i="21"/>
  <c r="H970" i="21" s="1"/>
  <c r="H969" i="21" s="1"/>
  <c r="H967" i="21"/>
  <c r="H966" i="21" s="1"/>
  <c r="Q976" i="21"/>
  <c r="Q977" i="21"/>
  <c r="K977" i="21"/>
  <c r="L977" i="21"/>
  <c r="L658" i="21"/>
  <c r="Q662" i="21"/>
  <c r="K662" i="21"/>
  <c r="I669" i="21"/>
  <c r="I668" i="21" s="1"/>
  <c r="I666" i="21"/>
  <c r="I665" i="21" s="1"/>
  <c r="H681" i="21"/>
  <c r="L696" i="21"/>
  <c r="Q696" i="21"/>
  <c r="K696" i="21"/>
  <c r="J711" i="21"/>
  <c r="L758" i="21"/>
  <c r="K758" i="21"/>
  <c r="Q758" i="21"/>
  <c r="Q766" i="21"/>
  <c r="K829" i="21"/>
  <c r="G828" i="21"/>
  <c r="I839" i="21"/>
  <c r="K857" i="21"/>
  <c r="L952" i="21"/>
  <c r="Q952" i="21"/>
  <c r="F942" i="21"/>
  <c r="K955" i="21"/>
  <c r="Q954" i="21"/>
  <c r="K570" i="21"/>
  <c r="K594" i="21"/>
  <c r="Q638" i="21"/>
  <c r="I681" i="21"/>
  <c r="J682" i="21"/>
  <c r="J681" i="21" s="1"/>
  <c r="I709" i="21"/>
  <c r="I708" i="21" s="1"/>
  <c r="H709" i="21"/>
  <c r="H708" i="21" s="1"/>
  <c r="F708" i="21"/>
  <c r="G717" i="21"/>
  <c r="H756" i="21"/>
  <c r="L771" i="21"/>
  <c r="K771" i="21"/>
  <c r="G770" i="21"/>
  <c r="L770" i="21" s="1"/>
  <c r="Q777" i="21"/>
  <c r="L777" i="21"/>
  <c r="Q780" i="21"/>
  <c r="L780" i="21"/>
  <c r="K780" i="21"/>
  <c r="F834" i="21"/>
  <c r="K872" i="21"/>
  <c r="L910" i="21"/>
  <c r="K910" i="21"/>
  <c r="Q909" i="21"/>
  <c r="J953" i="21"/>
  <c r="J944" i="21" s="1"/>
  <c r="H944" i="21"/>
  <c r="H943" i="21" s="1"/>
  <c r="Q955" i="21"/>
  <c r="K712" i="21"/>
  <c r="Q736" i="21"/>
  <c r="Q760" i="21"/>
  <c r="L760" i="21"/>
  <c r="K760" i="21"/>
  <c r="K792" i="21"/>
  <c r="I805" i="21"/>
  <c r="I804" i="21" s="1"/>
  <c r="I803" i="21" s="1"/>
  <c r="K805" i="21"/>
  <c r="J805" i="21"/>
  <c r="J804" i="21" s="1"/>
  <c r="H805" i="21"/>
  <c r="H804" i="21" s="1"/>
  <c r="Q809" i="21"/>
  <c r="K810" i="21"/>
  <c r="K821" i="21"/>
  <c r="Q821" i="21"/>
  <c r="Q831" i="21"/>
  <c r="K833" i="21"/>
  <c r="Q833" i="21"/>
  <c r="L833" i="21"/>
  <c r="L836" i="21"/>
  <c r="K836" i="21"/>
  <c r="G835" i="21"/>
  <c r="K835" i="21" s="1"/>
  <c r="Q837" i="21"/>
  <c r="K838" i="21"/>
  <c r="Q839" i="21"/>
  <c r="L840" i="21"/>
  <c r="F876" i="21"/>
  <c r="F879" i="21"/>
  <c r="K880" i="21"/>
  <c r="I972" i="21"/>
  <c r="I967" i="21"/>
  <c r="I966" i="21" s="1"/>
  <c r="Q787" i="21"/>
  <c r="L787" i="21"/>
  <c r="K787" i="21"/>
  <c r="Q810" i="21"/>
  <c r="L810" i="21"/>
  <c r="G816" i="21"/>
  <c r="Q818" i="21"/>
  <c r="L818" i="21"/>
  <c r="Q823" i="21"/>
  <c r="L823" i="21"/>
  <c r="K823" i="21"/>
  <c r="K847" i="21"/>
  <c r="H847" i="21"/>
  <c r="I847" i="21" s="1"/>
  <c r="J847" i="21" s="1"/>
  <c r="Q880" i="21"/>
  <c r="G879" i="21"/>
  <c r="G878" i="21" s="1"/>
  <c r="O900" i="21"/>
  <c r="P900" i="21" s="1"/>
  <c r="L880" i="21"/>
  <c r="F970" i="21"/>
  <c r="K685" i="21"/>
  <c r="G684" i="21"/>
  <c r="L684" i="21" s="1"/>
  <c r="K736" i="21"/>
  <c r="K757" i="21"/>
  <c r="G748" i="21"/>
  <c r="I812" i="21"/>
  <c r="H802" i="21"/>
  <c r="H800" i="21" s="1"/>
  <c r="I835" i="21"/>
  <c r="I834" i="21" s="1"/>
  <c r="G876" i="21"/>
  <c r="G887" i="21"/>
  <c r="K887" i="21" s="1"/>
  <c r="I906" i="21"/>
  <c r="I905" i="21" s="1"/>
  <c r="G919" i="21"/>
  <c r="L919" i="21" s="1"/>
  <c r="L920" i="21"/>
  <c r="K920" i="21"/>
  <c r="L956" i="21"/>
  <c r="K956" i="21"/>
  <c r="I956" i="21"/>
  <c r="I955" i="21" s="1"/>
  <c r="I942" i="21" s="1"/>
  <c r="G944" i="21"/>
  <c r="G964" i="21"/>
  <c r="G961" i="21"/>
  <c r="L962" i="21"/>
  <c r="K962" i="21"/>
  <c r="L809" i="21"/>
  <c r="K809" i="21"/>
  <c r="H819" i="21"/>
  <c r="I829" i="21"/>
  <c r="I828" i="21" s="1"/>
  <c r="H831" i="21"/>
  <c r="L900" i="21"/>
  <c r="K900" i="21"/>
  <c r="G899" i="21"/>
  <c r="L899" i="21" s="1"/>
  <c r="Q940" i="21"/>
  <c r="L940" i="21"/>
  <c r="I952" i="21"/>
  <c r="L983" i="21"/>
  <c r="K983" i="21"/>
  <c r="G992" i="21"/>
  <c r="Q983" i="21"/>
  <c r="Q811" i="21"/>
  <c r="L811" i="21"/>
  <c r="L837" i="21"/>
  <c r="K837" i="21"/>
  <c r="Q855" i="21"/>
  <c r="Q911" i="21"/>
  <c r="J952" i="21"/>
  <c r="K978" i="21"/>
  <c r="L1005" i="21"/>
  <c r="I1005" i="21"/>
  <c r="K1005" i="21"/>
  <c r="G813" i="21"/>
  <c r="Q814" i="21"/>
  <c r="K822" i="21"/>
  <c r="J822" i="21"/>
  <c r="Q827" i="21"/>
  <c r="Q838" i="21"/>
  <c r="K839" i="21"/>
  <c r="Q846" i="21"/>
  <c r="L846" i="21"/>
  <c r="K846" i="21"/>
  <c r="G845" i="21"/>
  <c r="Q862" i="21"/>
  <c r="K863" i="21"/>
  <c r="J889" i="21"/>
  <c r="I889" i="21"/>
  <c r="K889" i="21"/>
  <c r="H889" i="21"/>
  <c r="K953" i="21"/>
  <c r="Q953" i="21"/>
  <c r="L978" i="21"/>
  <c r="G968" i="21"/>
  <c r="Q978" i="21"/>
  <c r="L984" i="21"/>
  <c r="K984" i="21"/>
  <c r="H997" i="21"/>
  <c r="J997" i="21" s="1"/>
  <c r="Q842" i="21"/>
  <c r="F896" i="21"/>
  <c r="Q919" i="21"/>
  <c r="Q921" i="21"/>
  <c r="Q923" i="21"/>
  <c r="Q925" i="21"/>
  <c r="Q927" i="21"/>
  <c r="Q929" i="21"/>
  <c r="Q931" i="21"/>
  <c r="Q933" i="21"/>
  <c r="H998" i="21"/>
  <c r="J998" i="21" s="1"/>
  <c r="J1007" i="21"/>
  <c r="J1004" i="21" s="1"/>
  <c r="J1006" i="21"/>
  <c r="I951" i="21"/>
  <c r="I949" i="21" s="1"/>
  <c r="G949" i="21"/>
  <c r="L949" i="21" s="1"/>
  <c r="L954" i="21"/>
  <c r="K954" i="21"/>
  <c r="L980" i="21"/>
  <c r="K980" i="21"/>
  <c r="F919" i="21"/>
  <c r="G907" i="21"/>
  <c r="Q941" i="21"/>
  <c r="J951" i="21"/>
  <c r="J949" i="21" s="1"/>
  <c r="H949" i="21"/>
  <c r="Q956" i="21"/>
  <c r="Q957" i="21"/>
  <c r="G987" i="21"/>
  <c r="K987" i="21" s="1"/>
  <c r="L999" i="21"/>
  <c r="K999" i="21"/>
  <c r="G998" i="21"/>
  <c r="Q999" i="21"/>
  <c r="K994" i="21"/>
  <c r="L996" i="21"/>
  <c r="K1018" i="21"/>
  <c r="H991" i="21"/>
  <c r="J991" i="21" s="1"/>
  <c r="K993" i="21"/>
  <c r="L994" i="21"/>
  <c r="G1001" i="21"/>
  <c r="K1002" i="21"/>
  <c r="G1006" i="21"/>
  <c r="G1008" i="21"/>
  <c r="G1011" i="21"/>
  <c r="K1012" i="21"/>
  <c r="L1013" i="21"/>
  <c r="L1018" i="21"/>
  <c r="H1006" i="21"/>
  <c r="H1007" i="21"/>
  <c r="H1004" i="21" s="1"/>
  <c r="Q1009" i="21"/>
  <c r="Q1012" i="21"/>
  <c r="F1014" i="21"/>
  <c r="G908" i="21"/>
  <c r="G915" i="21"/>
  <c r="G995" i="21"/>
  <c r="G1014" i="21"/>
  <c r="L1014" i="21" s="1"/>
  <c r="K1017" i="21"/>
  <c r="L30" i="7"/>
  <c r="L40" i="7"/>
  <c r="Q110" i="21" l="1"/>
  <c r="L110" i="21"/>
  <c r="I143" i="21"/>
  <c r="I142" i="21" s="1"/>
  <c r="I141" i="21" s="1"/>
  <c r="Q802" i="21"/>
  <c r="L802" i="21"/>
  <c r="K802" i="21"/>
  <c r="Q878" i="21"/>
  <c r="P878" i="21"/>
  <c r="L878" i="21"/>
  <c r="O898" i="21"/>
  <c r="P898" i="21" s="1"/>
  <c r="G874" i="21"/>
  <c r="O901" i="21"/>
  <c r="P901" i="21" s="1"/>
  <c r="I995" i="21"/>
  <c r="L995" i="21"/>
  <c r="Q994" i="21"/>
  <c r="G997" i="21"/>
  <c r="Q998" i="21"/>
  <c r="L998" i="21"/>
  <c r="I998" i="21"/>
  <c r="Q876" i="21"/>
  <c r="L876" i="21"/>
  <c r="G875" i="21"/>
  <c r="G871" i="21"/>
  <c r="Q872" i="21"/>
  <c r="L872" i="21"/>
  <c r="Q769" i="21"/>
  <c r="Q725" i="21"/>
  <c r="L725" i="21"/>
  <c r="K725" i="21"/>
  <c r="L659" i="21"/>
  <c r="Q659" i="21"/>
  <c r="N826" i="21"/>
  <c r="Q825" i="21"/>
  <c r="L825" i="21"/>
  <c r="K825" i="21"/>
  <c r="J394" i="21"/>
  <c r="J111" i="21"/>
  <c r="J110" i="21" s="1"/>
  <c r="I301" i="21"/>
  <c r="I300" i="21" s="1"/>
  <c r="I17" i="21"/>
  <c r="I16" i="21" s="1"/>
  <c r="I15" i="21" s="1"/>
  <c r="I14" i="21" s="1"/>
  <c r="K249" i="21"/>
  <c r="L529" i="21"/>
  <c r="K529" i="21"/>
  <c r="L187" i="21"/>
  <c r="Q187" i="21"/>
  <c r="F209" i="21"/>
  <c r="K210" i="21"/>
  <c r="K732" i="21"/>
  <c r="L732" i="21"/>
  <c r="Q948" i="21"/>
  <c r="Q506" i="21"/>
  <c r="L506" i="21"/>
  <c r="I689" i="21"/>
  <c r="K773" i="21"/>
  <c r="Q772" i="21"/>
  <c r="I386" i="21"/>
  <c r="I103" i="21"/>
  <c r="I102" i="21" s="1"/>
  <c r="J387" i="21"/>
  <c r="I42" i="21"/>
  <c r="Q1013" i="21"/>
  <c r="K1014" i="21"/>
  <c r="F1004" i="21"/>
  <c r="L1011" i="21"/>
  <c r="K1011" i="21"/>
  <c r="K949" i="21"/>
  <c r="Q992" i="21"/>
  <c r="L992" i="21"/>
  <c r="H965" i="21"/>
  <c r="H960" i="21" s="1"/>
  <c r="K630" i="21"/>
  <c r="J389" i="21"/>
  <c r="J106" i="21"/>
  <c r="J105" i="21" s="1"/>
  <c r="K749" i="21"/>
  <c r="F747" i="21"/>
  <c r="Q117" i="21"/>
  <c r="L117" i="21"/>
  <c r="K117" i="21"/>
  <c r="K110" i="21"/>
  <c r="L155" i="21"/>
  <c r="K155" i="21"/>
  <c r="K992" i="21"/>
  <c r="L219" i="21"/>
  <c r="K219" i="21"/>
  <c r="L550" i="21"/>
  <c r="K550" i="21"/>
  <c r="G366" i="21"/>
  <c r="L367" i="21"/>
  <c r="Q367" i="21"/>
  <c r="Q73" i="21"/>
  <c r="L73" i="21"/>
  <c r="G72" i="21"/>
  <c r="J321" i="21"/>
  <c r="J39" i="21" s="1"/>
  <c r="I39" i="21"/>
  <c r="L227" i="21"/>
  <c r="G224" i="21"/>
  <c r="L224" i="21" s="1"/>
  <c r="L39" i="21"/>
  <c r="G36" i="21"/>
  <c r="K39" i="21"/>
  <c r="K592" i="21"/>
  <c r="J633" i="21"/>
  <c r="J634" i="21"/>
  <c r="I34" i="21"/>
  <c r="I33" i="21" s="1"/>
  <c r="J319" i="21"/>
  <c r="I37" i="21"/>
  <c r="I36" i="21" s="1"/>
  <c r="G18" i="21"/>
  <c r="L19" i="21"/>
  <c r="K187" i="21"/>
  <c r="Q1008" i="21"/>
  <c r="L1008" i="21"/>
  <c r="G1007" i="21"/>
  <c r="K1008" i="21"/>
  <c r="Q813" i="21"/>
  <c r="L813" i="21"/>
  <c r="K813" i="21"/>
  <c r="L961" i="21"/>
  <c r="K961" i="21"/>
  <c r="Q748" i="21"/>
  <c r="L748" i="21"/>
  <c r="K748" i="21"/>
  <c r="F969" i="21"/>
  <c r="F871" i="21"/>
  <c r="K876" i="21"/>
  <c r="F875" i="21"/>
  <c r="K875" i="21" s="1"/>
  <c r="H876" i="21"/>
  <c r="J876" i="21"/>
  <c r="I876" i="21"/>
  <c r="H803" i="21"/>
  <c r="H799" i="21" s="1"/>
  <c r="I756" i="21"/>
  <c r="Q724" i="21"/>
  <c r="G656" i="21"/>
  <c r="I945" i="21"/>
  <c r="M901" i="21"/>
  <c r="G896" i="21"/>
  <c r="L901" i="21"/>
  <c r="K901" i="21"/>
  <c r="Q900" i="21"/>
  <c r="K807" i="21"/>
  <c r="K719" i="21"/>
  <c r="Q718" i="21"/>
  <c r="Q834" i="21"/>
  <c r="L822" i="21"/>
  <c r="Q822" i="21"/>
  <c r="Q709" i="21"/>
  <c r="G708" i="21"/>
  <c r="K709" i="21"/>
  <c r="L709" i="21"/>
  <c r="G441" i="21"/>
  <c r="L442" i="21"/>
  <c r="F604" i="21"/>
  <c r="G215" i="21"/>
  <c r="Q775" i="21"/>
  <c r="L775" i="21"/>
  <c r="L759" i="21"/>
  <c r="Q759" i="21"/>
  <c r="L356" i="21"/>
  <c r="K356" i="21"/>
  <c r="Q356" i="21"/>
  <c r="K665" i="21"/>
  <c r="K291" i="21"/>
  <c r="I405" i="21"/>
  <c r="I404" i="21" s="1"/>
  <c r="I133" i="21"/>
  <c r="I132" i="21" s="1"/>
  <c r="I131" i="21" s="1"/>
  <c r="J406" i="21"/>
  <c r="I175" i="21"/>
  <c r="J418" i="21"/>
  <c r="L525" i="21"/>
  <c r="K525" i="21"/>
  <c r="K280" i="21"/>
  <c r="G94" i="21"/>
  <c r="Q95" i="21"/>
  <c r="L95" i="21"/>
  <c r="K95" i="21"/>
  <c r="K139" i="21"/>
  <c r="L139" i="21"/>
  <c r="K659" i="21"/>
  <c r="K220" i="21"/>
  <c r="L189" i="21"/>
  <c r="Q189" i="21"/>
  <c r="J351" i="21"/>
  <c r="J68" i="21"/>
  <c r="J67" i="21" s="1"/>
  <c r="J42" i="21" s="1"/>
  <c r="K165" i="21"/>
  <c r="K124" i="21"/>
  <c r="G942" i="21"/>
  <c r="F904" i="21"/>
  <c r="K942" i="21"/>
  <c r="H674" i="21"/>
  <c r="F664" i="21"/>
  <c r="Q803" i="21"/>
  <c r="L803" i="21"/>
  <c r="K684" i="21"/>
  <c r="K233" i="21"/>
  <c r="G232" i="21"/>
  <c r="L232" i="21" s="1"/>
  <c r="L233" i="21"/>
  <c r="F82" i="21"/>
  <c r="K83" i="21"/>
  <c r="K816" i="21"/>
  <c r="Q816" i="21"/>
  <c r="L816" i="21"/>
  <c r="Q815" i="21"/>
  <c r="G773" i="21"/>
  <c r="Q793" i="21"/>
  <c r="L793" i="21"/>
  <c r="N878" i="21"/>
  <c r="K164" i="21"/>
  <c r="L164" i="21"/>
  <c r="J209" i="21"/>
  <c r="H878" i="21"/>
  <c r="K878" i="21"/>
  <c r="J878" i="21"/>
  <c r="I878" i="21"/>
  <c r="F874" i="21"/>
  <c r="K224" i="21"/>
  <c r="L908" i="21"/>
  <c r="K908" i="21"/>
  <c r="K907" i="21"/>
  <c r="Q907" i="21"/>
  <c r="L907" i="21"/>
  <c r="L845" i="21"/>
  <c r="Q845" i="21"/>
  <c r="H389" i="21"/>
  <c r="H377" i="21" s="1"/>
  <c r="H365" i="21" s="1"/>
  <c r="H106" i="21"/>
  <c r="H105" i="21" s="1"/>
  <c r="L402" i="21"/>
  <c r="G400" i="21"/>
  <c r="L400" i="21" s="1"/>
  <c r="G120" i="21"/>
  <c r="F42" i="21"/>
  <c r="K919" i="21"/>
  <c r="Q918" i="21"/>
  <c r="J812" i="21"/>
  <c r="I802" i="21"/>
  <c r="I810" i="21"/>
  <c r="G982" i="21"/>
  <c r="K998" i="21"/>
  <c r="Q963" i="21"/>
  <c r="L964" i="21"/>
  <c r="K964" i="21"/>
  <c r="K554" i="21"/>
  <c r="L554" i="21"/>
  <c r="Q806" i="21"/>
  <c r="Q677" i="21"/>
  <c r="L678" i="21"/>
  <c r="G674" i="21"/>
  <c r="K674" i="21" s="1"/>
  <c r="H942" i="21"/>
  <c r="H904" i="21" s="1"/>
  <c r="G249" i="21"/>
  <c r="L249" i="21" s="1"/>
  <c r="K506" i="21"/>
  <c r="K160" i="21"/>
  <c r="K73" i="21"/>
  <c r="F72" i="21"/>
  <c r="L542" i="21"/>
  <c r="K542" i="21"/>
  <c r="K228" i="21"/>
  <c r="L667" i="21"/>
  <c r="Q667" i="21"/>
  <c r="G204" i="21"/>
  <c r="L204" i="21" s="1"/>
  <c r="L206" i="21"/>
  <c r="L740" i="21"/>
  <c r="K740" i="21"/>
  <c r="Q739" i="21"/>
  <c r="I702" i="21"/>
  <c r="I700" i="21" s="1"/>
  <c r="H690" i="21"/>
  <c r="H601" i="21" s="1"/>
  <c r="L701" i="21"/>
  <c r="G700" i="21"/>
  <c r="G689" i="21"/>
  <c r="Q701" i="21"/>
  <c r="K701" i="21"/>
  <c r="L317" i="21"/>
  <c r="K317" i="21"/>
  <c r="G316" i="21"/>
  <c r="J124" i="21"/>
  <c r="J125" i="21"/>
  <c r="K98" i="21"/>
  <c r="L270" i="21"/>
  <c r="G268" i="21"/>
  <c r="L268" i="21" s="1"/>
  <c r="G630" i="21"/>
  <c r="L634" i="21"/>
  <c r="K634" i="21"/>
  <c r="L51" i="21"/>
  <c r="K51" i="21"/>
  <c r="F327" i="21"/>
  <c r="J669" i="21"/>
  <c r="J668" i="21" s="1"/>
  <c r="J667" i="21"/>
  <c r="K273" i="21"/>
  <c r="G272" i="21"/>
  <c r="L273" i="21"/>
  <c r="H700" i="21"/>
  <c r="H689" i="21"/>
  <c r="H688" i="21" s="1"/>
  <c r="L642" i="21"/>
  <c r="Q641" i="21"/>
  <c r="G210" i="21"/>
  <c r="L211" i="21"/>
  <c r="I800" i="21"/>
  <c r="L789" i="21"/>
  <c r="Q789" i="21"/>
  <c r="Q788" i="21"/>
  <c r="Q389" i="21"/>
  <c r="K389" i="21"/>
  <c r="L389" i="21"/>
  <c r="I378" i="21"/>
  <c r="I96" i="21"/>
  <c r="I94" i="21" s="1"/>
  <c r="J380" i="21"/>
  <c r="G303" i="21"/>
  <c r="Q307" i="21"/>
  <c r="K307" i="21"/>
  <c r="L307" i="21"/>
  <c r="F143" i="21"/>
  <c r="K200" i="21"/>
  <c r="Q200" i="21"/>
  <c r="L200" i="21"/>
  <c r="Q987" i="21"/>
  <c r="L987" i="21"/>
  <c r="K879" i="21"/>
  <c r="K885" i="21"/>
  <c r="J885" i="21"/>
  <c r="G885" i="21"/>
  <c r="Q884" i="21"/>
  <c r="H885" i="21"/>
  <c r="I885" i="21"/>
  <c r="K845" i="21"/>
  <c r="J955" i="21"/>
  <c r="J942" i="21" s="1"/>
  <c r="J904" i="21" s="1"/>
  <c r="J945" i="21"/>
  <c r="J943" i="21" s="1"/>
  <c r="Q1006" i="21"/>
  <c r="L1006" i="21"/>
  <c r="K1006" i="21"/>
  <c r="G851" i="21"/>
  <c r="J803" i="21"/>
  <c r="J799" i="21" s="1"/>
  <c r="G716" i="21"/>
  <c r="Q717" i="21"/>
  <c r="L717" i="21"/>
  <c r="K717" i="21"/>
  <c r="Q828" i="21"/>
  <c r="L828" i="21"/>
  <c r="K828" i="21"/>
  <c r="L858" i="21"/>
  <c r="Q857" i="21"/>
  <c r="G801" i="21"/>
  <c r="Q613" i="21"/>
  <c r="L613" i="21"/>
  <c r="K613" i="21"/>
  <c r="Q414" i="21"/>
  <c r="L414" i="21"/>
  <c r="K414" i="21"/>
  <c r="G413" i="21"/>
  <c r="G446" i="21"/>
  <c r="L446" i="21" s="1"/>
  <c r="L447" i="21"/>
  <c r="Q863" i="21"/>
  <c r="L863" i="21"/>
  <c r="Q699" i="21"/>
  <c r="K700" i="21"/>
  <c r="I389" i="21"/>
  <c r="I106" i="21"/>
  <c r="I105" i="21" s="1"/>
  <c r="J301" i="21"/>
  <c r="J300" i="21" s="1"/>
  <c r="J299" i="21" s="1"/>
  <c r="J17" i="21"/>
  <c r="J16" i="21" s="1"/>
  <c r="J15" i="21" s="1"/>
  <c r="J14" i="21" s="1"/>
  <c r="L179" i="21"/>
  <c r="K179" i="21"/>
  <c r="H440" i="21"/>
  <c r="H439" i="21"/>
  <c r="Q665" i="21"/>
  <c r="L665" i="21"/>
  <c r="K253" i="21"/>
  <c r="G132" i="21"/>
  <c r="K133" i="21"/>
  <c r="L133" i="21"/>
  <c r="K27" i="21"/>
  <c r="F26" i="21"/>
  <c r="I171" i="21"/>
  <c r="Q1005" i="21"/>
  <c r="K995" i="21"/>
  <c r="Q944" i="21"/>
  <c r="L944" i="21"/>
  <c r="G943" i="21"/>
  <c r="K944" i="21"/>
  <c r="I904" i="21"/>
  <c r="Q707" i="21"/>
  <c r="K708" i="21"/>
  <c r="L490" i="21"/>
  <c r="K490" i="21"/>
  <c r="K858" i="21"/>
  <c r="F803" i="21"/>
  <c r="K804" i="21"/>
  <c r="I678" i="21"/>
  <c r="J679" i="21"/>
  <c r="J678" i="21" s="1"/>
  <c r="L702" i="21"/>
  <c r="Q702" i="21"/>
  <c r="G690" i="21"/>
  <c r="G601" i="21" s="1"/>
  <c r="L753" i="21"/>
  <c r="K753" i="21"/>
  <c r="G746" i="21"/>
  <c r="K689" i="21"/>
  <c r="F688" i="21"/>
  <c r="H298" i="21"/>
  <c r="I748" i="21"/>
  <c r="I747" i="21" s="1"/>
  <c r="J666" i="21"/>
  <c r="J665" i="21" s="1"/>
  <c r="L292" i="21"/>
  <c r="G288" i="21"/>
  <c r="G291" i="21"/>
  <c r="L291" i="21" s="1"/>
  <c r="L462" i="21"/>
  <c r="K462" i="21"/>
  <c r="G461" i="21"/>
  <c r="Q394" i="21"/>
  <c r="L394" i="21"/>
  <c r="Q719" i="21"/>
  <c r="L719" i="21"/>
  <c r="L314" i="21"/>
  <c r="K314" i="21"/>
  <c r="G967" i="21"/>
  <c r="G972" i="21"/>
  <c r="Q973" i="21"/>
  <c r="L973" i="21"/>
  <c r="K973" i="21"/>
  <c r="L546" i="21"/>
  <c r="K546" i="21"/>
  <c r="L148" i="21"/>
  <c r="K148" i="21"/>
  <c r="F447" i="21"/>
  <c r="G404" i="21"/>
  <c r="L404" i="21" s="1"/>
  <c r="L405" i="21"/>
  <c r="L50" i="21"/>
  <c r="K50" i="21"/>
  <c r="Q622" i="21"/>
  <c r="L622" i="21"/>
  <c r="L767" i="21"/>
  <c r="K767" i="21"/>
  <c r="K236" i="21"/>
  <c r="K151" i="21"/>
  <c r="K125" i="21"/>
  <c r="G241" i="21"/>
  <c r="L241" i="21" s="1"/>
  <c r="L243" i="21"/>
  <c r="L260" i="21"/>
  <c r="Q260" i="21"/>
  <c r="F93" i="21"/>
  <c r="L669" i="21"/>
  <c r="G668" i="21"/>
  <c r="K669" i="21"/>
  <c r="Q669" i="21"/>
  <c r="H143" i="21"/>
  <c r="H142" i="21" s="1"/>
  <c r="H141" i="21" s="1"/>
  <c r="L434" i="21"/>
  <c r="K434" i="21"/>
  <c r="K276" i="21"/>
  <c r="L879" i="21"/>
  <c r="Q879" i="21"/>
  <c r="H605" i="21"/>
  <c r="H604" i="21" s="1"/>
  <c r="H603" i="21" s="1"/>
  <c r="H602" i="21" s="1"/>
  <c r="Q608" i="21"/>
  <c r="L608" i="21"/>
  <c r="G607" i="21"/>
  <c r="L704" i="21"/>
  <c r="Q704" i="21"/>
  <c r="G703" i="21"/>
  <c r="L711" i="21"/>
  <c r="K711" i="21"/>
  <c r="Q710" i="21"/>
  <c r="Q711" i="21"/>
  <c r="K204" i="21"/>
  <c r="G377" i="21"/>
  <c r="Q378" i="21"/>
  <c r="L378" i="21"/>
  <c r="K378" i="21"/>
  <c r="G143" i="21"/>
  <c r="H83" i="21"/>
  <c r="H82" i="21" s="1"/>
  <c r="G906" i="21"/>
  <c r="Q914" i="21"/>
  <c r="L915" i="21"/>
  <c r="K915" i="21"/>
  <c r="K906" i="21" s="1"/>
  <c r="I970" i="21"/>
  <c r="I969" i="21" s="1"/>
  <c r="L835" i="21"/>
  <c r="G834" i="21"/>
  <c r="L834" i="21" s="1"/>
  <c r="K834" i="21"/>
  <c r="Q794" i="21"/>
  <c r="L794" i="21"/>
  <c r="K794" i="21"/>
  <c r="K856" i="21"/>
  <c r="Q856" i="21"/>
  <c r="L856" i="21"/>
  <c r="K516" i="21"/>
  <c r="Q745" i="21"/>
  <c r="K746" i="21"/>
  <c r="K793" i="21"/>
  <c r="Q266" i="21"/>
  <c r="G264" i="21"/>
  <c r="L266" i="21"/>
  <c r="K266" i="21"/>
  <c r="L569" i="21"/>
  <c r="K569" i="21"/>
  <c r="M693" i="21"/>
  <c r="L333" i="21"/>
  <c r="Q333" i="21"/>
  <c r="G48" i="21"/>
  <c r="G329" i="21"/>
  <c r="F365" i="21"/>
  <c r="K366" i="21"/>
  <c r="Q844" i="21"/>
  <c r="J756" i="21"/>
  <c r="J746" i="21" s="1"/>
  <c r="J748" i="21"/>
  <c r="K573" i="21"/>
  <c r="L301" i="21"/>
  <c r="K301" i="21"/>
  <c r="G300" i="21"/>
  <c r="L565" i="21"/>
  <c r="G560" i="21"/>
  <c r="Q565" i="21"/>
  <c r="G510" i="21"/>
  <c r="L511" i="21"/>
  <c r="K511" i="21"/>
  <c r="G83" i="21"/>
  <c r="L84" i="21"/>
  <c r="K84" i="21"/>
  <c r="I372" i="21"/>
  <c r="I89" i="21"/>
  <c r="I88" i="21" s="1"/>
  <c r="J373" i="21"/>
  <c r="Q1001" i="21"/>
  <c r="L1001" i="21"/>
  <c r="K1001" i="21"/>
  <c r="Q895" i="21"/>
  <c r="K896" i="21"/>
  <c r="Q968" i="21"/>
  <c r="L968" i="21"/>
  <c r="K968" i="21"/>
  <c r="I944" i="21"/>
  <c r="Q887" i="21"/>
  <c r="L887" i="21"/>
  <c r="G886" i="21"/>
  <c r="K770" i="21"/>
  <c r="I799" i="21"/>
  <c r="J961" i="21"/>
  <c r="J960" i="21" s="1"/>
  <c r="J964" i="21"/>
  <c r="K608" i="21"/>
  <c r="G749" i="21"/>
  <c r="L279" i="21"/>
  <c r="K279" i="21"/>
  <c r="I693" i="21"/>
  <c r="I692" i="21" s="1"/>
  <c r="I691" i="21" s="1"/>
  <c r="I687" i="21" s="1"/>
  <c r="H693" i="21"/>
  <c r="H692" i="21" s="1"/>
  <c r="H691" i="21" s="1"/>
  <c r="H687" i="21" s="1"/>
  <c r="G693" i="21"/>
  <c r="F692" i="21"/>
  <c r="J693" i="21"/>
  <c r="J692" i="21" s="1"/>
  <c r="J691" i="21" s="1"/>
  <c r="J687" i="21" s="1"/>
  <c r="K693" i="21"/>
  <c r="F468" i="21"/>
  <c r="K703" i="21"/>
  <c r="L648" i="21"/>
  <c r="K648" i="21"/>
  <c r="G647" i="21"/>
  <c r="Q648" i="21"/>
  <c r="K899" i="21"/>
  <c r="K312" i="21"/>
  <c r="L312" i="21"/>
  <c r="G311" i="21"/>
  <c r="I312" i="21"/>
  <c r="L533" i="21"/>
  <c r="K533" i="21"/>
  <c r="K115" i="21"/>
  <c r="L115" i="21"/>
  <c r="G469" i="21"/>
  <c r="K469" i="21" s="1"/>
  <c r="Q632" i="21"/>
  <c r="G631" i="21"/>
  <c r="L632" i="21"/>
  <c r="K632" i="21"/>
  <c r="G228" i="21"/>
  <c r="L228" i="21" s="1"/>
  <c r="L229" i="21"/>
  <c r="I767" i="21"/>
  <c r="I746" i="21" s="1"/>
  <c r="J769" i="21"/>
  <c r="J767" i="21" s="1"/>
  <c r="I642" i="21"/>
  <c r="I630" i="21" s="1"/>
  <c r="I602" i="21" s="1"/>
  <c r="I632" i="21"/>
  <c r="J643" i="21"/>
  <c r="Q61" i="21"/>
  <c r="L61" i="21"/>
  <c r="K260" i="21"/>
  <c r="F259" i="21"/>
  <c r="J734" i="21"/>
  <c r="J732" i="21" s="1"/>
  <c r="J730" i="21" s="1"/>
  <c r="I732" i="21"/>
  <c r="I730" i="21" s="1"/>
  <c r="H93" i="21"/>
  <c r="K91" i="21"/>
  <c r="J70" i="21"/>
  <c r="J69" i="21" s="1"/>
  <c r="J353" i="21"/>
  <c r="F131" i="21"/>
  <c r="K132" i="21"/>
  <c r="J368" i="21"/>
  <c r="I367" i="21"/>
  <c r="I366" i="21" s="1"/>
  <c r="I84" i="21"/>
  <c r="I83" i="21" s="1"/>
  <c r="I82" i="21" s="1"/>
  <c r="K252" i="21"/>
  <c r="N54" i="7"/>
  <c r="N45" i="7"/>
  <c r="N44" i="7"/>
  <c r="N36" i="7"/>
  <c r="N40" i="7"/>
  <c r="N39" i="7"/>
  <c r="N30" i="7"/>
  <c r="Q601" i="21" l="1"/>
  <c r="L601" i="21"/>
  <c r="K601" i="21"/>
  <c r="F799" i="21"/>
  <c r="K803" i="21"/>
  <c r="Q560" i="21"/>
  <c r="L560" i="21"/>
  <c r="K560" i="21"/>
  <c r="G905" i="21"/>
  <c r="L906" i="21"/>
  <c r="Q906" i="21"/>
  <c r="L441" i="21"/>
  <c r="G440" i="21"/>
  <c r="L440" i="21" s="1"/>
  <c r="K447" i="21"/>
  <c r="F446" i="21"/>
  <c r="G970" i="21"/>
  <c r="Q972" i="21"/>
  <c r="L972" i="21"/>
  <c r="K972" i="21"/>
  <c r="Q971" i="21"/>
  <c r="L461" i="21"/>
  <c r="K461" i="21"/>
  <c r="F869" i="21"/>
  <c r="F873" i="21"/>
  <c r="K874" i="21"/>
  <c r="L36" i="21"/>
  <c r="G32" i="21"/>
  <c r="K36" i="21"/>
  <c r="Q997" i="21"/>
  <c r="L997" i="21"/>
  <c r="I997" i="21"/>
  <c r="Q996" i="21"/>
  <c r="K997" i="21"/>
  <c r="K259" i="21"/>
  <c r="G299" i="21"/>
  <c r="L300" i="21"/>
  <c r="K300" i="21"/>
  <c r="J96" i="21"/>
  <c r="J94" i="21" s="1"/>
  <c r="J378" i="21"/>
  <c r="I874" i="21"/>
  <c r="I869" i="21" s="1"/>
  <c r="I686" i="21" s="1"/>
  <c r="Q942" i="21"/>
  <c r="L942" i="21"/>
  <c r="K871" i="21"/>
  <c r="F870" i="21"/>
  <c r="F600" i="21"/>
  <c r="J34" i="21"/>
  <c r="J33" i="21" s="1"/>
  <c r="J37" i="21"/>
  <c r="J36" i="21" s="1"/>
  <c r="I299" i="21"/>
  <c r="I298" i="21" s="1"/>
  <c r="K131" i="21"/>
  <c r="Q749" i="21"/>
  <c r="L749" i="21"/>
  <c r="G82" i="21"/>
  <c r="L83" i="21"/>
  <c r="L9" i="21"/>
  <c r="Q83" i="21"/>
  <c r="L329" i="21"/>
  <c r="Q329" i="21"/>
  <c r="G328" i="21"/>
  <c r="K329" i="21"/>
  <c r="L885" i="21"/>
  <c r="Q885" i="21"/>
  <c r="I93" i="21"/>
  <c r="Q689" i="21"/>
  <c r="L689" i="21"/>
  <c r="G688" i="21"/>
  <c r="K688" i="21" s="1"/>
  <c r="J874" i="21"/>
  <c r="J869" i="21" s="1"/>
  <c r="J686" i="21" s="1"/>
  <c r="F81" i="21"/>
  <c r="K82" i="21"/>
  <c r="K400" i="21"/>
  <c r="Q708" i="21"/>
  <c r="L708" i="21"/>
  <c r="I32" i="21"/>
  <c r="I31" i="21" s="1"/>
  <c r="K241" i="21"/>
  <c r="Q875" i="21"/>
  <c r="L875" i="21"/>
  <c r="I81" i="21"/>
  <c r="Q631" i="21"/>
  <c r="L631" i="21"/>
  <c r="Q716" i="21"/>
  <c r="L716" i="21"/>
  <c r="K716" i="21"/>
  <c r="Q715" i="21"/>
  <c r="Q1007" i="21"/>
  <c r="L1007" i="21"/>
  <c r="G1004" i="21"/>
  <c r="K1007" i="21"/>
  <c r="H81" i="21"/>
  <c r="H12" i="21" s="1"/>
  <c r="H297" i="21"/>
  <c r="Q851" i="21"/>
  <c r="L851" i="21"/>
  <c r="K851" i="21"/>
  <c r="Q303" i="21"/>
  <c r="L303" i="21"/>
  <c r="K303" i="21"/>
  <c r="G655" i="21"/>
  <c r="L656" i="21"/>
  <c r="Q656" i="21"/>
  <c r="I13" i="21"/>
  <c r="Q143" i="21"/>
  <c r="G142" i="21"/>
  <c r="L143" i="21"/>
  <c r="G259" i="21"/>
  <c r="G966" i="21"/>
  <c r="Q967" i="21"/>
  <c r="L967" i="21"/>
  <c r="K967" i="21"/>
  <c r="G131" i="21"/>
  <c r="L131" i="21" s="1"/>
  <c r="L132" i="21"/>
  <c r="K72" i="21"/>
  <c r="Q982" i="21"/>
  <c r="L982" i="21"/>
  <c r="Q981" i="21"/>
  <c r="K982" i="21"/>
  <c r="G799" i="21"/>
  <c r="L215" i="21"/>
  <c r="K215" i="21"/>
  <c r="Q871" i="21"/>
  <c r="L871" i="21"/>
  <c r="G870" i="21"/>
  <c r="G645" i="21"/>
  <c r="L647" i="21"/>
  <c r="Q647" i="21"/>
  <c r="Q646" i="21"/>
  <c r="K647" i="21"/>
  <c r="F691" i="21"/>
  <c r="K692" i="21"/>
  <c r="I943" i="21"/>
  <c r="L48" i="21"/>
  <c r="Q48" i="21"/>
  <c r="G44" i="21"/>
  <c r="K48" i="21"/>
  <c r="I965" i="21"/>
  <c r="I960" i="21" s="1"/>
  <c r="L703" i="21"/>
  <c r="Q703" i="21"/>
  <c r="Q668" i="21"/>
  <c r="L668" i="21"/>
  <c r="K668" i="21"/>
  <c r="G664" i="21"/>
  <c r="K232" i="21"/>
  <c r="K404" i="21"/>
  <c r="I377" i="21"/>
  <c r="I365" i="21" s="1"/>
  <c r="L272" i="21"/>
  <c r="K272" i="21"/>
  <c r="Q700" i="21"/>
  <c r="L700" i="21"/>
  <c r="G118" i="21"/>
  <c r="L120" i="21"/>
  <c r="K120" i="21"/>
  <c r="Q773" i="21"/>
  <c r="L773" i="21"/>
  <c r="J175" i="21"/>
  <c r="J171" i="21" s="1"/>
  <c r="J143" i="21" s="1"/>
  <c r="J142" i="21" s="1"/>
  <c r="J141" i="21" s="1"/>
  <c r="J414" i="21"/>
  <c r="J413" i="21" s="1"/>
  <c r="J412" i="21" s="1"/>
  <c r="J411" i="21" s="1"/>
  <c r="F965" i="21"/>
  <c r="Q18" i="21"/>
  <c r="L18" i="21"/>
  <c r="K18" i="21"/>
  <c r="G14" i="21"/>
  <c r="J630" i="21"/>
  <c r="J602" i="21" s="1"/>
  <c r="G365" i="21"/>
  <c r="K365" i="21" s="1"/>
  <c r="Q366" i="21"/>
  <c r="L366" i="21"/>
  <c r="F298" i="21"/>
  <c r="I311" i="21"/>
  <c r="L311" i="21"/>
  <c r="K311" i="21"/>
  <c r="L607" i="21"/>
  <c r="G605" i="21"/>
  <c r="G600" i="21"/>
  <c r="Q606" i="21"/>
  <c r="Q607" i="21"/>
  <c r="K607" i="21"/>
  <c r="H875" i="21"/>
  <c r="H871" i="21"/>
  <c r="H870" i="21" s="1"/>
  <c r="Q72" i="21"/>
  <c r="L72" i="21"/>
  <c r="M10" i="21"/>
  <c r="G93" i="21"/>
  <c r="Q94" i="21"/>
  <c r="L94" i="21"/>
  <c r="J367" i="21"/>
  <c r="J366" i="21" s="1"/>
  <c r="J84" i="21"/>
  <c r="G692" i="21"/>
  <c r="Q693" i="21"/>
  <c r="L693" i="21"/>
  <c r="Q264" i="21"/>
  <c r="L264" i="21"/>
  <c r="K264" i="21"/>
  <c r="L288" i="21"/>
  <c r="K288" i="21"/>
  <c r="K631" i="21"/>
  <c r="F142" i="21"/>
  <c r="K143" i="21"/>
  <c r="G209" i="21"/>
  <c r="L209" i="21" s="1"/>
  <c r="L210" i="21"/>
  <c r="J802" i="21"/>
  <c r="J800" i="21" s="1"/>
  <c r="J810" i="21"/>
  <c r="H874" i="21"/>
  <c r="H869" i="21" s="1"/>
  <c r="K664" i="21"/>
  <c r="F603" i="21"/>
  <c r="I871" i="21"/>
  <c r="I870" i="21" s="1"/>
  <c r="I875" i="21"/>
  <c r="G747" i="21"/>
  <c r="F655" i="21"/>
  <c r="K268" i="21"/>
  <c r="J702" i="21"/>
  <c r="I690" i="21"/>
  <c r="I601" i="21" s="1"/>
  <c r="I674" i="21"/>
  <c r="H664" i="21"/>
  <c r="H655" i="21" s="1"/>
  <c r="H598" i="21" s="1"/>
  <c r="Q1003" i="21"/>
  <c r="K1004" i="21"/>
  <c r="F467" i="21"/>
  <c r="Q943" i="21"/>
  <c r="L943" i="21"/>
  <c r="K943" i="21"/>
  <c r="Q630" i="21"/>
  <c r="L630" i="21"/>
  <c r="L674" i="21"/>
  <c r="Q674" i="21"/>
  <c r="I631" i="21"/>
  <c r="Q629" i="21"/>
  <c r="L469" i="21"/>
  <c r="G468" i="21"/>
  <c r="K468" i="21" s="1"/>
  <c r="Q469" i="21"/>
  <c r="L886" i="21"/>
  <c r="Q886" i="21"/>
  <c r="K886" i="21"/>
  <c r="Q690" i="21"/>
  <c r="L690" i="21"/>
  <c r="J642" i="21"/>
  <c r="J632" i="21"/>
  <c r="J600" i="21" s="1"/>
  <c r="H686" i="21"/>
  <c r="J372" i="21"/>
  <c r="J89" i="21"/>
  <c r="J88" i="21" s="1"/>
  <c r="L510" i="21"/>
  <c r="K510" i="21"/>
  <c r="Q377" i="21"/>
  <c r="L377" i="21"/>
  <c r="K94" i="21"/>
  <c r="Q746" i="21"/>
  <c r="L746" i="21"/>
  <c r="K26" i="21"/>
  <c r="F14" i="21"/>
  <c r="H1027" i="21"/>
  <c r="H1026" i="21"/>
  <c r="H1025" i="21" s="1"/>
  <c r="L413" i="21"/>
  <c r="K413" i="21"/>
  <c r="G412" i="21"/>
  <c r="Q413" i="21"/>
  <c r="Q801" i="21"/>
  <c r="G800" i="21"/>
  <c r="L801" i="21"/>
  <c r="K801" i="21"/>
  <c r="K690" i="21"/>
  <c r="K316" i="21"/>
  <c r="L316" i="21"/>
  <c r="Q673" i="21"/>
  <c r="J327" i="21"/>
  <c r="J298" i="21" s="1"/>
  <c r="J405" i="21"/>
  <c r="J404" i="21" s="1"/>
  <c r="J133" i="21"/>
  <c r="J132" i="21" s="1"/>
  <c r="J131" i="21" s="1"/>
  <c r="J749" i="21"/>
  <c r="J747" i="21" s="1"/>
  <c r="Q896" i="21"/>
  <c r="L896" i="21"/>
  <c r="J871" i="21"/>
  <c r="J870" i="21" s="1"/>
  <c r="J875" i="21"/>
  <c r="K656" i="21"/>
  <c r="K377" i="21"/>
  <c r="J386" i="21"/>
  <c r="J103" i="21"/>
  <c r="J102" i="21" s="1"/>
  <c r="Q874" i="21"/>
  <c r="L874" i="21"/>
  <c r="G869" i="21"/>
  <c r="G873" i="21"/>
  <c r="C51" i="1"/>
  <c r="C54" i="1"/>
  <c r="F466" i="21" l="1"/>
  <c r="F297" i="21"/>
  <c r="Q142" i="21"/>
  <c r="L142" i="21"/>
  <c r="G141" i="21"/>
  <c r="H11" i="21"/>
  <c r="H10" i="21"/>
  <c r="I688" i="21"/>
  <c r="K870" i="21"/>
  <c r="K873" i="21"/>
  <c r="G969" i="21"/>
  <c r="L970" i="21"/>
  <c r="Q970" i="21"/>
  <c r="K970" i="21"/>
  <c r="Q299" i="21"/>
  <c r="L299" i="21"/>
  <c r="K299" i="21"/>
  <c r="G31" i="21"/>
  <c r="L32" i="21"/>
  <c r="K32" i="21"/>
  <c r="J700" i="21"/>
  <c r="J690" i="21"/>
  <c r="Q93" i="21"/>
  <c r="L93" i="21"/>
  <c r="Q655" i="21"/>
  <c r="L655" i="21"/>
  <c r="J32" i="21"/>
  <c r="J31" i="21" s="1"/>
  <c r="J13" i="21" s="1"/>
  <c r="K799" i="21"/>
  <c r="Q798" i="21"/>
  <c r="L800" i="21"/>
  <c r="Q800" i="21"/>
  <c r="K800" i="21"/>
  <c r="L468" i="21"/>
  <c r="G467" i="21"/>
  <c r="Q468" i="21"/>
  <c r="Q645" i="21"/>
  <c r="L645" i="21"/>
  <c r="Q644" i="21"/>
  <c r="K645" i="21"/>
  <c r="I297" i="21"/>
  <c r="I1026" i="21"/>
  <c r="I1027" i="21"/>
  <c r="Q870" i="21"/>
  <c r="L870" i="21"/>
  <c r="L259" i="21"/>
  <c r="Q259" i="21"/>
  <c r="J377" i="21"/>
  <c r="K14" i="21"/>
  <c r="F13" i="21"/>
  <c r="F602" i="21"/>
  <c r="K142" i="21"/>
  <c r="F141" i="21"/>
  <c r="I600" i="21"/>
  <c r="F687" i="21"/>
  <c r="H295" i="21"/>
  <c r="H296" i="21"/>
  <c r="K209" i="21"/>
  <c r="K81" i="21"/>
  <c r="G81" i="21"/>
  <c r="Q82" i="21"/>
  <c r="L82" i="21"/>
  <c r="K600" i="21"/>
  <c r="Q599" i="21"/>
  <c r="J93" i="21"/>
  <c r="Q873" i="21"/>
  <c r="L873" i="21"/>
  <c r="J631" i="21"/>
  <c r="G691" i="21"/>
  <c r="K691" i="21" s="1"/>
  <c r="L692" i="21"/>
  <c r="M692" i="21"/>
  <c r="M700" i="21" s="1"/>
  <c r="Q692" i="21"/>
  <c r="Q600" i="21"/>
  <c r="L600" i="21"/>
  <c r="Q118" i="21"/>
  <c r="K118" i="21"/>
  <c r="K93" i="21"/>
  <c r="Q688" i="21"/>
  <c r="L688" i="21"/>
  <c r="G327" i="21"/>
  <c r="G298" i="21" s="1"/>
  <c r="L328" i="21"/>
  <c r="Q328" i="21"/>
  <c r="K328" i="21"/>
  <c r="H600" i="21"/>
  <c r="Q868" i="21"/>
  <c r="K869" i="21"/>
  <c r="K446" i="21"/>
  <c r="F441" i="21"/>
  <c r="G904" i="21"/>
  <c r="Q905" i="21"/>
  <c r="L905" i="21"/>
  <c r="K905" i="21"/>
  <c r="L869" i="21"/>
  <c r="Q869" i="21"/>
  <c r="Q412" i="21"/>
  <c r="G411" i="21"/>
  <c r="K412" i="21"/>
  <c r="L412" i="21"/>
  <c r="Q651" i="21"/>
  <c r="K655" i="21"/>
  <c r="J83" i="21"/>
  <c r="J82" i="21" s="1"/>
  <c r="Q605" i="21"/>
  <c r="L605" i="21"/>
  <c r="G604" i="21"/>
  <c r="K605" i="21"/>
  <c r="F960" i="21"/>
  <c r="Q664" i="21"/>
  <c r="L664" i="21"/>
  <c r="G43" i="21"/>
  <c r="Q44" i="21"/>
  <c r="L44" i="21"/>
  <c r="K44" i="21"/>
  <c r="Q799" i="21"/>
  <c r="M799" i="21"/>
  <c r="L799" i="21"/>
  <c r="Q1004" i="21"/>
  <c r="L1004" i="21"/>
  <c r="J674" i="21"/>
  <c r="J664" i="21" s="1"/>
  <c r="J655" i="21" s="1"/>
  <c r="J598" i="21" s="1"/>
  <c r="I664" i="21"/>
  <c r="I655" i="21" s="1"/>
  <c r="I598" i="21" s="1"/>
  <c r="Q14" i="21"/>
  <c r="L14" i="21"/>
  <c r="L966" i="21"/>
  <c r="K966" i="21"/>
  <c r="Q966" i="21"/>
  <c r="Q747" i="21"/>
  <c r="L747" i="21"/>
  <c r="J365" i="21"/>
  <c r="J297" i="21" s="1"/>
  <c r="L365" i="21"/>
  <c r="Q365" i="21"/>
  <c r="I12" i="21"/>
  <c r="K747" i="21"/>
  <c r="L865" i="2"/>
  <c r="L109" i="2"/>
  <c r="L393" i="2"/>
  <c r="J295" i="21" l="1"/>
  <c r="J296" i="21"/>
  <c r="Q298" i="21"/>
  <c r="L298" i="21"/>
  <c r="G297" i="21"/>
  <c r="K298" i="21"/>
  <c r="L141" i="21"/>
  <c r="Q141" i="21"/>
  <c r="Q411" i="21"/>
  <c r="L411" i="21"/>
  <c r="K411" i="21"/>
  <c r="F439" i="21"/>
  <c r="K441" i="21"/>
  <c r="F440" i="21"/>
  <c r="K440" i="21" s="1"/>
  <c r="L467" i="21"/>
  <c r="Q467" i="21"/>
  <c r="G466" i="21"/>
  <c r="L31" i="21"/>
  <c r="K31" i="21"/>
  <c r="G965" i="21"/>
  <c r="Q969" i="21"/>
  <c r="L969" i="21"/>
  <c r="K969" i="21"/>
  <c r="G42" i="21"/>
  <c r="G13" i="21" s="1"/>
  <c r="Q43" i="21"/>
  <c r="L43" i="21"/>
  <c r="K43" i="21"/>
  <c r="F12" i="21"/>
  <c r="I1025" i="21"/>
  <c r="K297" i="21"/>
  <c r="F296" i="21"/>
  <c r="F295" i="21"/>
  <c r="I295" i="21"/>
  <c r="I296" i="21"/>
  <c r="I10" i="21"/>
  <c r="I11" i="21"/>
  <c r="J81" i="21"/>
  <c r="J12" i="21" s="1"/>
  <c r="K687" i="21"/>
  <c r="F686" i="21"/>
  <c r="K466" i="21"/>
  <c r="Q904" i="21"/>
  <c r="L904" i="21"/>
  <c r="K904" i="21"/>
  <c r="Q903" i="21"/>
  <c r="F598" i="21"/>
  <c r="Q604" i="21"/>
  <c r="L604" i="21"/>
  <c r="G603" i="21"/>
  <c r="K604" i="21"/>
  <c r="Q327" i="21"/>
  <c r="L327" i="21"/>
  <c r="K327" i="21"/>
  <c r="H1024" i="21"/>
  <c r="H1023" i="21"/>
  <c r="H1022" i="21" s="1"/>
  <c r="G687" i="21"/>
  <c r="Q691" i="21"/>
  <c r="L691" i="21"/>
  <c r="J688" i="21"/>
  <c r="J601" i="21"/>
  <c r="H1021" i="21"/>
  <c r="H1020" i="21"/>
  <c r="H1019" i="21" s="1"/>
  <c r="K467" i="21"/>
  <c r="L81" i="21"/>
  <c r="Q81" i="21"/>
  <c r="K141" i="21"/>
  <c r="L653" i="2"/>
  <c r="F856" i="2"/>
  <c r="G854" i="2"/>
  <c r="L854" i="2" s="1"/>
  <c r="L785" i="2"/>
  <c r="F613" i="2"/>
  <c r="Q1041" i="20"/>
  <c r="Q1040" i="20"/>
  <c r="Q1039" i="20"/>
  <c r="Q1038" i="20"/>
  <c r="Q1037" i="20"/>
  <c r="D1037" i="20"/>
  <c r="Q1036" i="20"/>
  <c r="D1036" i="20"/>
  <c r="Q1035" i="20"/>
  <c r="Q1034" i="20"/>
  <c r="Q1033" i="20"/>
  <c r="Q1032" i="20"/>
  <c r="D1032" i="20"/>
  <c r="Q1031" i="20"/>
  <c r="D1031" i="20"/>
  <c r="Q1029" i="20"/>
  <c r="L1029" i="20"/>
  <c r="Q1028" i="20"/>
  <c r="Q1027" i="20"/>
  <c r="L1022" i="20"/>
  <c r="L1021" i="20"/>
  <c r="K1017" i="20"/>
  <c r="G1017" i="20"/>
  <c r="L1017" i="20" s="1"/>
  <c r="Q1016" i="20"/>
  <c r="J1016" i="20"/>
  <c r="I1016" i="20"/>
  <c r="H1016" i="20"/>
  <c r="G1016" i="20"/>
  <c r="L1016" i="20" s="1"/>
  <c r="F1016" i="20"/>
  <c r="Q1015" i="20"/>
  <c r="K1015" i="20"/>
  <c r="G1015" i="20"/>
  <c r="L1015" i="20" s="1"/>
  <c r="Q1014" i="20"/>
  <c r="J1014" i="20"/>
  <c r="I1014" i="20"/>
  <c r="H1014" i="20"/>
  <c r="G1014" i="20"/>
  <c r="L1014" i="20" s="1"/>
  <c r="F1014" i="20"/>
  <c r="J1013" i="20"/>
  <c r="I1013" i="20"/>
  <c r="H1013" i="20"/>
  <c r="F1013" i="20"/>
  <c r="J1012" i="20"/>
  <c r="I1012" i="20"/>
  <c r="H1012" i="20"/>
  <c r="G1012" i="20"/>
  <c r="G1011" i="20"/>
  <c r="J1010" i="20"/>
  <c r="I1010" i="20"/>
  <c r="H1010" i="20"/>
  <c r="F1010" i="20"/>
  <c r="G1009" i="20"/>
  <c r="G1008" i="20"/>
  <c r="K1008" i="20" s="1"/>
  <c r="J1007" i="20"/>
  <c r="I1007" i="20"/>
  <c r="H1007" i="20"/>
  <c r="F1007" i="20"/>
  <c r="J1006" i="20"/>
  <c r="H1006" i="20"/>
  <c r="J1005" i="20"/>
  <c r="H1005" i="20"/>
  <c r="F1005" i="20"/>
  <c r="J1004" i="20"/>
  <c r="H1004" i="20"/>
  <c r="F1004" i="20"/>
  <c r="J1003" i="20"/>
  <c r="H1003" i="20"/>
  <c r="G1002" i="20"/>
  <c r="L1001" i="20"/>
  <c r="G1001" i="20"/>
  <c r="J1000" i="20"/>
  <c r="I1000" i="20"/>
  <c r="H1000" i="20"/>
  <c r="F1000" i="20"/>
  <c r="L999" i="20"/>
  <c r="J999" i="20"/>
  <c r="H999" i="20"/>
  <c r="G999" i="20"/>
  <c r="Q999" i="20" s="1"/>
  <c r="Q998" i="20"/>
  <c r="J998" i="20"/>
  <c r="I998" i="20"/>
  <c r="H998" i="20"/>
  <c r="G998" i="20"/>
  <c r="F997" i="20"/>
  <c r="L995" i="20"/>
  <c r="H995" i="20"/>
  <c r="J995" i="20" s="1"/>
  <c r="G995" i="20"/>
  <c r="K995" i="20" s="1"/>
  <c r="Q994" i="20"/>
  <c r="G994" i="20"/>
  <c r="F994" i="20"/>
  <c r="H994" i="20" s="1"/>
  <c r="J994" i="20" s="1"/>
  <c r="K993" i="20"/>
  <c r="I993" i="20"/>
  <c r="H993" i="20"/>
  <c r="J993" i="20" s="1"/>
  <c r="G993" i="20"/>
  <c r="J992" i="20"/>
  <c r="H992" i="20"/>
  <c r="F992" i="20"/>
  <c r="G991" i="20"/>
  <c r="Q991" i="20" s="1"/>
  <c r="F991" i="20"/>
  <c r="K990" i="20"/>
  <c r="I990" i="20"/>
  <c r="G990" i="20"/>
  <c r="L990" i="20" s="1"/>
  <c r="F990" i="20"/>
  <c r="H990" i="20" s="1"/>
  <c r="J990" i="20" s="1"/>
  <c r="Q989" i="20"/>
  <c r="K989" i="20"/>
  <c r="G989" i="20"/>
  <c r="L989" i="20" s="1"/>
  <c r="Q988" i="20"/>
  <c r="G988" i="20"/>
  <c r="Q987" i="20"/>
  <c r="G987" i="20"/>
  <c r="F986" i="20"/>
  <c r="G985" i="20"/>
  <c r="Q985" i="20" s="1"/>
  <c r="G984" i="20"/>
  <c r="Q984" i="20" s="1"/>
  <c r="G983" i="20"/>
  <c r="F983" i="20"/>
  <c r="Q982" i="20"/>
  <c r="L982" i="20"/>
  <c r="K982" i="20"/>
  <c r="G982" i="20"/>
  <c r="J981" i="20"/>
  <c r="I981" i="20"/>
  <c r="H981" i="20"/>
  <c r="G981" i="20"/>
  <c r="F981" i="20"/>
  <c r="L980" i="20"/>
  <c r="K980" i="20"/>
  <c r="G980" i="20"/>
  <c r="Q979" i="20"/>
  <c r="L979" i="20"/>
  <c r="K979" i="20"/>
  <c r="G979" i="20"/>
  <c r="Q978" i="20"/>
  <c r="L978" i="20"/>
  <c r="K978" i="20"/>
  <c r="G978" i="20"/>
  <c r="F977" i="20"/>
  <c r="Q976" i="20"/>
  <c r="L976" i="20"/>
  <c r="J976" i="20"/>
  <c r="I976" i="20"/>
  <c r="H976" i="20"/>
  <c r="G976" i="20"/>
  <c r="K976" i="20" s="1"/>
  <c r="Q975" i="20"/>
  <c r="J975" i="20"/>
  <c r="I975" i="20"/>
  <c r="H975" i="20"/>
  <c r="G975" i="20"/>
  <c r="L974" i="20"/>
  <c r="J974" i="20"/>
  <c r="J972" i="20" s="1"/>
  <c r="I974" i="20"/>
  <c r="H974" i="20"/>
  <c r="G974" i="20"/>
  <c r="K974" i="20" s="1"/>
  <c r="Q973" i="20"/>
  <c r="L973" i="20"/>
  <c r="K973" i="20"/>
  <c r="J973" i="20"/>
  <c r="I973" i="20"/>
  <c r="H973" i="20"/>
  <c r="I972" i="20"/>
  <c r="I971" i="20" s="1"/>
  <c r="F972" i="20"/>
  <c r="L970" i="20"/>
  <c r="K970" i="20"/>
  <c r="I970" i="20"/>
  <c r="H970" i="20"/>
  <c r="J970" i="20" s="1"/>
  <c r="I966" i="20"/>
  <c r="F966" i="20"/>
  <c r="J963" i="20"/>
  <c r="F963" i="20"/>
  <c r="J962" i="20"/>
  <c r="I962" i="20"/>
  <c r="H962" i="20"/>
  <c r="H963" i="20" s="1"/>
  <c r="G962" i="20"/>
  <c r="L962" i="20" s="1"/>
  <c r="G961" i="20"/>
  <c r="J960" i="20"/>
  <c r="H960" i="20"/>
  <c r="F960" i="20"/>
  <c r="G958" i="20"/>
  <c r="Q957" i="20"/>
  <c r="J957" i="20"/>
  <c r="I957" i="20"/>
  <c r="H957" i="20"/>
  <c r="F957" i="20"/>
  <c r="Q956" i="20"/>
  <c r="L956" i="20"/>
  <c r="J956" i="20"/>
  <c r="I956" i="20"/>
  <c r="H956" i="20"/>
  <c r="G956" i="20"/>
  <c r="K956" i="20" s="1"/>
  <c r="Q955" i="20"/>
  <c r="L955" i="20"/>
  <c r="I955" i="20"/>
  <c r="H955" i="20"/>
  <c r="G955" i="20"/>
  <c r="K955" i="20" s="1"/>
  <c r="L954" i="20"/>
  <c r="K954" i="20"/>
  <c r="H954" i="20"/>
  <c r="G954" i="20"/>
  <c r="Q954" i="20" s="1"/>
  <c r="F954" i="20"/>
  <c r="Q953" i="20" s="1"/>
  <c r="L953" i="20"/>
  <c r="J953" i="20"/>
  <c r="I953" i="20"/>
  <c r="H953" i="20"/>
  <c r="H951" i="20" s="1"/>
  <c r="G953" i="20"/>
  <c r="J952" i="20"/>
  <c r="H952" i="20"/>
  <c r="G952" i="20"/>
  <c r="K952" i="20" s="1"/>
  <c r="J951" i="20"/>
  <c r="F951" i="20"/>
  <c r="L950" i="20"/>
  <c r="J950" i="20"/>
  <c r="I950" i="20"/>
  <c r="I948" i="20" s="1"/>
  <c r="H950" i="20"/>
  <c r="G950" i="20"/>
  <c r="K950" i="20" s="1"/>
  <c r="Q949" i="20"/>
  <c r="L949" i="20"/>
  <c r="I949" i="20"/>
  <c r="H949" i="20"/>
  <c r="J949" i="20" s="1"/>
  <c r="G949" i="20"/>
  <c r="K949" i="20" s="1"/>
  <c r="H948" i="20"/>
  <c r="G948" i="20"/>
  <c r="F948" i="20"/>
  <c r="J947" i="20"/>
  <c r="I947" i="20"/>
  <c r="H947" i="20"/>
  <c r="G947" i="20"/>
  <c r="K946" i="20"/>
  <c r="J946" i="20"/>
  <c r="H946" i="20"/>
  <c r="G946" i="20"/>
  <c r="J945" i="20"/>
  <c r="F945" i="20"/>
  <c r="F944" i="20"/>
  <c r="F943" i="20"/>
  <c r="F942" i="20"/>
  <c r="F941" i="20"/>
  <c r="Q940" i="20"/>
  <c r="G940" i="20"/>
  <c r="J939" i="20"/>
  <c r="I939" i="20"/>
  <c r="I934" i="20" s="1"/>
  <c r="H939" i="20"/>
  <c r="F939" i="20"/>
  <c r="G938" i="20"/>
  <c r="F938" i="20"/>
  <c r="J937" i="20"/>
  <c r="G937" i="20"/>
  <c r="F937" i="20"/>
  <c r="H937" i="20" s="1"/>
  <c r="G936" i="20"/>
  <c r="K935" i="20"/>
  <c r="G935" i="20"/>
  <c r="J934" i="20"/>
  <c r="H934" i="20"/>
  <c r="G934" i="20"/>
  <c r="F934" i="20"/>
  <c r="G933" i="20"/>
  <c r="K932" i="20"/>
  <c r="G932" i="20"/>
  <c r="G931" i="20"/>
  <c r="K930" i="20"/>
  <c r="G930" i="20"/>
  <c r="G929" i="20"/>
  <c r="K928" i="20"/>
  <c r="G928" i="20"/>
  <c r="G927" i="20"/>
  <c r="G926" i="20"/>
  <c r="Q925" i="20" s="1"/>
  <c r="L925" i="20"/>
  <c r="K925" i="20"/>
  <c r="G925" i="20"/>
  <c r="Q924" i="20" s="1"/>
  <c r="L924" i="20"/>
  <c r="K924" i="20"/>
  <c r="G924" i="20"/>
  <c r="Q923" i="20" s="1"/>
  <c r="G923" i="20"/>
  <c r="G922" i="20"/>
  <c r="G921" i="20"/>
  <c r="L920" i="20"/>
  <c r="K920" i="20"/>
  <c r="Q919" i="20"/>
  <c r="F919" i="20"/>
  <c r="J918" i="20"/>
  <c r="I918" i="20"/>
  <c r="H918" i="20"/>
  <c r="F918" i="20"/>
  <c r="G917" i="20"/>
  <c r="G916" i="20"/>
  <c r="G915" i="20"/>
  <c r="J914" i="20"/>
  <c r="I914" i="20"/>
  <c r="H914" i="20"/>
  <c r="F914" i="20"/>
  <c r="G913" i="20"/>
  <c r="G912" i="20"/>
  <c r="G911" i="20"/>
  <c r="G910" i="20"/>
  <c r="G909" i="20"/>
  <c r="G908" i="20"/>
  <c r="J907" i="20"/>
  <c r="I907" i="20"/>
  <c r="H907" i="20"/>
  <c r="F907" i="20"/>
  <c r="J906" i="20"/>
  <c r="I906" i="20"/>
  <c r="H906" i="20"/>
  <c r="F906" i="20"/>
  <c r="J905" i="20"/>
  <c r="I905" i="20"/>
  <c r="H905" i="20"/>
  <c r="F905" i="20"/>
  <c r="J904" i="20"/>
  <c r="I904" i="20"/>
  <c r="H904" i="20"/>
  <c r="F904" i="20"/>
  <c r="G902" i="20"/>
  <c r="G901" i="20"/>
  <c r="J900" i="20"/>
  <c r="I900" i="20"/>
  <c r="I898" i="20" s="1"/>
  <c r="H900" i="20"/>
  <c r="F900" i="20"/>
  <c r="K899" i="20"/>
  <c r="G899" i="20"/>
  <c r="L899" i="20" s="1"/>
  <c r="Q898" i="20"/>
  <c r="J898" i="20"/>
  <c r="H898" i="20"/>
  <c r="G898" i="20"/>
  <c r="L898" i="20" s="1"/>
  <c r="F898" i="20"/>
  <c r="G897" i="20"/>
  <c r="L897" i="20" s="1"/>
  <c r="Q896" i="20"/>
  <c r="J896" i="20"/>
  <c r="I896" i="20"/>
  <c r="H896" i="20"/>
  <c r="G896" i="20"/>
  <c r="L896" i="20" s="1"/>
  <c r="F896" i="20"/>
  <c r="K896" i="20" s="1"/>
  <c r="J895" i="20"/>
  <c r="I895" i="20"/>
  <c r="H895" i="20"/>
  <c r="F895" i="20"/>
  <c r="G894" i="20"/>
  <c r="L894" i="20" s="1"/>
  <c r="Q893" i="20"/>
  <c r="G893" i="20"/>
  <c r="L893" i="20" s="1"/>
  <c r="Q892" i="20"/>
  <c r="J892" i="20"/>
  <c r="I892" i="20"/>
  <c r="H892" i="20"/>
  <c r="G892" i="20"/>
  <c r="L892" i="20" s="1"/>
  <c r="F892" i="20"/>
  <c r="K892" i="20" s="1"/>
  <c r="Q891" i="20"/>
  <c r="K891" i="20"/>
  <c r="G891" i="20"/>
  <c r="L891" i="20" s="1"/>
  <c r="Q890" i="20"/>
  <c r="K890" i="20"/>
  <c r="G890" i="20"/>
  <c r="L890" i="20" s="1"/>
  <c r="Q889" i="20"/>
  <c r="L889" i="20"/>
  <c r="J889" i="20"/>
  <c r="I889" i="20"/>
  <c r="H889" i="20"/>
  <c r="G889" i="20"/>
  <c r="F889" i="20"/>
  <c r="Q887" i="20"/>
  <c r="K887" i="20"/>
  <c r="G887" i="20"/>
  <c r="L887" i="20" s="1"/>
  <c r="Q886" i="20"/>
  <c r="G886" i="20"/>
  <c r="L886" i="20" s="1"/>
  <c r="Q885" i="20"/>
  <c r="J885" i="20"/>
  <c r="I885" i="20"/>
  <c r="H885" i="20"/>
  <c r="G885" i="20"/>
  <c r="L885" i="20" s="1"/>
  <c r="F885" i="20"/>
  <c r="K885" i="20" s="1"/>
  <c r="I884" i="20"/>
  <c r="F884" i="20"/>
  <c r="H884" i="20" s="1"/>
  <c r="G883" i="20"/>
  <c r="L883" i="20" s="1"/>
  <c r="Q882" i="20"/>
  <c r="G882" i="20"/>
  <c r="L882" i="20" s="1"/>
  <c r="Q881" i="20"/>
  <c r="J881" i="20"/>
  <c r="I881" i="20"/>
  <c r="H881" i="20"/>
  <c r="G881" i="20"/>
  <c r="L881" i="20" s="1"/>
  <c r="F881" i="20"/>
  <c r="K881" i="20" s="1"/>
  <c r="Q880" i="20"/>
  <c r="G880" i="20"/>
  <c r="L880" i="20" s="1"/>
  <c r="Q879" i="20"/>
  <c r="G879" i="20"/>
  <c r="L879" i="20" s="1"/>
  <c r="Q878" i="20"/>
  <c r="J878" i="20"/>
  <c r="I878" i="20"/>
  <c r="H878" i="20"/>
  <c r="G878" i="20"/>
  <c r="L878" i="20" s="1"/>
  <c r="F878" i="20"/>
  <c r="G877" i="20"/>
  <c r="Q877" i="20" s="1"/>
  <c r="Q876" i="20"/>
  <c r="G876" i="20"/>
  <c r="L876" i="20" s="1"/>
  <c r="F876" i="20"/>
  <c r="J875" i="20"/>
  <c r="J870" i="20" s="1"/>
  <c r="J869" i="20" s="1"/>
  <c r="G875" i="20"/>
  <c r="Q875" i="20" s="1"/>
  <c r="F875" i="20"/>
  <c r="J874" i="20"/>
  <c r="G874" i="20"/>
  <c r="L871" i="20"/>
  <c r="J871" i="20"/>
  <c r="I871" i="20"/>
  <c r="H871" i="20"/>
  <c r="G871" i="20"/>
  <c r="Q871" i="20" s="1"/>
  <c r="F870" i="20"/>
  <c r="L867" i="20"/>
  <c r="K867" i="20"/>
  <c r="G867" i="20"/>
  <c r="Q866" i="20"/>
  <c r="L866" i="20"/>
  <c r="K866" i="20"/>
  <c r="G866" i="20"/>
  <c r="Q865" i="20"/>
  <c r="L865" i="20"/>
  <c r="J865" i="20"/>
  <c r="I865" i="20"/>
  <c r="H865" i="20"/>
  <c r="G865" i="20"/>
  <c r="K865" i="20" s="1"/>
  <c r="F865" i="20"/>
  <c r="Q864" i="20"/>
  <c r="L864" i="20"/>
  <c r="K864" i="20"/>
  <c r="G864" i="20"/>
  <c r="Q863" i="20"/>
  <c r="L863" i="20"/>
  <c r="K863" i="20"/>
  <c r="G863" i="20"/>
  <c r="L862" i="20"/>
  <c r="J862" i="20"/>
  <c r="I862" i="20"/>
  <c r="H862" i="20"/>
  <c r="G862" i="20"/>
  <c r="K862" i="20" s="1"/>
  <c r="F862" i="20"/>
  <c r="L861" i="20"/>
  <c r="K861" i="20"/>
  <c r="G861" i="20"/>
  <c r="Q860" i="20"/>
  <c r="L860" i="20"/>
  <c r="K860" i="20"/>
  <c r="G860" i="20"/>
  <c r="Q859" i="20"/>
  <c r="L859" i="20"/>
  <c r="K859" i="20"/>
  <c r="G859" i="20"/>
  <c r="Q858" i="20" s="1"/>
  <c r="L858" i="20"/>
  <c r="G858" i="20"/>
  <c r="K858" i="20" s="1"/>
  <c r="L857" i="20"/>
  <c r="J857" i="20"/>
  <c r="I857" i="20"/>
  <c r="H857" i="20"/>
  <c r="G857" i="20"/>
  <c r="F857" i="20"/>
  <c r="K857" i="20" s="1"/>
  <c r="L856" i="20"/>
  <c r="J856" i="20"/>
  <c r="I856" i="20"/>
  <c r="H856" i="20"/>
  <c r="G856" i="20"/>
  <c r="K856" i="20" s="1"/>
  <c r="F856" i="20"/>
  <c r="F855" i="20"/>
  <c r="G855" i="20" s="1"/>
  <c r="F854" i="20"/>
  <c r="G853" i="20"/>
  <c r="G852" i="20"/>
  <c r="J851" i="20"/>
  <c r="I851" i="20"/>
  <c r="H851" i="20"/>
  <c r="F851" i="20"/>
  <c r="J850" i="20"/>
  <c r="I850" i="20"/>
  <c r="H850" i="20"/>
  <c r="G850" i="20"/>
  <c r="Q850" i="20" s="1"/>
  <c r="Q849" i="20"/>
  <c r="I849" i="20"/>
  <c r="J849" i="20" s="1"/>
  <c r="H849" i="20"/>
  <c r="G849" i="20"/>
  <c r="L849" i="20" s="1"/>
  <c r="F849" i="20"/>
  <c r="K849" i="20" s="1"/>
  <c r="Q848" i="20"/>
  <c r="J848" i="20"/>
  <c r="I848" i="20"/>
  <c r="H848" i="20"/>
  <c r="G848" i="20"/>
  <c r="L848" i="20" s="1"/>
  <c r="Q847" i="20"/>
  <c r="L847" i="20"/>
  <c r="H847" i="20"/>
  <c r="I847" i="20" s="1"/>
  <c r="J847" i="20" s="1"/>
  <c r="G847" i="20"/>
  <c r="F847" i="20"/>
  <c r="K847" i="20" s="1"/>
  <c r="L846" i="20"/>
  <c r="J846" i="20"/>
  <c r="I846" i="20"/>
  <c r="H846" i="20"/>
  <c r="H845" i="20" s="1"/>
  <c r="G846" i="20"/>
  <c r="K846" i="20" s="1"/>
  <c r="J845" i="20"/>
  <c r="I845" i="20"/>
  <c r="G845" i="20"/>
  <c r="F845" i="20"/>
  <c r="H844" i="20"/>
  <c r="I844" i="20" s="1"/>
  <c r="J844" i="20" s="1"/>
  <c r="G844" i="20"/>
  <c r="J843" i="20"/>
  <c r="I843" i="20"/>
  <c r="H843" i="20"/>
  <c r="G843" i="20"/>
  <c r="L843" i="20" s="1"/>
  <c r="Q842" i="20"/>
  <c r="F842" i="20"/>
  <c r="H842" i="20" s="1"/>
  <c r="I842" i="20" s="1"/>
  <c r="J842" i="20" s="1"/>
  <c r="I841" i="20"/>
  <c r="J841" i="20" s="1"/>
  <c r="H841" i="20"/>
  <c r="G841" i="20"/>
  <c r="L841" i="20" s="1"/>
  <c r="L840" i="20"/>
  <c r="H840" i="20"/>
  <c r="G840" i="20"/>
  <c r="K840" i="20" s="1"/>
  <c r="Q839" i="20"/>
  <c r="K839" i="20"/>
  <c r="G839" i="20"/>
  <c r="L839" i="20" s="1"/>
  <c r="F839" i="20"/>
  <c r="F838" i="20"/>
  <c r="H837" i="20"/>
  <c r="I837" i="20" s="1"/>
  <c r="J837" i="20" s="1"/>
  <c r="G837" i="20"/>
  <c r="J836" i="20"/>
  <c r="I836" i="20"/>
  <c r="H836" i="20"/>
  <c r="G836" i="20"/>
  <c r="L836" i="20" s="1"/>
  <c r="Q835" i="20"/>
  <c r="H835" i="20"/>
  <c r="F835" i="20"/>
  <c r="H834" i="20"/>
  <c r="F834" i="20"/>
  <c r="Q833" i="20"/>
  <c r="I833" i="20"/>
  <c r="J833" i="20" s="1"/>
  <c r="H833" i="20"/>
  <c r="G833" i="20"/>
  <c r="L833" i="20" s="1"/>
  <c r="L832" i="20"/>
  <c r="J832" i="20"/>
  <c r="I832" i="20"/>
  <c r="I831" i="20" s="1"/>
  <c r="H832" i="20"/>
  <c r="H831" i="20" s="1"/>
  <c r="G832" i="20"/>
  <c r="K832" i="20" s="1"/>
  <c r="Q831" i="20"/>
  <c r="J831" i="20"/>
  <c r="G831" i="20"/>
  <c r="F831" i="20"/>
  <c r="J830" i="20"/>
  <c r="I830" i="20"/>
  <c r="H830" i="20"/>
  <c r="G830" i="20"/>
  <c r="L830" i="20" s="1"/>
  <c r="Q829" i="20"/>
  <c r="L827" i="20"/>
  <c r="J827" i="20"/>
  <c r="I827" i="20"/>
  <c r="H827" i="20"/>
  <c r="G827" i="20"/>
  <c r="K827" i="20" s="1"/>
  <c r="H826" i="20"/>
  <c r="H825" i="20" s="1"/>
  <c r="F826" i="20"/>
  <c r="F825" i="20"/>
  <c r="Q824" i="20"/>
  <c r="L824" i="20"/>
  <c r="H824" i="20"/>
  <c r="G824" i="20"/>
  <c r="K824" i="20" s="1"/>
  <c r="J823" i="20"/>
  <c r="I823" i="20"/>
  <c r="H823" i="20"/>
  <c r="G823" i="20"/>
  <c r="F822" i="20"/>
  <c r="L821" i="20"/>
  <c r="J821" i="20"/>
  <c r="J819" i="20" s="1"/>
  <c r="H821" i="20"/>
  <c r="I821" i="20" s="1"/>
  <c r="G821" i="20"/>
  <c r="Q821" i="20" s="1"/>
  <c r="Q820" i="20"/>
  <c r="J820" i="20"/>
  <c r="I820" i="20"/>
  <c r="I819" i="20" s="1"/>
  <c r="H820" i="20"/>
  <c r="G820" i="20"/>
  <c r="L820" i="20" s="1"/>
  <c r="H819" i="20"/>
  <c r="F819" i="20"/>
  <c r="L818" i="20"/>
  <c r="H818" i="20"/>
  <c r="G818" i="20"/>
  <c r="K818" i="20" s="1"/>
  <c r="J817" i="20"/>
  <c r="I817" i="20"/>
  <c r="H817" i="20"/>
  <c r="G817" i="20"/>
  <c r="F816" i="20"/>
  <c r="L815" i="20"/>
  <c r="J815" i="20"/>
  <c r="I815" i="20"/>
  <c r="H815" i="20"/>
  <c r="G815" i="20"/>
  <c r="K815" i="20" s="1"/>
  <c r="Q814" i="20"/>
  <c r="I814" i="20"/>
  <c r="G814" i="20"/>
  <c r="L814" i="20" s="1"/>
  <c r="F814" i="20"/>
  <c r="H814" i="20" s="1"/>
  <c r="H813" i="20" s="1"/>
  <c r="Q813" i="20"/>
  <c r="I813" i="20"/>
  <c r="G813" i="20"/>
  <c r="L813" i="20" s="1"/>
  <c r="F813" i="20"/>
  <c r="Q812" i="20"/>
  <c r="I812" i="20"/>
  <c r="G812" i="20"/>
  <c r="L812" i="20" s="1"/>
  <c r="F812" i="20"/>
  <c r="H812" i="20" s="1"/>
  <c r="Q811" i="20"/>
  <c r="J811" i="20"/>
  <c r="I811" i="20"/>
  <c r="H811" i="20"/>
  <c r="G811" i="20"/>
  <c r="L811" i="20" s="1"/>
  <c r="H810" i="20"/>
  <c r="F810" i="20"/>
  <c r="L809" i="20"/>
  <c r="H809" i="20"/>
  <c r="I809" i="20" s="1"/>
  <c r="J809" i="20" s="1"/>
  <c r="G809" i="20"/>
  <c r="K809" i="20" s="1"/>
  <c r="Q808" i="20"/>
  <c r="K808" i="20"/>
  <c r="G808" i="20"/>
  <c r="L808" i="20" s="1"/>
  <c r="Q807" i="20"/>
  <c r="F807" i="20"/>
  <c r="G807" i="20" s="1"/>
  <c r="L807" i="20" s="1"/>
  <c r="L806" i="20"/>
  <c r="F806" i="20"/>
  <c r="G806" i="20" s="1"/>
  <c r="H805" i="20"/>
  <c r="F805" i="20"/>
  <c r="F804" i="20"/>
  <c r="H802" i="20"/>
  <c r="F802" i="20"/>
  <c r="H801" i="20"/>
  <c r="H800" i="20"/>
  <c r="G798" i="20"/>
  <c r="L798" i="20" s="1"/>
  <c r="Q797" i="20"/>
  <c r="J797" i="20"/>
  <c r="I797" i="20"/>
  <c r="H797" i="20"/>
  <c r="F797" i="20"/>
  <c r="Q796" i="20"/>
  <c r="G796" i="20"/>
  <c r="L796" i="20" s="1"/>
  <c r="Q795" i="20"/>
  <c r="G795" i="20"/>
  <c r="L795" i="20" s="1"/>
  <c r="J794" i="20"/>
  <c r="I794" i="20"/>
  <c r="H794" i="20"/>
  <c r="F794" i="20"/>
  <c r="F793" i="20"/>
  <c r="F792" i="20"/>
  <c r="G791" i="20"/>
  <c r="G790" i="20"/>
  <c r="G789" i="20"/>
  <c r="F789" i="20"/>
  <c r="L788" i="20"/>
  <c r="K788" i="20"/>
  <c r="G788" i="20"/>
  <c r="L787" i="20"/>
  <c r="K787" i="20"/>
  <c r="G787" i="20"/>
  <c r="Q787" i="20" s="1"/>
  <c r="G786" i="20"/>
  <c r="G785" i="20"/>
  <c r="L785" i="20" s="1"/>
  <c r="L784" i="20"/>
  <c r="G784" i="20"/>
  <c r="K784" i="20" s="1"/>
  <c r="L783" i="20"/>
  <c r="K783" i="20"/>
  <c r="F782" i="20"/>
  <c r="L781" i="20"/>
  <c r="K781" i="20"/>
  <c r="Q779" i="20"/>
  <c r="G779" i="20"/>
  <c r="L779" i="20" s="1"/>
  <c r="Q778" i="20"/>
  <c r="L778" i="20"/>
  <c r="G778" i="20"/>
  <c r="K778" i="20" s="1"/>
  <c r="Q777" i="20"/>
  <c r="G777" i="20"/>
  <c r="L777" i="20" s="1"/>
  <c r="Q776" i="20"/>
  <c r="G776" i="20"/>
  <c r="L776" i="20" s="1"/>
  <c r="F775" i="20"/>
  <c r="G774" i="20"/>
  <c r="G772" i="20"/>
  <c r="H771" i="20"/>
  <c r="I771" i="20" s="1"/>
  <c r="J771" i="20" s="1"/>
  <c r="J770" i="20" s="1"/>
  <c r="G771" i="20"/>
  <c r="L771" i="20" s="1"/>
  <c r="Q770" i="20"/>
  <c r="H770" i="20"/>
  <c r="F770" i="20"/>
  <c r="I769" i="20"/>
  <c r="H769" i="20"/>
  <c r="G769" i="20"/>
  <c r="L769" i="20" s="1"/>
  <c r="Q768" i="20"/>
  <c r="L768" i="20"/>
  <c r="H768" i="20"/>
  <c r="G768" i="20"/>
  <c r="K768" i="20" s="1"/>
  <c r="Q767" i="20"/>
  <c r="G767" i="20"/>
  <c r="F767" i="20"/>
  <c r="H766" i="20"/>
  <c r="I766" i="20" s="1"/>
  <c r="J766" i="20" s="1"/>
  <c r="G766" i="20"/>
  <c r="J765" i="20"/>
  <c r="I765" i="20"/>
  <c r="H765" i="20"/>
  <c r="G765" i="20"/>
  <c r="L765" i="20" s="1"/>
  <c r="F765" i="20"/>
  <c r="J764" i="20"/>
  <c r="H764" i="20"/>
  <c r="I764" i="20" s="1"/>
  <c r="G764" i="20"/>
  <c r="G762" i="20" s="1"/>
  <c r="L762" i="20" s="1"/>
  <c r="Q763" i="20"/>
  <c r="I763" i="20"/>
  <c r="J763" i="20" s="1"/>
  <c r="H763" i="20"/>
  <c r="G763" i="20"/>
  <c r="L763" i="20" s="1"/>
  <c r="Q762" i="20"/>
  <c r="H762" i="20"/>
  <c r="F762" i="20"/>
  <c r="K762" i="20" s="1"/>
  <c r="Q761" i="20"/>
  <c r="L761" i="20"/>
  <c r="H761" i="20"/>
  <c r="G761" i="20"/>
  <c r="K761" i="20" s="1"/>
  <c r="K760" i="20"/>
  <c r="H760" i="20"/>
  <c r="I760" i="20" s="1"/>
  <c r="J760" i="20" s="1"/>
  <c r="G760" i="20"/>
  <c r="F759" i="20"/>
  <c r="J758" i="20"/>
  <c r="I758" i="20"/>
  <c r="H758" i="20"/>
  <c r="G758" i="20"/>
  <c r="Q758" i="20" s="1"/>
  <c r="Q757" i="20"/>
  <c r="I757" i="20"/>
  <c r="H757" i="20"/>
  <c r="G757" i="20"/>
  <c r="L757" i="20" s="1"/>
  <c r="H756" i="20"/>
  <c r="F756" i="20"/>
  <c r="L755" i="20"/>
  <c r="H755" i="20"/>
  <c r="I755" i="20" s="1"/>
  <c r="J755" i="20" s="1"/>
  <c r="G755" i="20"/>
  <c r="K755" i="20" s="1"/>
  <c r="K754" i="20"/>
  <c r="H754" i="20"/>
  <c r="G754" i="20"/>
  <c r="F753" i="20"/>
  <c r="J752" i="20"/>
  <c r="I752" i="20"/>
  <c r="H752" i="20"/>
  <c r="H750" i="20" s="1"/>
  <c r="G752" i="20"/>
  <c r="J751" i="20"/>
  <c r="I751" i="20"/>
  <c r="H751" i="20"/>
  <c r="G751" i="20"/>
  <c r="Q751" i="20" s="1"/>
  <c r="I750" i="20"/>
  <c r="F750" i="20"/>
  <c r="G745" i="20"/>
  <c r="L745" i="20" s="1"/>
  <c r="Q744" i="20"/>
  <c r="J744" i="20"/>
  <c r="I744" i="20"/>
  <c r="H744" i="20"/>
  <c r="F744" i="20"/>
  <c r="I743" i="20"/>
  <c r="J743" i="20" s="1"/>
  <c r="H743" i="20"/>
  <c r="G743" i="20"/>
  <c r="L743" i="20" s="1"/>
  <c r="Q742" i="20"/>
  <c r="L742" i="20"/>
  <c r="H742" i="20"/>
  <c r="G742" i="20"/>
  <c r="K742" i="20" s="1"/>
  <c r="K741" i="20"/>
  <c r="H741" i="20"/>
  <c r="I741" i="20" s="1"/>
  <c r="J741" i="20" s="1"/>
  <c r="G741" i="20"/>
  <c r="G740" i="20"/>
  <c r="L740" i="20" s="1"/>
  <c r="F740" i="20"/>
  <c r="J739" i="20"/>
  <c r="H739" i="20"/>
  <c r="I739" i="20" s="1"/>
  <c r="G739" i="20"/>
  <c r="L739" i="20" s="1"/>
  <c r="Q738" i="20"/>
  <c r="I738" i="20"/>
  <c r="H738" i="20"/>
  <c r="G738" i="20"/>
  <c r="L738" i="20" s="1"/>
  <c r="Q737" i="20"/>
  <c r="L737" i="20"/>
  <c r="H737" i="20"/>
  <c r="I737" i="20" s="1"/>
  <c r="J737" i="20" s="1"/>
  <c r="G737" i="20"/>
  <c r="K737" i="20" s="1"/>
  <c r="K736" i="20"/>
  <c r="H736" i="20"/>
  <c r="G736" i="20"/>
  <c r="F736" i="20"/>
  <c r="K735" i="20"/>
  <c r="H735" i="20"/>
  <c r="I735" i="20" s="1"/>
  <c r="J735" i="20" s="1"/>
  <c r="G735" i="20"/>
  <c r="J734" i="20"/>
  <c r="J732" i="20" s="1"/>
  <c r="I734" i="20"/>
  <c r="H734" i="20"/>
  <c r="G734" i="20"/>
  <c r="L734" i="20" s="1"/>
  <c r="Q733" i="20"/>
  <c r="L733" i="20"/>
  <c r="I733" i="20"/>
  <c r="J733" i="20" s="1"/>
  <c r="H733" i="20"/>
  <c r="G733" i="20"/>
  <c r="K733" i="20" s="1"/>
  <c r="Q732" i="20"/>
  <c r="L732" i="20"/>
  <c r="I732" i="20"/>
  <c r="H732" i="20"/>
  <c r="G732" i="20"/>
  <c r="K732" i="20" s="1"/>
  <c r="F732" i="20"/>
  <c r="L731" i="20"/>
  <c r="I731" i="20"/>
  <c r="H731" i="20"/>
  <c r="H725" i="20" s="1"/>
  <c r="G731" i="20"/>
  <c r="K731" i="20" s="1"/>
  <c r="F731" i="20"/>
  <c r="J731" i="20" s="1"/>
  <c r="J730" i="20" s="1"/>
  <c r="Q730" i="20"/>
  <c r="L730" i="20"/>
  <c r="I730" i="20"/>
  <c r="H730" i="20"/>
  <c r="G730" i="20"/>
  <c r="K730" i="20" s="1"/>
  <c r="J729" i="20"/>
  <c r="I729" i="20"/>
  <c r="H729" i="20"/>
  <c r="G729" i="20"/>
  <c r="J728" i="20"/>
  <c r="I728" i="20"/>
  <c r="H728" i="20"/>
  <c r="G728" i="20"/>
  <c r="L728" i="20" s="1"/>
  <c r="Q727" i="20"/>
  <c r="L727" i="20"/>
  <c r="J727" i="20"/>
  <c r="I727" i="20"/>
  <c r="H727" i="20"/>
  <c r="G727" i="20"/>
  <c r="K727" i="20" s="1"/>
  <c r="Q726" i="20"/>
  <c r="L726" i="20"/>
  <c r="K726" i="20"/>
  <c r="H726" i="20"/>
  <c r="I726" i="20" s="1"/>
  <c r="J726" i="20" s="1"/>
  <c r="I725" i="20"/>
  <c r="G725" i="20"/>
  <c r="Q725" i="20" s="1"/>
  <c r="F725" i="20"/>
  <c r="G724" i="20"/>
  <c r="G723" i="20"/>
  <c r="J722" i="20"/>
  <c r="I722" i="20"/>
  <c r="H722" i="20"/>
  <c r="F722" i="20"/>
  <c r="J721" i="20"/>
  <c r="I721" i="20"/>
  <c r="H721" i="20"/>
  <c r="G721" i="20"/>
  <c r="L721" i="20" s="1"/>
  <c r="Q720" i="20"/>
  <c r="L720" i="20"/>
  <c r="J720" i="20"/>
  <c r="I720" i="20"/>
  <c r="I719" i="20" s="1"/>
  <c r="H720" i="20"/>
  <c r="G720" i="20"/>
  <c r="K720" i="20" s="1"/>
  <c r="H719" i="20"/>
  <c r="L718" i="20"/>
  <c r="H718" i="20"/>
  <c r="G718" i="20"/>
  <c r="K718" i="20" s="1"/>
  <c r="G717" i="20"/>
  <c r="F717" i="20"/>
  <c r="J717" i="20" s="1"/>
  <c r="F716" i="20"/>
  <c r="K715" i="20"/>
  <c r="H715" i="20"/>
  <c r="I715" i="20" s="1"/>
  <c r="J715" i="20" s="1"/>
  <c r="G715" i="20"/>
  <c r="L715" i="20" s="1"/>
  <c r="G714" i="20"/>
  <c r="G713" i="20"/>
  <c r="F712" i="20"/>
  <c r="F711" i="20"/>
  <c r="H710" i="20"/>
  <c r="I710" i="20" s="1"/>
  <c r="J710" i="20" s="1"/>
  <c r="G710" i="20"/>
  <c r="L710" i="20" s="1"/>
  <c r="I709" i="20"/>
  <c r="F709" i="20"/>
  <c r="H709" i="20" s="1"/>
  <c r="H708" i="20" s="1"/>
  <c r="I708" i="20"/>
  <c r="F708" i="20"/>
  <c r="I707" i="20"/>
  <c r="J707" i="20" s="1"/>
  <c r="H707" i="20"/>
  <c r="G707" i="20"/>
  <c r="L707" i="20" s="1"/>
  <c r="L706" i="20"/>
  <c r="K706" i="20"/>
  <c r="G706" i="20"/>
  <c r="Q706" i="20" s="1"/>
  <c r="L705" i="20"/>
  <c r="K705" i="20"/>
  <c r="G705" i="20"/>
  <c r="G709" i="20" s="1"/>
  <c r="L704" i="20"/>
  <c r="H704" i="20"/>
  <c r="G704" i="20"/>
  <c r="Q704" i="20" s="1"/>
  <c r="F704" i="20"/>
  <c r="K704" i="20" s="1"/>
  <c r="L703" i="20"/>
  <c r="H703" i="20"/>
  <c r="G703" i="20"/>
  <c r="Q703" i="20" s="1"/>
  <c r="F703" i="20"/>
  <c r="K703" i="20" s="1"/>
  <c r="H702" i="20"/>
  <c r="I702" i="20" s="1"/>
  <c r="J702" i="20" s="1"/>
  <c r="F702" i="20"/>
  <c r="H701" i="20"/>
  <c r="F701" i="20"/>
  <c r="F700" i="20"/>
  <c r="I699" i="20"/>
  <c r="J699" i="20" s="1"/>
  <c r="H699" i="20"/>
  <c r="G699" i="20"/>
  <c r="L699" i="20" s="1"/>
  <c r="L698" i="20"/>
  <c r="G698" i="20"/>
  <c r="K698" i="20" s="1"/>
  <c r="L697" i="20"/>
  <c r="G697" i="20"/>
  <c r="K697" i="20" s="1"/>
  <c r="L696" i="20"/>
  <c r="G696" i="20"/>
  <c r="K696" i="20" s="1"/>
  <c r="L695" i="20"/>
  <c r="G695" i="20"/>
  <c r="K695" i="20" s="1"/>
  <c r="L694" i="20"/>
  <c r="G694" i="20"/>
  <c r="K694" i="20" s="1"/>
  <c r="I693" i="20"/>
  <c r="I692" i="20" s="1"/>
  <c r="F693" i="20"/>
  <c r="H693" i="20" s="1"/>
  <c r="H692" i="20" s="1"/>
  <c r="F692" i="20"/>
  <c r="F691" i="20" s="1"/>
  <c r="F690" i="20"/>
  <c r="F689" i="20"/>
  <c r="F688" i="20"/>
  <c r="K685" i="20"/>
  <c r="G685" i="20"/>
  <c r="Q684" i="20" s="1"/>
  <c r="J684" i="20"/>
  <c r="I684" i="20"/>
  <c r="H684" i="20"/>
  <c r="G684" i="20"/>
  <c r="L684" i="20" s="1"/>
  <c r="F684" i="20"/>
  <c r="H683" i="20"/>
  <c r="I683" i="20" s="1"/>
  <c r="J683" i="20" s="1"/>
  <c r="G683" i="20"/>
  <c r="J682" i="20"/>
  <c r="J681" i="20" s="1"/>
  <c r="H682" i="20"/>
  <c r="I682" i="20" s="1"/>
  <c r="G682" i="20"/>
  <c r="L682" i="20" s="1"/>
  <c r="I681" i="20"/>
  <c r="H681" i="20"/>
  <c r="F681" i="20"/>
  <c r="G680" i="20"/>
  <c r="L680" i="20" s="1"/>
  <c r="Q679" i="20"/>
  <c r="I679" i="20"/>
  <c r="H679" i="20"/>
  <c r="G679" i="20"/>
  <c r="L679" i="20" s="1"/>
  <c r="Q678" i="20"/>
  <c r="L678" i="20"/>
  <c r="H678" i="20"/>
  <c r="G678" i="20"/>
  <c r="F678" i="20"/>
  <c r="K678" i="20" s="1"/>
  <c r="L677" i="20"/>
  <c r="H677" i="20"/>
  <c r="G677" i="20"/>
  <c r="K677" i="20" s="1"/>
  <c r="H676" i="20"/>
  <c r="I676" i="20" s="1"/>
  <c r="J676" i="20" s="1"/>
  <c r="G676" i="20"/>
  <c r="F675" i="20"/>
  <c r="F674" i="20"/>
  <c r="J673" i="20"/>
  <c r="H673" i="20"/>
  <c r="I673" i="20" s="1"/>
  <c r="G673" i="20"/>
  <c r="L673" i="20" s="1"/>
  <c r="Q672" i="20"/>
  <c r="L672" i="20"/>
  <c r="K672" i="20"/>
  <c r="I672" i="20"/>
  <c r="J672" i="20" s="1"/>
  <c r="H672" i="20"/>
  <c r="K671" i="20"/>
  <c r="H671" i="20"/>
  <c r="I671" i="20" s="1"/>
  <c r="J671" i="20" s="1"/>
  <c r="G671" i="20"/>
  <c r="J670" i="20"/>
  <c r="I670" i="20"/>
  <c r="H670" i="20"/>
  <c r="G670" i="20"/>
  <c r="Q670" i="20" s="1"/>
  <c r="I669" i="20"/>
  <c r="H669" i="20"/>
  <c r="F669" i="20"/>
  <c r="I668" i="20"/>
  <c r="H668" i="20"/>
  <c r="F668" i="20"/>
  <c r="F667" i="20"/>
  <c r="I666" i="20"/>
  <c r="H666" i="20"/>
  <c r="F666" i="20"/>
  <c r="F665" i="20"/>
  <c r="Q663" i="20"/>
  <c r="G663" i="20"/>
  <c r="L663" i="20" s="1"/>
  <c r="Q662" i="20"/>
  <c r="J662" i="20"/>
  <c r="J661" i="20" s="1"/>
  <c r="J660" i="20" s="1"/>
  <c r="I662" i="20"/>
  <c r="H662" i="20"/>
  <c r="G662" i="20"/>
  <c r="L662" i="20" s="1"/>
  <c r="L661" i="20"/>
  <c r="H661" i="20"/>
  <c r="H660" i="20" s="1"/>
  <c r="G661" i="20"/>
  <c r="Q661" i="20" s="1"/>
  <c r="F661" i="20"/>
  <c r="K661" i="20" s="1"/>
  <c r="L660" i="20"/>
  <c r="G660" i="20"/>
  <c r="Q660" i="20" s="1"/>
  <c r="F660" i="20"/>
  <c r="K660" i="20" s="1"/>
  <c r="L659" i="20"/>
  <c r="J659" i="20"/>
  <c r="I659" i="20"/>
  <c r="H659" i="20"/>
  <c r="G659" i="20"/>
  <c r="Q659" i="20" s="1"/>
  <c r="F659" i="20"/>
  <c r="K659" i="20" s="1"/>
  <c r="L658" i="20"/>
  <c r="J658" i="20"/>
  <c r="H658" i="20"/>
  <c r="H656" i="20" s="1"/>
  <c r="G658" i="20"/>
  <c r="Q658" i="20" s="1"/>
  <c r="F658" i="20"/>
  <c r="K658" i="20" s="1"/>
  <c r="Q657" i="20"/>
  <c r="L657" i="20"/>
  <c r="K657" i="20"/>
  <c r="K656" i="20"/>
  <c r="J656" i="20"/>
  <c r="G656" i="20"/>
  <c r="F656" i="20"/>
  <c r="Q654" i="20"/>
  <c r="J654" i="20"/>
  <c r="I654" i="20"/>
  <c r="H654" i="20"/>
  <c r="G654" i="20"/>
  <c r="J653" i="20"/>
  <c r="I653" i="20"/>
  <c r="H653" i="20"/>
  <c r="G653" i="20"/>
  <c r="Q653" i="20" s="1"/>
  <c r="J652" i="20"/>
  <c r="I652" i="20"/>
  <c r="H652" i="20"/>
  <c r="F652" i="20"/>
  <c r="J651" i="20"/>
  <c r="I651" i="20"/>
  <c r="I647" i="20" s="1"/>
  <c r="H651" i="20"/>
  <c r="G651" i="20"/>
  <c r="L651" i="20" s="1"/>
  <c r="K650" i="20"/>
  <c r="G650" i="20"/>
  <c r="L650" i="20" s="1"/>
  <c r="G649" i="20"/>
  <c r="F648" i="20"/>
  <c r="J647" i="20"/>
  <c r="J645" i="20" s="1"/>
  <c r="H647" i="20"/>
  <c r="L646" i="20"/>
  <c r="K646" i="20"/>
  <c r="H645" i="20"/>
  <c r="L644" i="20"/>
  <c r="K644" i="20"/>
  <c r="I644" i="20"/>
  <c r="J644" i="20" s="1"/>
  <c r="H644" i="20"/>
  <c r="Q643" i="20"/>
  <c r="I643" i="20"/>
  <c r="J643" i="20" s="1"/>
  <c r="J642" i="20" s="1"/>
  <c r="H643" i="20"/>
  <c r="G643" i="20"/>
  <c r="K643" i="20" s="1"/>
  <c r="H642" i="20"/>
  <c r="F642" i="20"/>
  <c r="J641" i="20"/>
  <c r="J639" i="20" s="1"/>
  <c r="H641" i="20"/>
  <c r="I641" i="20" s="1"/>
  <c r="G641" i="20"/>
  <c r="L641" i="20" s="1"/>
  <c r="Q640" i="20"/>
  <c r="J640" i="20"/>
  <c r="I640" i="20"/>
  <c r="I639" i="20" s="1"/>
  <c r="H640" i="20"/>
  <c r="G640" i="20"/>
  <c r="L640" i="20" s="1"/>
  <c r="H639" i="20"/>
  <c r="F639" i="20"/>
  <c r="L638" i="20"/>
  <c r="K638" i="20"/>
  <c r="H638" i="20"/>
  <c r="Q637" i="20"/>
  <c r="J637" i="20"/>
  <c r="I637" i="20"/>
  <c r="H637" i="20"/>
  <c r="G637" i="20"/>
  <c r="L637" i="20" s="1"/>
  <c r="Q636" i="20"/>
  <c r="G636" i="20"/>
  <c r="L636" i="20" s="1"/>
  <c r="Q635" i="20"/>
  <c r="G635" i="20"/>
  <c r="L635" i="20" s="1"/>
  <c r="Q634" i="20"/>
  <c r="G634" i="20"/>
  <c r="L634" i="20" s="1"/>
  <c r="F634" i="20"/>
  <c r="K634" i="20" s="1"/>
  <c r="Q633" i="20"/>
  <c r="G633" i="20"/>
  <c r="L633" i="20" s="1"/>
  <c r="F633" i="20"/>
  <c r="K633" i="20" s="1"/>
  <c r="I632" i="20"/>
  <c r="H632" i="20"/>
  <c r="F632" i="20"/>
  <c r="F631" i="20"/>
  <c r="G629" i="20"/>
  <c r="L629" i="20" s="1"/>
  <c r="Q628" i="20"/>
  <c r="G628" i="20"/>
  <c r="L628" i="20" s="1"/>
  <c r="Q627" i="20"/>
  <c r="J627" i="20"/>
  <c r="I627" i="20"/>
  <c r="H627" i="20"/>
  <c r="G627" i="20"/>
  <c r="L627" i="20" s="1"/>
  <c r="F627" i="20"/>
  <c r="K627" i="20" s="1"/>
  <c r="Q626" i="20"/>
  <c r="L626" i="20"/>
  <c r="K626" i="20"/>
  <c r="Q625" i="20"/>
  <c r="L625" i="20"/>
  <c r="G625" i="20"/>
  <c r="K625" i="20" s="1"/>
  <c r="K624" i="20"/>
  <c r="G624" i="20"/>
  <c r="L624" i="20" s="1"/>
  <c r="G623" i="20"/>
  <c r="G622" i="20"/>
  <c r="F622" i="20"/>
  <c r="K621" i="20"/>
  <c r="G621" i="20"/>
  <c r="Q620" i="20" s="1"/>
  <c r="K620" i="20"/>
  <c r="G620" i="20"/>
  <c r="Q619" i="20" s="1"/>
  <c r="K619" i="20"/>
  <c r="G619" i="20"/>
  <c r="L619" i="20" s="1"/>
  <c r="Q618" i="20"/>
  <c r="K618" i="20"/>
  <c r="G618" i="20"/>
  <c r="L618" i="20" s="1"/>
  <c r="G617" i="20"/>
  <c r="G616" i="20"/>
  <c r="G615" i="20"/>
  <c r="G613" i="20" s="1"/>
  <c r="L614" i="20"/>
  <c r="K614" i="20"/>
  <c r="Q613" i="20"/>
  <c r="J613" i="20"/>
  <c r="I613" i="20"/>
  <c r="H613" i="20"/>
  <c r="F613" i="20"/>
  <c r="K613" i="20" s="1"/>
  <c r="Q612" i="20"/>
  <c r="L612" i="20"/>
  <c r="G612" i="20"/>
  <c r="K612" i="20" s="1"/>
  <c r="Q611" i="20"/>
  <c r="L611" i="20"/>
  <c r="G611" i="20"/>
  <c r="Q610" i="20"/>
  <c r="L610" i="20"/>
  <c r="K610" i="20"/>
  <c r="G610" i="20"/>
  <c r="Q609" i="20"/>
  <c r="P609" i="20"/>
  <c r="L609" i="20"/>
  <c r="G609" i="20"/>
  <c r="K609" i="20" s="1"/>
  <c r="Q608" i="20"/>
  <c r="P608" i="20"/>
  <c r="O608" i="20"/>
  <c r="J608" i="20"/>
  <c r="I608" i="20"/>
  <c r="H608" i="20"/>
  <c r="H607" i="20" s="1"/>
  <c r="G608" i="20"/>
  <c r="J607" i="20"/>
  <c r="J605" i="20" s="1"/>
  <c r="J604" i="20" s="1"/>
  <c r="J603" i="20" s="1"/>
  <c r="I607" i="20"/>
  <c r="I605" i="20" s="1"/>
  <c r="I604" i="20" s="1"/>
  <c r="F607" i="20"/>
  <c r="L606" i="20"/>
  <c r="K606" i="20"/>
  <c r="J606" i="20"/>
  <c r="I606" i="20"/>
  <c r="H606" i="20"/>
  <c r="H605" i="20"/>
  <c r="H604" i="20" s="1"/>
  <c r="H603" i="20" s="1"/>
  <c r="N603" i="20"/>
  <c r="I603" i="20"/>
  <c r="N601" i="20"/>
  <c r="L599" i="20"/>
  <c r="K599" i="20"/>
  <c r="L597" i="20"/>
  <c r="K597" i="20"/>
  <c r="L596" i="20"/>
  <c r="K596" i="20"/>
  <c r="L595" i="20"/>
  <c r="G595" i="20"/>
  <c r="K595" i="20" s="1"/>
  <c r="L594" i="20"/>
  <c r="K594" i="20"/>
  <c r="G594" i="20"/>
  <c r="K593" i="20"/>
  <c r="G593" i="20"/>
  <c r="G589" i="20" s="1"/>
  <c r="K589" i="20" s="1"/>
  <c r="G592" i="20"/>
  <c r="L592" i="20" s="1"/>
  <c r="F592" i="20"/>
  <c r="G591" i="20"/>
  <c r="L590" i="20"/>
  <c r="G590" i="20"/>
  <c r="K590" i="20" s="1"/>
  <c r="F589" i="20"/>
  <c r="L588" i="20"/>
  <c r="K588" i="20"/>
  <c r="G588" i="20"/>
  <c r="L587" i="20"/>
  <c r="K587" i="20"/>
  <c r="G587" i="20"/>
  <c r="Q587" i="20" s="1"/>
  <c r="K586" i="20"/>
  <c r="G586" i="20"/>
  <c r="L586" i="20" s="1"/>
  <c r="K585" i="20"/>
  <c r="G585" i="20"/>
  <c r="Q585" i="20" s="1"/>
  <c r="F585" i="20"/>
  <c r="K584" i="20"/>
  <c r="G584" i="20"/>
  <c r="L584" i="20" s="1"/>
  <c r="G583" i="20"/>
  <c r="L582" i="20"/>
  <c r="G582" i="20"/>
  <c r="K582" i="20" s="1"/>
  <c r="F581" i="20"/>
  <c r="L580" i="20"/>
  <c r="K580" i="20"/>
  <c r="G580" i="20"/>
  <c r="K579" i="20"/>
  <c r="G579" i="20"/>
  <c r="L579" i="20" s="1"/>
  <c r="G578" i="20"/>
  <c r="F577" i="20"/>
  <c r="L576" i="20"/>
  <c r="G576" i="20"/>
  <c r="K576" i="20" s="1"/>
  <c r="L575" i="20"/>
  <c r="K575" i="20"/>
  <c r="G575" i="20"/>
  <c r="K574" i="20"/>
  <c r="G574" i="20"/>
  <c r="L574" i="20" s="1"/>
  <c r="G573" i="20"/>
  <c r="L573" i="20" s="1"/>
  <c r="F573" i="20"/>
  <c r="G572" i="20"/>
  <c r="L571" i="20"/>
  <c r="G571" i="20"/>
  <c r="K571" i="20" s="1"/>
  <c r="L570" i="20"/>
  <c r="K570" i="20"/>
  <c r="G570" i="20"/>
  <c r="F569" i="20"/>
  <c r="K568" i="20"/>
  <c r="G568" i="20"/>
  <c r="L568" i="20" s="1"/>
  <c r="K567" i="20"/>
  <c r="G567" i="20"/>
  <c r="Q567" i="20" s="1"/>
  <c r="G566" i="20"/>
  <c r="G565" i="20"/>
  <c r="F565" i="20"/>
  <c r="K565" i="20" s="1"/>
  <c r="G564" i="20"/>
  <c r="G563" i="20"/>
  <c r="G562" i="20"/>
  <c r="G561" i="20"/>
  <c r="F561" i="20"/>
  <c r="G559" i="20"/>
  <c r="F558" i="20"/>
  <c r="L557" i="20"/>
  <c r="G557" i="20"/>
  <c r="K557" i="20" s="1"/>
  <c r="K556" i="20"/>
  <c r="G556" i="20"/>
  <c r="L556" i="20" s="1"/>
  <c r="G555" i="20"/>
  <c r="J554" i="20"/>
  <c r="I554" i="20"/>
  <c r="H554" i="20"/>
  <c r="F554" i="20"/>
  <c r="L553" i="20"/>
  <c r="G553" i="20"/>
  <c r="K553" i="20" s="1"/>
  <c r="K552" i="20"/>
  <c r="G552" i="20"/>
  <c r="L552" i="20" s="1"/>
  <c r="G551" i="20"/>
  <c r="J550" i="20"/>
  <c r="I550" i="20"/>
  <c r="I510" i="20" s="1"/>
  <c r="I439" i="20" s="1"/>
  <c r="H550" i="20"/>
  <c r="F550" i="20"/>
  <c r="L549" i="20"/>
  <c r="G549" i="20"/>
  <c r="K549" i="20" s="1"/>
  <c r="K548" i="20"/>
  <c r="G548" i="20"/>
  <c r="L548" i="20" s="1"/>
  <c r="G547" i="20"/>
  <c r="J546" i="20"/>
  <c r="I546" i="20"/>
  <c r="H546" i="20"/>
  <c r="F546" i="20"/>
  <c r="L545" i="20"/>
  <c r="G545" i="20"/>
  <c r="K545" i="20" s="1"/>
  <c r="K544" i="20"/>
  <c r="G544" i="20"/>
  <c r="L544" i="20" s="1"/>
  <c r="G543" i="20"/>
  <c r="J542" i="20"/>
  <c r="I542" i="20"/>
  <c r="H542" i="20"/>
  <c r="F542" i="20"/>
  <c r="L541" i="20"/>
  <c r="G541" i="20"/>
  <c r="K541" i="20" s="1"/>
  <c r="K540" i="20"/>
  <c r="G540" i="20"/>
  <c r="L540" i="20" s="1"/>
  <c r="G539" i="20"/>
  <c r="L538" i="20"/>
  <c r="K538" i="20"/>
  <c r="G538" i="20"/>
  <c r="J537" i="20"/>
  <c r="I537" i="20"/>
  <c r="H537" i="20"/>
  <c r="F537" i="20"/>
  <c r="K536" i="20"/>
  <c r="G536" i="20"/>
  <c r="L536" i="20" s="1"/>
  <c r="G535" i="20"/>
  <c r="L534" i="20"/>
  <c r="G534" i="20"/>
  <c r="K534" i="20" s="1"/>
  <c r="J533" i="20"/>
  <c r="I533" i="20"/>
  <c r="H533" i="20"/>
  <c r="F533" i="20"/>
  <c r="K532" i="20"/>
  <c r="G532" i="20"/>
  <c r="L532" i="20" s="1"/>
  <c r="G531" i="20"/>
  <c r="L530" i="20"/>
  <c r="G530" i="20"/>
  <c r="K530" i="20" s="1"/>
  <c r="J529" i="20"/>
  <c r="I529" i="20"/>
  <c r="H529" i="20"/>
  <c r="F529" i="20"/>
  <c r="K528" i="20"/>
  <c r="G528" i="20"/>
  <c r="L528" i="20" s="1"/>
  <c r="G527" i="20"/>
  <c r="G226" i="20" s="1"/>
  <c r="G526" i="20"/>
  <c r="L526" i="20" s="1"/>
  <c r="J525" i="20"/>
  <c r="I525" i="20"/>
  <c r="H525" i="20"/>
  <c r="F525" i="20"/>
  <c r="K524" i="20"/>
  <c r="G524" i="20"/>
  <c r="L524" i="20" s="1"/>
  <c r="G523" i="20"/>
  <c r="G522" i="20"/>
  <c r="L522" i="20" s="1"/>
  <c r="J521" i="20"/>
  <c r="I521" i="20"/>
  <c r="H521" i="20"/>
  <c r="F521" i="20"/>
  <c r="K520" i="20"/>
  <c r="G520" i="20"/>
  <c r="L520" i="20" s="1"/>
  <c r="G519" i="20"/>
  <c r="K518" i="20"/>
  <c r="G518" i="20"/>
  <c r="L518" i="20" s="1"/>
  <c r="L517" i="20"/>
  <c r="G517" i="20"/>
  <c r="K517" i="20" s="1"/>
  <c r="J516" i="20"/>
  <c r="I516" i="20"/>
  <c r="H516" i="20"/>
  <c r="G516" i="20"/>
  <c r="L516" i="20" s="1"/>
  <c r="F516" i="20"/>
  <c r="G515" i="20"/>
  <c r="G514" i="20"/>
  <c r="L514" i="20" s="1"/>
  <c r="L513" i="20"/>
  <c r="G513" i="20"/>
  <c r="K513" i="20" s="1"/>
  <c r="K512" i="20"/>
  <c r="G512" i="20"/>
  <c r="L512" i="20" s="1"/>
  <c r="J511" i="20"/>
  <c r="J510" i="20" s="1"/>
  <c r="I511" i="20"/>
  <c r="H511" i="20"/>
  <c r="F511" i="20"/>
  <c r="Q509" i="20"/>
  <c r="G509" i="20"/>
  <c r="L509" i="20" s="1"/>
  <c r="L508" i="20"/>
  <c r="G508" i="20"/>
  <c r="K508" i="20" s="1"/>
  <c r="Q507" i="20"/>
  <c r="L507" i="20"/>
  <c r="G507" i="20"/>
  <c r="K507" i="20" s="1"/>
  <c r="Q506" i="20"/>
  <c r="L506" i="20"/>
  <c r="G506" i="20"/>
  <c r="F506" i="20"/>
  <c r="K506" i="20" s="1"/>
  <c r="L505" i="20"/>
  <c r="H505" i="20"/>
  <c r="I505" i="20" s="1"/>
  <c r="J505" i="20" s="1"/>
  <c r="G505" i="20"/>
  <c r="K505" i="20" s="1"/>
  <c r="G504" i="20"/>
  <c r="G503" i="20"/>
  <c r="G502" i="20"/>
  <c r="L502" i="20" s="1"/>
  <c r="J501" i="20"/>
  <c r="I501" i="20"/>
  <c r="H501" i="20"/>
  <c r="F501" i="20"/>
  <c r="K500" i="20"/>
  <c r="G500" i="20"/>
  <c r="L500" i="20" s="1"/>
  <c r="G499" i="20"/>
  <c r="G498" i="20"/>
  <c r="L498" i="20" s="1"/>
  <c r="L497" i="20"/>
  <c r="G497" i="20"/>
  <c r="K497" i="20" s="1"/>
  <c r="Q496" i="20"/>
  <c r="L496" i="20"/>
  <c r="K496" i="20"/>
  <c r="G496" i="20"/>
  <c r="Q495" i="20"/>
  <c r="L495" i="20"/>
  <c r="G495" i="20"/>
  <c r="F495" i="20"/>
  <c r="K494" i="20"/>
  <c r="G494" i="20"/>
  <c r="L494" i="20" s="1"/>
  <c r="G493" i="20"/>
  <c r="G492" i="20"/>
  <c r="L492" i="20" s="1"/>
  <c r="L491" i="20"/>
  <c r="G491" i="20"/>
  <c r="K491" i="20" s="1"/>
  <c r="J490" i="20"/>
  <c r="I490" i="20"/>
  <c r="H490" i="20"/>
  <c r="G490" i="20"/>
  <c r="L490" i="20" s="1"/>
  <c r="F490" i="20"/>
  <c r="G489" i="20"/>
  <c r="G488" i="20"/>
  <c r="L488" i="20" s="1"/>
  <c r="L487" i="20"/>
  <c r="G487" i="20"/>
  <c r="K487" i="20" s="1"/>
  <c r="K486" i="20"/>
  <c r="G486" i="20"/>
  <c r="L486" i="20" s="1"/>
  <c r="J485" i="20"/>
  <c r="I485" i="20"/>
  <c r="H485" i="20"/>
  <c r="G485" i="20"/>
  <c r="L485" i="20" s="1"/>
  <c r="F485" i="20"/>
  <c r="K485" i="20" s="1"/>
  <c r="G484" i="20"/>
  <c r="L484" i="20" s="1"/>
  <c r="L483" i="20"/>
  <c r="G483" i="20"/>
  <c r="K483" i="20" s="1"/>
  <c r="L482" i="20"/>
  <c r="G482" i="20"/>
  <c r="K482" i="20" s="1"/>
  <c r="K481" i="20"/>
  <c r="G481" i="20"/>
  <c r="L481" i="20" s="1"/>
  <c r="G480" i="20"/>
  <c r="G479" i="20"/>
  <c r="L479" i="20" s="1"/>
  <c r="L478" i="20"/>
  <c r="K478" i="20"/>
  <c r="G478" i="20"/>
  <c r="K477" i="20"/>
  <c r="G477" i="20"/>
  <c r="L477" i="20" s="1"/>
  <c r="J476" i="20"/>
  <c r="J469" i="20" s="1"/>
  <c r="J468" i="20" s="1"/>
  <c r="J467" i="20" s="1"/>
  <c r="J466" i="20" s="1"/>
  <c r="I476" i="20"/>
  <c r="H476" i="20"/>
  <c r="G476" i="20"/>
  <c r="L476" i="20" s="1"/>
  <c r="F476" i="20"/>
  <c r="G475" i="20"/>
  <c r="L475" i="20" s="1"/>
  <c r="L474" i="20"/>
  <c r="G474" i="20"/>
  <c r="K474" i="20" s="1"/>
  <c r="L473" i="20"/>
  <c r="K473" i="20"/>
  <c r="G473" i="20"/>
  <c r="G472" i="20"/>
  <c r="G471" i="20"/>
  <c r="L471" i="20" s="1"/>
  <c r="L470" i="20"/>
  <c r="G470" i="20"/>
  <c r="K470" i="20" s="1"/>
  <c r="I469" i="20"/>
  <c r="H469" i="20"/>
  <c r="H468" i="20" s="1"/>
  <c r="H467" i="20" s="1"/>
  <c r="H466" i="20" s="1"/>
  <c r="I468" i="20"/>
  <c r="I467" i="20"/>
  <c r="I466" i="20"/>
  <c r="K465" i="20"/>
  <c r="G465" i="20"/>
  <c r="L465" i="20" s="1"/>
  <c r="G464" i="20"/>
  <c r="G463" i="20"/>
  <c r="L463" i="20" s="1"/>
  <c r="J462" i="20"/>
  <c r="I462" i="20"/>
  <c r="H462" i="20"/>
  <c r="H461" i="20" s="1"/>
  <c r="F462" i="20"/>
  <c r="J461" i="20"/>
  <c r="I461" i="20"/>
  <c r="F461" i="20"/>
  <c r="G460" i="20"/>
  <c r="J459" i="20"/>
  <c r="I459" i="20"/>
  <c r="H459" i="20"/>
  <c r="G459" i="20"/>
  <c r="L459" i="20" s="1"/>
  <c r="J458" i="20"/>
  <c r="I458" i="20"/>
  <c r="H458" i="20"/>
  <c r="G458" i="20"/>
  <c r="J457" i="20"/>
  <c r="I457" i="20"/>
  <c r="I455" i="20" s="1"/>
  <c r="H457" i="20"/>
  <c r="G457" i="20"/>
  <c r="L457" i="20" s="1"/>
  <c r="K456" i="20"/>
  <c r="G456" i="20"/>
  <c r="L456" i="20" s="1"/>
  <c r="J455" i="20"/>
  <c r="J454" i="20" s="1"/>
  <c r="H455" i="20"/>
  <c r="F455" i="20"/>
  <c r="I454" i="20"/>
  <c r="H454" i="20"/>
  <c r="L453" i="20"/>
  <c r="K453" i="20"/>
  <c r="G453" i="20"/>
  <c r="K452" i="20"/>
  <c r="G452" i="20"/>
  <c r="L452" i="20" s="1"/>
  <c r="F452" i="20"/>
  <c r="J451" i="20"/>
  <c r="I451" i="20"/>
  <c r="H451" i="20"/>
  <c r="G451" i="20"/>
  <c r="L451" i="20" s="1"/>
  <c r="F451" i="20"/>
  <c r="G450" i="20"/>
  <c r="G116" i="20" s="1"/>
  <c r="L116" i="20" s="1"/>
  <c r="L449" i="20"/>
  <c r="G449" i="20"/>
  <c r="K449" i="20" s="1"/>
  <c r="J448" i="20"/>
  <c r="I448" i="20"/>
  <c r="H448" i="20"/>
  <c r="H447" i="20" s="1"/>
  <c r="H446" i="20" s="1"/>
  <c r="F448" i="20"/>
  <c r="J447" i="20"/>
  <c r="I447" i="20"/>
  <c r="F447" i="20"/>
  <c r="J446" i="20"/>
  <c r="I446" i="20"/>
  <c r="F446" i="20"/>
  <c r="G445" i="20"/>
  <c r="L445" i="20" s="1"/>
  <c r="L444" i="20"/>
  <c r="J444" i="20"/>
  <c r="I444" i="20"/>
  <c r="H444" i="20"/>
  <c r="H443" i="20" s="1"/>
  <c r="H442" i="20" s="1"/>
  <c r="H441" i="20" s="1"/>
  <c r="G444" i="20"/>
  <c r="F444" i="20"/>
  <c r="K444" i="20" s="1"/>
  <c r="J443" i="20"/>
  <c r="I443" i="20"/>
  <c r="G443" i="20"/>
  <c r="K443" i="20" s="1"/>
  <c r="F443" i="20"/>
  <c r="J442" i="20"/>
  <c r="J441" i="20" s="1"/>
  <c r="I442" i="20"/>
  <c r="F442" i="20"/>
  <c r="I441" i="20"/>
  <c r="I440" i="20" s="1"/>
  <c r="L438" i="20"/>
  <c r="H438" i="20"/>
  <c r="I438" i="20" s="1"/>
  <c r="G438" i="20"/>
  <c r="K438" i="20" s="1"/>
  <c r="J437" i="20"/>
  <c r="I437" i="20"/>
  <c r="H437" i="20"/>
  <c r="G437" i="20"/>
  <c r="L437" i="20" s="1"/>
  <c r="L436" i="20"/>
  <c r="J436" i="20"/>
  <c r="I436" i="20"/>
  <c r="H436" i="20"/>
  <c r="H434" i="20" s="1"/>
  <c r="G436" i="20"/>
  <c r="K436" i="20" s="1"/>
  <c r="J435" i="20"/>
  <c r="J205" i="20" s="1"/>
  <c r="I435" i="20"/>
  <c r="H435" i="20"/>
  <c r="G435" i="20"/>
  <c r="L435" i="20" s="1"/>
  <c r="L434" i="20"/>
  <c r="G434" i="20"/>
  <c r="F434" i="20"/>
  <c r="K434" i="20" s="1"/>
  <c r="K433" i="20"/>
  <c r="H433" i="20"/>
  <c r="I433" i="20" s="1"/>
  <c r="J433" i="20" s="1"/>
  <c r="G433" i="20"/>
  <c r="L433" i="20" s="1"/>
  <c r="G432" i="20"/>
  <c r="L432" i="20" s="1"/>
  <c r="F431" i="20"/>
  <c r="L430" i="20"/>
  <c r="G430" i="20"/>
  <c r="K430" i="20" s="1"/>
  <c r="K429" i="20"/>
  <c r="F429" i="20"/>
  <c r="G429" i="20" s="1"/>
  <c r="L429" i="20" s="1"/>
  <c r="H428" i="20"/>
  <c r="I428" i="20" s="1"/>
  <c r="J428" i="20" s="1"/>
  <c r="G428" i="20"/>
  <c r="L428" i="20" s="1"/>
  <c r="G427" i="20"/>
  <c r="L427" i="20" s="1"/>
  <c r="L426" i="20"/>
  <c r="J426" i="20"/>
  <c r="I426" i="20"/>
  <c r="H426" i="20"/>
  <c r="G426" i="20"/>
  <c r="K426" i="20" s="1"/>
  <c r="L425" i="20"/>
  <c r="J425" i="20"/>
  <c r="J182" i="20" s="1"/>
  <c r="H425" i="20"/>
  <c r="I425" i="20" s="1"/>
  <c r="G425" i="20"/>
  <c r="K425" i="20" s="1"/>
  <c r="L424" i="20"/>
  <c r="H424" i="20"/>
  <c r="I424" i="20" s="1"/>
  <c r="J424" i="20" s="1"/>
  <c r="J181" i="20" s="1"/>
  <c r="G424" i="20"/>
  <c r="K424" i="20" s="1"/>
  <c r="L423" i="20"/>
  <c r="H423" i="20"/>
  <c r="I423" i="20" s="1"/>
  <c r="I180" i="20" s="1"/>
  <c r="G423" i="20"/>
  <c r="K423" i="20" s="1"/>
  <c r="L422" i="20"/>
  <c r="H422" i="20"/>
  <c r="I422" i="20" s="1"/>
  <c r="J422" i="20" s="1"/>
  <c r="G422" i="20"/>
  <c r="K422" i="20" s="1"/>
  <c r="L421" i="20"/>
  <c r="H421" i="20"/>
  <c r="I421" i="20" s="1"/>
  <c r="J421" i="20" s="1"/>
  <c r="J178" i="20" s="1"/>
  <c r="G421" i="20"/>
  <c r="K421" i="20" s="1"/>
  <c r="L420" i="20"/>
  <c r="H420" i="20"/>
  <c r="I420" i="20" s="1"/>
  <c r="J420" i="20" s="1"/>
  <c r="G420" i="20"/>
  <c r="K420" i="20" s="1"/>
  <c r="L419" i="20"/>
  <c r="H419" i="20"/>
  <c r="I419" i="20" s="1"/>
  <c r="J419" i="20" s="1"/>
  <c r="J176" i="20" s="1"/>
  <c r="G419" i="20"/>
  <c r="K419" i="20" s="1"/>
  <c r="L418" i="20"/>
  <c r="H418" i="20"/>
  <c r="I418" i="20" s="1"/>
  <c r="J418" i="20" s="1"/>
  <c r="G418" i="20"/>
  <c r="K418" i="20" s="1"/>
  <c r="L417" i="20"/>
  <c r="J417" i="20"/>
  <c r="J174" i="20" s="1"/>
  <c r="H417" i="20"/>
  <c r="I417" i="20" s="1"/>
  <c r="G417" i="20"/>
  <c r="K417" i="20" s="1"/>
  <c r="L416" i="20"/>
  <c r="H416" i="20"/>
  <c r="G416" i="20"/>
  <c r="K416" i="20" s="1"/>
  <c r="K415" i="20"/>
  <c r="I415" i="20"/>
  <c r="J415" i="20" s="1"/>
  <c r="H415" i="20"/>
  <c r="G415" i="20"/>
  <c r="F414" i="20"/>
  <c r="I410" i="20"/>
  <c r="J410" i="20" s="1"/>
  <c r="H410" i="20"/>
  <c r="G410" i="20"/>
  <c r="L410" i="20" s="1"/>
  <c r="I409" i="20"/>
  <c r="J409" i="20" s="1"/>
  <c r="H409" i="20"/>
  <c r="G409" i="20"/>
  <c r="L409" i="20" s="1"/>
  <c r="I408" i="20"/>
  <c r="J408" i="20" s="1"/>
  <c r="H408" i="20"/>
  <c r="G408" i="20"/>
  <c r="L408" i="20" s="1"/>
  <c r="K407" i="20"/>
  <c r="I407" i="20"/>
  <c r="J407" i="20" s="1"/>
  <c r="H407" i="20"/>
  <c r="G407" i="20"/>
  <c r="L407" i="20" s="1"/>
  <c r="I406" i="20"/>
  <c r="I133" i="20" s="1"/>
  <c r="H406" i="20"/>
  <c r="G406" i="20"/>
  <c r="L406" i="20" s="1"/>
  <c r="H405" i="20"/>
  <c r="F405" i="20"/>
  <c r="H404" i="20"/>
  <c r="F404" i="20"/>
  <c r="J403" i="20"/>
  <c r="I403" i="20"/>
  <c r="I400" i="20" s="1"/>
  <c r="H403" i="20"/>
  <c r="G403" i="20"/>
  <c r="L403" i="20" s="1"/>
  <c r="F402" i="20"/>
  <c r="G402" i="20" s="1"/>
  <c r="L402" i="20" s="1"/>
  <c r="J401" i="20"/>
  <c r="I401" i="20"/>
  <c r="H401" i="20"/>
  <c r="G401" i="20"/>
  <c r="K401" i="20" s="1"/>
  <c r="J400" i="20"/>
  <c r="H400" i="20"/>
  <c r="F400" i="20"/>
  <c r="Q399" i="20"/>
  <c r="J399" i="20"/>
  <c r="I399" i="20"/>
  <c r="H399" i="20"/>
  <c r="G399" i="20"/>
  <c r="L399" i="20" s="1"/>
  <c r="K398" i="20"/>
  <c r="I398" i="20"/>
  <c r="J398" i="20" s="1"/>
  <c r="H398" i="20"/>
  <c r="G398" i="20"/>
  <c r="L398" i="20" s="1"/>
  <c r="I397" i="20"/>
  <c r="J397" i="20" s="1"/>
  <c r="H397" i="20"/>
  <c r="G397" i="20"/>
  <c r="L397" i="20" s="1"/>
  <c r="H396" i="20"/>
  <c r="I396" i="20" s="1"/>
  <c r="J396" i="20" s="1"/>
  <c r="G396" i="20"/>
  <c r="I395" i="20"/>
  <c r="H395" i="20"/>
  <c r="G395" i="20"/>
  <c r="L395" i="20" s="1"/>
  <c r="H394" i="20"/>
  <c r="F394" i="20"/>
  <c r="L393" i="20"/>
  <c r="H393" i="20"/>
  <c r="I393" i="20" s="1"/>
  <c r="J393" i="20" s="1"/>
  <c r="G393" i="20"/>
  <c r="K393" i="20" s="1"/>
  <c r="H392" i="20"/>
  <c r="I392" i="20" s="1"/>
  <c r="J392" i="20" s="1"/>
  <c r="J108" i="20" s="1"/>
  <c r="G392" i="20"/>
  <c r="L392" i="20" s="1"/>
  <c r="L391" i="20"/>
  <c r="H391" i="20"/>
  <c r="G391" i="20"/>
  <c r="K391" i="20" s="1"/>
  <c r="J390" i="20"/>
  <c r="I390" i="20"/>
  <c r="H390" i="20"/>
  <c r="G390" i="20"/>
  <c r="L390" i="20" s="1"/>
  <c r="Q389" i="20"/>
  <c r="G389" i="20"/>
  <c r="L389" i="20" s="1"/>
  <c r="F389" i="20"/>
  <c r="K389" i="20" s="1"/>
  <c r="L388" i="20"/>
  <c r="H388" i="20"/>
  <c r="I388" i="20" s="1"/>
  <c r="J388" i="20" s="1"/>
  <c r="J104" i="20" s="1"/>
  <c r="G388" i="20"/>
  <c r="K388" i="20" s="1"/>
  <c r="H387" i="20"/>
  <c r="I387" i="20" s="1"/>
  <c r="G387" i="20"/>
  <c r="L387" i="20" s="1"/>
  <c r="L386" i="20"/>
  <c r="G386" i="20"/>
  <c r="K386" i="20" s="1"/>
  <c r="F386" i="20"/>
  <c r="H385" i="20"/>
  <c r="I385" i="20" s="1"/>
  <c r="J385" i="20" s="1"/>
  <c r="G385" i="20"/>
  <c r="L385" i="20" s="1"/>
  <c r="I384" i="20"/>
  <c r="J384" i="20" s="1"/>
  <c r="J100" i="20" s="1"/>
  <c r="H384" i="20"/>
  <c r="G384" i="20"/>
  <c r="L384" i="20" s="1"/>
  <c r="K383" i="20"/>
  <c r="H383" i="20"/>
  <c r="I383" i="20" s="1"/>
  <c r="J383" i="20" s="1"/>
  <c r="J99" i="20" s="1"/>
  <c r="G383" i="20"/>
  <c r="L383" i="20" s="1"/>
  <c r="I382" i="20"/>
  <c r="J382" i="20" s="1"/>
  <c r="H382" i="20"/>
  <c r="G382" i="20"/>
  <c r="L382" i="20" s="1"/>
  <c r="H381" i="20"/>
  <c r="I381" i="20" s="1"/>
  <c r="J381" i="20" s="1"/>
  <c r="G381" i="20"/>
  <c r="L381" i="20" s="1"/>
  <c r="I380" i="20"/>
  <c r="H380" i="20"/>
  <c r="G380" i="20"/>
  <c r="L380" i="20" s="1"/>
  <c r="L379" i="20"/>
  <c r="J379" i="20"/>
  <c r="I379" i="20"/>
  <c r="H379" i="20"/>
  <c r="H378" i="20" s="1"/>
  <c r="G379" i="20"/>
  <c r="K379" i="20" s="1"/>
  <c r="F378" i="20"/>
  <c r="F377" i="20"/>
  <c r="J376" i="20"/>
  <c r="J375" i="20" s="1"/>
  <c r="I376" i="20"/>
  <c r="I375" i="20" s="1"/>
  <c r="H376" i="20"/>
  <c r="G376" i="20"/>
  <c r="L376" i="20" s="1"/>
  <c r="L375" i="20"/>
  <c r="H375" i="20"/>
  <c r="G375" i="20"/>
  <c r="K375" i="20" s="1"/>
  <c r="F375" i="20"/>
  <c r="H374" i="20"/>
  <c r="I374" i="20" s="1"/>
  <c r="J374" i="20" s="1"/>
  <c r="G374" i="20"/>
  <c r="L374" i="20" s="1"/>
  <c r="I373" i="20"/>
  <c r="H373" i="20"/>
  <c r="G373" i="20"/>
  <c r="L373" i="20" s="1"/>
  <c r="K372" i="20"/>
  <c r="H372" i="20"/>
  <c r="G372" i="20"/>
  <c r="L372" i="20" s="1"/>
  <c r="F372" i="20"/>
  <c r="J371" i="20"/>
  <c r="J87" i="20" s="1"/>
  <c r="I371" i="20"/>
  <c r="H371" i="20"/>
  <c r="G371" i="20"/>
  <c r="L371" i="20" s="1"/>
  <c r="L370" i="20"/>
  <c r="J370" i="20"/>
  <c r="I370" i="20"/>
  <c r="H370" i="20"/>
  <c r="G370" i="20"/>
  <c r="K370" i="20" s="1"/>
  <c r="G369" i="20"/>
  <c r="F369" i="20"/>
  <c r="J369" i="20" s="1"/>
  <c r="J368" i="20"/>
  <c r="I368" i="20"/>
  <c r="H368" i="20"/>
  <c r="G368" i="20"/>
  <c r="L368" i="20" s="1"/>
  <c r="F367" i="20"/>
  <c r="F366" i="20"/>
  <c r="F365" i="20"/>
  <c r="L364" i="20"/>
  <c r="H364" i="20"/>
  <c r="G364" i="20"/>
  <c r="K364" i="20" s="1"/>
  <c r="G363" i="20"/>
  <c r="L363" i="20" s="1"/>
  <c r="F363" i="20"/>
  <c r="G362" i="20"/>
  <c r="L362" i="20" s="1"/>
  <c r="L361" i="20"/>
  <c r="H361" i="20"/>
  <c r="I361" i="20" s="1"/>
  <c r="G361" i="20"/>
  <c r="K361" i="20" s="1"/>
  <c r="J360" i="20"/>
  <c r="J76" i="20" s="1"/>
  <c r="I360" i="20"/>
  <c r="H360" i="20"/>
  <c r="G360" i="20"/>
  <c r="L360" i="20" s="1"/>
  <c r="L359" i="20"/>
  <c r="J359" i="20"/>
  <c r="I359" i="20"/>
  <c r="H359" i="20"/>
  <c r="H357" i="20" s="1"/>
  <c r="H356" i="20" s="1"/>
  <c r="G359" i="20"/>
  <c r="K359" i="20" s="1"/>
  <c r="J358" i="20"/>
  <c r="I358" i="20"/>
  <c r="H358" i="20"/>
  <c r="G358" i="20"/>
  <c r="J357" i="20"/>
  <c r="I357" i="20"/>
  <c r="F357" i="20"/>
  <c r="I355" i="20"/>
  <c r="J355" i="20" s="1"/>
  <c r="H355" i="20"/>
  <c r="G355" i="20"/>
  <c r="L355" i="20" s="1"/>
  <c r="H354" i="20"/>
  <c r="I354" i="20" s="1"/>
  <c r="J354" i="20" s="1"/>
  <c r="J353" i="20" s="1"/>
  <c r="G354" i="20"/>
  <c r="K354" i="20" s="1"/>
  <c r="H353" i="20"/>
  <c r="F353" i="20"/>
  <c r="L352" i="20"/>
  <c r="H352" i="20"/>
  <c r="G352" i="20"/>
  <c r="K352" i="20" s="1"/>
  <c r="G351" i="20"/>
  <c r="L351" i="20" s="1"/>
  <c r="F351" i="20"/>
  <c r="G350" i="20"/>
  <c r="G349" i="20"/>
  <c r="G348" i="20"/>
  <c r="L348" i="20" s="1"/>
  <c r="L347" i="20"/>
  <c r="G347" i="20"/>
  <c r="K347" i="20" s="1"/>
  <c r="L346" i="20"/>
  <c r="K346" i="20"/>
  <c r="G346" i="20"/>
  <c r="Q346" i="20" s="1"/>
  <c r="L345" i="20"/>
  <c r="G345" i="20"/>
  <c r="K345" i="20" s="1"/>
  <c r="L344" i="20"/>
  <c r="G344" i="20"/>
  <c r="K344" i="20" s="1"/>
  <c r="L343" i="20"/>
  <c r="G343" i="20"/>
  <c r="K343" i="20" s="1"/>
  <c r="Q342" i="20"/>
  <c r="L342" i="20"/>
  <c r="K342" i="20"/>
  <c r="G342" i="20"/>
  <c r="L341" i="20"/>
  <c r="K341" i="20"/>
  <c r="G341" i="20"/>
  <c r="G340" i="20"/>
  <c r="G339" i="20"/>
  <c r="L339" i="20" s="1"/>
  <c r="L338" i="20"/>
  <c r="K338" i="20"/>
  <c r="G338" i="20"/>
  <c r="L337" i="20"/>
  <c r="K337" i="20"/>
  <c r="G337" i="20"/>
  <c r="G336" i="20"/>
  <c r="G335" i="20"/>
  <c r="L335" i="20" s="1"/>
  <c r="Q334" i="20"/>
  <c r="J334" i="20"/>
  <c r="I334" i="20"/>
  <c r="H334" i="20"/>
  <c r="G334" i="20"/>
  <c r="L334" i="20" s="1"/>
  <c r="J333" i="20"/>
  <c r="I333" i="20"/>
  <c r="H333" i="20"/>
  <c r="F333" i="20"/>
  <c r="K332" i="20"/>
  <c r="G332" i="20"/>
  <c r="L332" i="20" s="1"/>
  <c r="K331" i="20"/>
  <c r="G331" i="20"/>
  <c r="M888" i="20" s="1"/>
  <c r="L330" i="20"/>
  <c r="G330" i="20"/>
  <c r="N330" i="20" s="1"/>
  <c r="J329" i="20"/>
  <c r="I329" i="20"/>
  <c r="H329" i="20"/>
  <c r="H328" i="20" s="1"/>
  <c r="F329" i="20"/>
  <c r="J328" i="20"/>
  <c r="I328" i="20"/>
  <c r="F328" i="20"/>
  <c r="I326" i="20"/>
  <c r="J326" i="20" s="1"/>
  <c r="H326" i="20"/>
  <c r="G326" i="20"/>
  <c r="L326" i="20" s="1"/>
  <c r="I325" i="20"/>
  <c r="J325" i="20" s="1"/>
  <c r="H325" i="20"/>
  <c r="G325" i="20"/>
  <c r="L325" i="20" s="1"/>
  <c r="K324" i="20"/>
  <c r="H324" i="20"/>
  <c r="I324" i="20" s="1"/>
  <c r="J324" i="20" s="1"/>
  <c r="G324" i="20"/>
  <c r="L324" i="20" s="1"/>
  <c r="I323" i="20"/>
  <c r="J323" i="20" s="1"/>
  <c r="H323" i="20"/>
  <c r="G323" i="20"/>
  <c r="L323" i="20" s="1"/>
  <c r="H322" i="20"/>
  <c r="I322" i="20" s="1"/>
  <c r="J322" i="20" s="1"/>
  <c r="G322" i="20"/>
  <c r="I321" i="20"/>
  <c r="J321" i="20" s="1"/>
  <c r="H321" i="20"/>
  <c r="K320" i="20"/>
  <c r="H320" i="20"/>
  <c r="I320" i="20" s="1"/>
  <c r="J320" i="20" s="1"/>
  <c r="J38" i="20" s="1"/>
  <c r="G320" i="20"/>
  <c r="L320" i="20" s="1"/>
  <c r="I319" i="20"/>
  <c r="J319" i="20" s="1"/>
  <c r="H319" i="20"/>
  <c r="G319" i="20"/>
  <c r="L319" i="20" s="1"/>
  <c r="H318" i="20"/>
  <c r="I318" i="20" s="1"/>
  <c r="J318" i="20" s="1"/>
  <c r="G318" i="20"/>
  <c r="I317" i="20"/>
  <c r="J317" i="20" s="1"/>
  <c r="H317" i="20"/>
  <c r="H316" i="20"/>
  <c r="I316" i="20" s="1"/>
  <c r="J316" i="20" s="1"/>
  <c r="I315" i="20"/>
  <c r="J315" i="20" s="1"/>
  <c r="H315" i="20"/>
  <c r="G315" i="20"/>
  <c r="L315" i="20" s="1"/>
  <c r="K314" i="20"/>
  <c r="I314" i="20"/>
  <c r="J314" i="20" s="1"/>
  <c r="H314" i="20"/>
  <c r="G314" i="20"/>
  <c r="L314" i="20" s="1"/>
  <c r="I313" i="20"/>
  <c r="J313" i="20" s="1"/>
  <c r="J28" i="20" s="1"/>
  <c r="J27" i="20" s="1"/>
  <c r="J26" i="20" s="1"/>
  <c r="H313" i="20"/>
  <c r="G313" i="20"/>
  <c r="L313" i="20" s="1"/>
  <c r="K312" i="20"/>
  <c r="H312" i="20"/>
  <c r="J312" i="20" s="1"/>
  <c r="G312" i="20"/>
  <c r="H311" i="20"/>
  <c r="J311" i="20" s="1"/>
  <c r="J310" i="20"/>
  <c r="I310" i="20"/>
  <c r="H310" i="20"/>
  <c r="G310" i="20"/>
  <c r="L310" i="20" s="1"/>
  <c r="G309" i="20"/>
  <c r="J308" i="20"/>
  <c r="J307" i="20" s="1"/>
  <c r="J303" i="20" s="1"/>
  <c r="I308" i="20"/>
  <c r="H308" i="20"/>
  <c r="G308" i="20"/>
  <c r="Q308" i="20" s="1"/>
  <c r="I307" i="20"/>
  <c r="I303" i="20" s="1"/>
  <c r="H307" i="20"/>
  <c r="F307" i="20"/>
  <c r="L306" i="20"/>
  <c r="I306" i="20"/>
  <c r="H306" i="20"/>
  <c r="J306" i="20" s="1"/>
  <c r="J21" i="20" s="1"/>
  <c r="G306" i="20"/>
  <c r="K306" i="20" s="1"/>
  <c r="J305" i="20"/>
  <c r="H305" i="20"/>
  <c r="G305" i="20"/>
  <c r="I305" i="20" s="1"/>
  <c r="L304" i="20"/>
  <c r="K304" i="20"/>
  <c r="H303" i="20"/>
  <c r="F303" i="20"/>
  <c r="J302" i="20"/>
  <c r="J301" i="20" s="1"/>
  <c r="J300" i="20" s="1"/>
  <c r="J299" i="20" s="1"/>
  <c r="H302" i="20"/>
  <c r="G302" i="20"/>
  <c r="I302" i="20" s="1"/>
  <c r="I301" i="20" s="1"/>
  <c r="I300" i="20" s="1"/>
  <c r="L301" i="20"/>
  <c r="H301" i="20"/>
  <c r="H300" i="20" s="1"/>
  <c r="H299" i="20" s="1"/>
  <c r="G301" i="20"/>
  <c r="F301" i="20"/>
  <c r="K301" i="20" s="1"/>
  <c r="G300" i="20"/>
  <c r="L300" i="20" s="1"/>
  <c r="G294" i="20"/>
  <c r="F294" i="20"/>
  <c r="G293" i="20"/>
  <c r="G288" i="20" s="1"/>
  <c r="F293" i="20"/>
  <c r="G292" i="20"/>
  <c r="F292" i="20"/>
  <c r="G291" i="20"/>
  <c r="F291" i="20"/>
  <c r="G290" i="20"/>
  <c r="L290" i="20" s="1"/>
  <c r="F290" i="20"/>
  <c r="K290" i="20" s="1"/>
  <c r="G289" i="20"/>
  <c r="F289" i="20"/>
  <c r="F288" i="20"/>
  <c r="G287" i="20"/>
  <c r="F287" i="20"/>
  <c r="Q286" i="20"/>
  <c r="L286" i="20"/>
  <c r="K286" i="20"/>
  <c r="G286" i="20"/>
  <c r="F286" i="20"/>
  <c r="L285" i="20"/>
  <c r="K285" i="20"/>
  <c r="G285" i="20"/>
  <c r="F285" i="20"/>
  <c r="F284" i="20"/>
  <c r="L283" i="20"/>
  <c r="G283" i="20"/>
  <c r="F283" i="20"/>
  <c r="K283" i="20" s="1"/>
  <c r="F282" i="20"/>
  <c r="L281" i="20"/>
  <c r="G281" i="20"/>
  <c r="F281" i="20"/>
  <c r="K281" i="20" s="1"/>
  <c r="F280" i="20"/>
  <c r="L279" i="20"/>
  <c r="G279" i="20"/>
  <c r="F279" i="20"/>
  <c r="K279" i="20" s="1"/>
  <c r="L278" i="20"/>
  <c r="G278" i="20"/>
  <c r="F278" i="20"/>
  <c r="K278" i="20" s="1"/>
  <c r="F277" i="20"/>
  <c r="F276" i="20"/>
  <c r="L275" i="20"/>
  <c r="G275" i="20"/>
  <c r="F275" i="20"/>
  <c r="K275" i="20" s="1"/>
  <c r="L274" i="20"/>
  <c r="G274" i="20"/>
  <c r="F274" i="20"/>
  <c r="K274" i="20" s="1"/>
  <c r="L273" i="20"/>
  <c r="G273" i="20"/>
  <c r="F273" i="20"/>
  <c r="K273" i="20" s="1"/>
  <c r="L272" i="20"/>
  <c r="G272" i="20"/>
  <c r="F272" i="20"/>
  <c r="K272" i="20" s="1"/>
  <c r="F271" i="20"/>
  <c r="L270" i="20"/>
  <c r="G270" i="20"/>
  <c r="F270" i="20"/>
  <c r="K270" i="20" s="1"/>
  <c r="L269" i="20"/>
  <c r="K269" i="20"/>
  <c r="G269" i="20"/>
  <c r="F269" i="20"/>
  <c r="F268" i="20"/>
  <c r="L267" i="20"/>
  <c r="K267" i="20"/>
  <c r="G267" i="20"/>
  <c r="F267" i="20"/>
  <c r="Q266" i="20"/>
  <c r="L266" i="20"/>
  <c r="G266" i="20"/>
  <c r="F266" i="20"/>
  <c r="K266" i="20" s="1"/>
  <c r="F265" i="20"/>
  <c r="G263" i="20"/>
  <c r="L263" i="20" s="1"/>
  <c r="F263" i="20"/>
  <c r="K263" i="20" s="1"/>
  <c r="F262" i="20"/>
  <c r="F261" i="20"/>
  <c r="F260" i="20"/>
  <c r="F258" i="20"/>
  <c r="F257" i="20" s="1"/>
  <c r="J257" i="20"/>
  <c r="I257" i="20"/>
  <c r="H257" i="20"/>
  <c r="L256" i="20"/>
  <c r="J256" i="20"/>
  <c r="I256" i="20"/>
  <c r="H256" i="20"/>
  <c r="H253" i="20" s="1"/>
  <c r="G256" i="20"/>
  <c r="F256" i="20"/>
  <c r="K256" i="20" s="1"/>
  <c r="J255" i="20"/>
  <c r="I255" i="20"/>
  <c r="H255" i="20"/>
  <c r="G255" i="20"/>
  <c r="L255" i="20" s="1"/>
  <c r="F255" i="20"/>
  <c r="J254" i="20"/>
  <c r="J253" i="20" s="1"/>
  <c r="I254" i="20"/>
  <c r="H254" i="20"/>
  <c r="F254" i="20"/>
  <c r="I253" i="20"/>
  <c r="L252" i="20"/>
  <c r="J252" i="20"/>
  <c r="I252" i="20"/>
  <c r="H252" i="20"/>
  <c r="H249" i="20" s="1"/>
  <c r="G252" i="20"/>
  <c r="F252" i="20"/>
  <c r="K252" i="20" s="1"/>
  <c r="J251" i="20"/>
  <c r="I251" i="20"/>
  <c r="H251" i="20"/>
  <c r="G251" i="20"/>
  <c r="L251" i="20" s="1"/>
  <c r="F251" i="20"/>
  <c r="J250" i="20"/>
  <c r="J249" i="20" s="1"/>
  <c r="I250" i="20"/>
  <c r="H250" i="20"/>
  <c r="F250" i="20"/>
  <c r="I249" i="20"/>
  <c r="L248" i="20"/>
  <c r="J248" i="20"/>
  <c r="I248" i="20"/>
  <c r="H248" i="20"/>
  <c r="H245" i="20" s="1"/>
  <c r="G248" i="20"/>
  <c r="F248" i="20"/>
  <c r="K248" i="20" s="1"/>
  <c r="J247" i="20"/>
  <c r="I247" i="20"/>
  <c r="H247" i="20"/>
  <c r="G247" i="20"/>
  <c r="L247" i="20" s="1"/>
  <c r="F247" i="20"/>
  <c r="J246" i="20"/>
  <c r="J245" i="20" s="1"/>
  <c r="I246" i="20"/>
  <c r="H246" i="20"/>
  <c r="F246" i="20"/>
  <c r="I245" i="20"/>
  <c r="L244" i="20"/>
  <c r="J244" i="20"/>
  <c r="I244" i="20"/>
  <c r="H244" i="20"/>
  <c r="H241" i="20" s="1"/>
  <c r="G244" i="20"/>
  <c r="F244" i="20"/>
  <c r="K244" i="20" s="1"/>
  <c r="J243" i="20"/>
  <c r="I243" i="20"/>
  <c r="H243" i="20"/>
  <c r="G243" i="20"/>
  <c r="L243" i="20" s="1"/>
  <c r="F243" i="20"/>
  <c r="J242" i="20"/>
  <c r="J241" i="20" s="1"/>
  <c r="I242" i="20"/>
  <c r="H242" i="20"/>
  <c r="F242" i="20"/>
  <c r="I241" i="20"/>
  <c r="L240" i="20"/>
  <c r="J240" i="20"/>
  <c r="I240" i="20"/>
  <c r="H240" i="20"/>
  <c r="H236" i="20" s="1"/>
  <c r="G240" i="20"/>
  <c r="K240" i="20" s="1"/>
  <c r="F240" i="20"/>
  <c r="J239" i="20"/>
  <c r="I239" i="20"/>
  <c r="H239" i="20"/>
  <c r="G239" i="20"/>
  <c r="L239" i="20" s="1"/>
  <c r="F239" i="20"/>
  <c r="J238" i="20"/>
  <c r="J236" i="20" s="1"/>
  <c r="I238" i="20"/>
  <c r="H238" i="20"/>
  <c r="F238" i="20"/>
  <c r="J237" i="20"/>
  <c r="I237" i="20"/>
  <c r="I236" i="20" s="1"/>
  <c r="H237" i="20"/>
  <c r="G237" i="20"/>
  <c r="L237" i="20" s="1"/>
  <c r="F237" i="20"/>
  <c r="K237" i="20" s="1"/>
  <c r="J235" i="20"/>
  <c r="I235" i="20"/>
  <c r="H235" i="20"/>
  <c r="G235" i="20"/>
  <c r="L235" i="20" s="1"/>
  <c r="F235" i="20"/>
  <c r="J234" i="20"/>
  <c r="J232" i="20" s="1"/>
  <c r="I234" i="20"/>
  <c r="H234" i="20"/>
  <c r="F234" i="20"/>
  <c r="J233" i="20"/>
  <c r="I233" i="20"/>
  <c r="I232" i="20" s="1"/>
  <c r="H233" i="20"/>
  <c r="G233" i="20"/>
  <c r="L233" i="20" s="1"/>
  <c r="F233" i="20"/>
  <c r="K233" i="20" s="1"/>
  <c r="H232" i="20"/>
  <c r="J231" i="20"/>
  <c r="I231" i="20"/>
  <c r="H231" i="20"/>
  <c r="G231" i="20"/>
  <c r="L231" i="20" s="1"/>
  <c r="F231" i="20"/>
  <c r="J230" i="20"/>
  <c r="I230" i="20"/>
  <c r="H230" i="20"/>
  <c r="G230" i="20"/>
  <c r="L230" i="20" s="1"/>
  <c r="F230" i="20"/>
  <c r="J229" i="20"/>
  <c r="J228" i="20" s="1"/>
  <c r="I229" i="20"/>
  <c r="I228" i="20" s="1"/>
  <c r="H229" i="20"/>
  <c r="G229" i="20"/>
  <c r="L229" i="20" s="1"/>
  <c r="F229" i="20"/>
  <c r="K229" i="20" s="1"/>
  <c r="H228" i="20"/>
  <c r="K227" i="20"/>
  <c r="J227" i="20"/>
  <c r="I227" i="20"/>
  <c r="H227" i="20"/>
  <c r="G227" i="20"/>
  <c r="L227" i="20" s="1"/>
  <c r="F227" i="20"/>
  <c r="J226" i="20"/>
  <c r="I226" i="20"/>
  <c r="H226" i="20"/>
  <c r="F226" i="20"/>
  <c r="K226" i="20" s="1"/>
  <c r="J225" i="20"/>
  <c r="J224" i="20" s="1"/>
  <c r="I225" i="20"/>
  <c r="I224" i="20" s="1"/>
  <c r="H225" i="20"/>
  <c r="G225" i="20"/>
  <c r="L225" i="20" s="1"/>
  <c r="F225" i="20"/>
  <c r="K225" i="20" s="1"/>
  <c r="H224" i="20"/>
  <c r="K223" i="20"/>
  <c r="J223" i="20"/>
  <c r="I223" i="20"/>
  <c r="H223" i="20"/>
  <c r="G223" i="20"/>
  <c r="L223" i="20" s="1"/>
  <c r="F223" i="20"/>
  <c r="J222" i="20"/>
  <c r="I222" i="20"/>
  <c r="H222" i="20"/>
  <c r="G222" i="20"/>
  <c r="G220" i="20" s="1"/>
  <c r="L220" i="20" s="1"/>
  <c r="F222" i="20"/>
  <c r="K222" i="20" s="1"/>
  <c r="J221" i="20"/>
  <c r="J220" i="20" s="1"/>
  <c r="I221" i="20"/>
  <c r="I220" i="20" s="1"/>
  <c r="H221" i="20"/>
  <c r="G221" i="20"/>
  <c r="L221" i="20" s="1"/>
  <c r="F221" i="20"/>
  <c r="K221" i="20" s="1"/>
  <c r="H220" i="20"/>
  <c r="J219" i="20"/>
  <c r="I219" i="20"/>
  <c r="H219" i="20"/>
  <c r="G219" i="20"/>
  <c r="K219" i="20" s="1"/>
  <c r="F219" i="20"/>
  <c r="J218" i="20"/>
  <c r="I218" i="20"/>
  <c r="H218" i="20"/>
  <c r="G218" i="20"/>
  <c r="L218" i="20" s="1"/>
  <c r="F218" i="20"/>
  <c r="K218" i="20" s="1"/>
  <c r="J217" i="20"/>
  <c r="J215" i="20" s="1"/>
  <c r="I217" i="20"/>
  <c r="H217" i="20"/>
  <c r="G217" i="20"/>
  <c r="L217" i="20" s="1"/>
  <c r="F217" i="20"/>
  <c r="F215" i="20" s="1"/>
  <c r="K215" i="20" s="1"/>
  <c r="L216" i="20"/>
  <c r="J216" i="20"/>
  <c r="I216" i="20"/>
  <c r="I215" i="20" s="1"/>
  <c r="H216" i="20"/>
  <c r="H215" i="20" s="1"/>
  <c r="G216" i="20"/>
  <c r="F216" i="20"/>
  <c r="K216" i="20" s="1"/>
  <c r="G215" i="20"/>
  <c r="L215" i="20" s="1"/>
  <c r="J214" i="20"/>
  <c r="I214" i="20"/>
  <c r="H214" i="20"/>
  <c r="G214" i="20"/>
  <c r="L214" i="20" s="1"/>
  <c r="F214" i="20"/>
  <c r="K214" i="20" s="1"/>
  <c r="J213" i="20"/>
  <c r="I213" i="20"/>
  <c r="H213" i="20"/>
  <c r="G213" i="20"/>
  <c r="L213" i="20" s="1"/>
  <c r="F213" i="20"/>
  <c r="K213" i="20" s="1"/>
  <c r="L212" i="20"/>
  <c r="J212" i="20"/>
  <c r="I212" i="20"/>
  <c r="I210" i="20" s="1"/>
  <c r="I209" i="20" s="1"/>
  <c r="H212" i="20"/>
  <c r="G212" i="20"/>
  <c r="F212" i="20"/>
  <c r="K212" i="20" s="1"/>
  <c r="J211" i="20"/>
  <c r="I211" i="20"/>
  <c r="H211" i="20"/>
  <c r="H210" i="20" s="1"/>
  <c r="G211" i="20"/>
  <c r="K211" i="20" s="1"/>
  <c r="F211" i="20"/>
  <c r="J210" i="20"/>
  <c r="F210" i="20"/>
  <c r="L208" i="20"/>
  <c r="I208" i="20"/>
  <c r="H208" i="20"/>
  <c r="G208" i="20"/>
  <c r="F208" i="20"/>
  <c r="K208" i="20" s="1"/>
  <c r="K207" i="20"/>
  <c r="J207" i="20"/>
  <c r="I207" i="20"/>
  <c r="H207" i="20"/>
  <c r="G207" i="20"/>
  <c r="L207" i="20" s="1"/>
  <c r="F207" i="20"/>
  <c r="J206" i="20"/>
  <c r="I206" i="20"/>
  <c r="H206" i="20"/>
  <c r="G206" i="20"/>
  <c r="L206" i="20" s="1"/>
  <c r="F206" i="20"/>
  <c r="F204" i="20" s="1"/>
  <c r="I205" i="20"/>
  <c r="I204" i="20" s="1"/>
  <c r="H205" i="20"/>
  <c r="G205" i="20"/>
  <c r="L205" i="20" s="1"/>
  <c r="F205" i="20"/>
  <c r="K205" i="20" s="1"/>
  <c r="H204" i="20"/>
  <c r="L203" i="20"/>
  <c r="G203" i="20"/>
  <c r="Q203" i="20" s="1"/>
  <c r="F203" i="20"/>
  <c r="K203" i="20" s="1"/>
  <c r="L202" i="20"/>
  <c r="G202" i="20"/>
  <c r="F202" i="20"/>
  <c r="K202" i="20" s="1"/>
  <c r="Q201" i="20"/>
  <c r="G201" i="20"/>
  <c r="L201" i="20" s="1"/>
  <c r="F201" i="20"/>
  <c r="F200" i="20" s="1"/>
  <c r="K200" i="20" s="1"/>
  <c r="G200" i="20"/>
  <c r="Q200" i="20" s="1"/>
  <c r="G199" i="20"/>
  <c r="L199" i="20" s="1"/>
  <c r="F199" i="20"/>
  <c r="G198" i="20"/>
  <c r="L198" i="20" s="1"/>
  <c r="F198" i="20"/>
  <c r="Q197" i="20"/>
  <c r="L197" i="20"/>
  <c r="K197" i="20"/>
  <c r="G197" i="20"/>
  <c r="F197" i="20"/>
  <c r="J196" i="20"/>
  <c r="I196" i="20"/>
  <c r="H196" i="20"/>
  <c r="F196" i="20"/>
  <c r="J195" i="20"/>
  <c r="I195" i="20"/>
  <c r="H195" i="20"/>
  <c r="G195" i="20"/>
  <c r="G193" i="20" s="1"/>
  <c r="L193" i="20" s="1"/>
  <c r="F195" i="20"/>
  <c r="J194" i="20"/>
  <c r="J193" i="20" s="1"/>
  <c r="I194" i="20"/>
  <c r="H194" i="20"/>
  <c r="G194" i="20"/>
  <c r="L194" i="20" s="1"/>
  <c r="F194" i="20"/>
  <c r="K194" i="20" s="1"/>
  <c r="I193" i="20"/>
  <c r="H193" i="20"/>
  <c r="L192" i="20"/>
  <c r="J192" i="20"/>
  <c r="I192" i="20"/>
  <c r="H192" i="20"/>
  <c r="G192" i="20"/>
  <c r="F192" i="20"/>
  <c r="K192" i="20" s="1"/>
  <c r="K191" i="20"/>
  <c r="J191" i="20"/>
  <c r="I191" i="20"/>
  <c r="H191" i="20"/>
  <c r="G191" i="20"/>
  <c r="L191" i="20" s="1"/>
  <c r="F191" i="20"/>
  <c r="J190" i="20"/>
  <c r="I190" i="20"/>
  <c r="H190" i="20"/>
  <c r="G190" i="20"/>
  <c r="L190" i="20" s="1"/>
  <c r="F190" i="20"/>
  <c r="K190" i="20" s="1"/>
  <c r="G189" i="20"/>
  <c r="Q189" i="20" s="1"/>
  <c r="F189" i="20"/>
  <c r="K189" i="20" s="1"/>
  <c r="G188" i="20"/>
  <c r="G187" i="20" s="1"/>
  <c r="F188" i="20"/>
  <c r="K188" i="20" s="1"/>
  <c r="F187" i="20"/>
  <c r="L186" i="20"/>
  <c r="K186" i="20"/>
  <c r="J186" i="20"/>
  <c r="I186" i="20"/>
  <c r="H186" i="20"/>
  <c r="J185" i="20"/>
  <c r="I185" i="20"/>
  <c r="H185" i="20"/>
  <c r="F185" i="20"/>
  <c r="J184" i="20"/>
  <c r="I184" i="20"/>
  <c r="H184" i="20"/>
  <c r="G184" i="20"/>
  <c r="K184" i="20" s="1"/>
  <c r="F184" i="20"/>
  <c r="J183" i="20"/>
  <c r="I183" i="20"/>
  <c r="H183" i="20"/>
  <c r="G183" i="20"/>
  <c r="L183" i="20" s="1"/>
  <c r="F183" i="20"/>
  <c r="K183" i="20" s="1"/>
  <c r="I182" i="20"/>
  <c r="H182" i="20"/>
  <c r="G182" i="20"/>
  <c r="L182" i="20" s="1"/>
  <c r="F182" i="20"/>
  <c r="K182" i="20" s="1"/>
  <c r="L181" i="20"/>
  <c r="H181" i="20"/>
  <c r="G181" i="20"/>
  <c r="F181" i="20"/>
  <c r="K181" i="20" s="1"/>
  <c r="H180" i="20"/>
  <c r="G180" i="20"/>
  <c r="K180" i="20" s="1"/>
  <c r="F180" i="20"/>
  <c r="J179" i="20"/>
  <c r="I179" i="20"/>
  <c r="H179" i="20"/>
  <c r="G179" i="20"/>
  <c r="L179" i="20" s="1"/>
  <c r="F179" i="20"/>
  <c r="K179" i="20" s="1"/>
  <c r="I178" i="20"/>
  <c r="H178" i="20"/>
  <c r="G178" i="20"/>
  <c r="L178" i="20" s="1"/>
  <c r="F178" i="20"/>
  <c r="K178" i="20" s="1"/>
  <c r="L177" i="20"/>
  <c r="J177" i="20"/>
  <c r="I177" i="20"/>
  <c r="H177" i="20"/>
  <c r="G177" i="20"/>
  <c r="F177" i="20"/>
  <c r="K177" i="20" s="1"/>
  <c r="K176" i="20"/>
  <c r="I176" i="20"/>
  <c r="H176" i="20"/>
  <c r="G176" i="20"/>
  <c r="F176" i="20"/>
  <c r="J175" i="20"/>
  <c r="I175" i="20"/>
  <c r="H175" i="20"/>
  <c r="G175" i="20"/>
  <c r="L175" i="20" s="1"/>
  <c r="F175" i="20"/>
  <c r="K175" i="20" s="1"/>
  <c r="I174" i="20"/>
  <c r="H174" i="20"/>
  <c r="G174" i="20"/>
  <c r="L174" i="20" s="1"/>
  <c r="F174" i="20"/>
  <c r="K174" i="20" s="1"/>
  <c r="L173" i="20"/>
  <c r="H173" i="20"/>
  <c r="G173" i="20"/>
  <c r="F173" i="20"/>
  <c r="K173" i="20" s="1"/>
  <c r="L172" i="20"/>
  <c r="J172" i="20"/>
  <c r="I172" i="20"/>
  <c r="H172" i="20"/>
  <c r="H171" i="20" s="1"/>
  <c r="G172" i="20"/>
  <c r="Q172" i="20" s="1"/>
  <c r="F172" i="20"/>
  <c r="K172" i="20" s="1"/>
  <c r="L170" i="20"/>
  <c r="J170" i="20"/>
  <c r="I170" i="20"/>
  <c r="H170" i="20"/>
  <c r="G170" i="20"/>
  <c r="F170" i="20"/>
  <c r="K170" i="20" s="1"/>
  <c r="J169" i="20"/>
  <c r="I169" i="20"/>
  <c r="H169" i="20"/>
  <c r="G169" i="20"/>
  <c r="K169" i="20" s="1"/>
  <c r="F169" i="20"/>
  <c r="J168" i="20"/>
  <c r="J165" i="20" s="1"/>
  <c r="I168" i="20"/>
  <c r="H168" i="20"/>
  <c r="G168" i="20"/>
  <c r="L168" i="20" s="1"/>
  <c r="F168" i="20"/>
  <c r="F165" i="20" s="1"/>
  <c r="K165" i="20" s="1"/>
  <c r="L167" i="20"/>
  <c r="J167" i="20"/>
  <c r="I167" i="20"/>
  <c r="I165" i="20" s="1"/>
  <c r="H167" i="20"/>
  <c r="G167" i="20"/>
  <c r="F167" i="20"/>
  <c r="K167" i="20" s="1"/>
  <c r="L166" i="20"/>
  <c r="J166" i="20"/>
  <c r="I166" i="20"/>
  <c r="H166" i="20"/>
  <c r="H165" i="20" s="1"/>
  <c r="G166" i="20"/>
  <c r="F166" i="20"/>
  <c r="K166" i="20" s="1"/>
  <c r="G165" i="20"/>
  <c r="L165" i="20" s="1"/>
  <c r="J164" i="20"/>
  <c r="I164" i="20"/>
  <c r="H164" i="20"/>
  <c r="G164" i="20"/>
  <c r="L164" i="20" s="1"/>
  <c r="F164" i="20"/>
  <c r="K164" i="20" s="1"/>
  <c r="J163" i="20"/>
  <c r="I163" i="20"/>
  <c r="I160" i="20" s="1"/>
  <c r="H163" i="20"/>
  <c r="G163" i="20"/>
  <c r="L163" i="20" s="1"/>
  <c r="F163" i="20"/>
  <c r="K163" i="20" s="1"/>
  <c r="L162" i="20"/>
  <c r="J162" i="20"/>
  <c r="I162" i="20"/>
  <c r="H162" i="20"/>
  <c r="H160" i="20" s="1"/>
  <c r="G162" i="20"/>
  <c r="F162" i="20"/>
  <c r="K162" i="20" s="1"/>
  <c r="J161" i="20"/>
  <c r="I161" i="20"/>
  <c r="H161" i="20"/>
  <c r="G161" i="20"/>
  <c r="K161" i="20" s="1"/>
  <c r="F161" i="20"/>
  <c r="J160" i="20"/>
  <c r="F160" i="20"/>
  <c r="J159" i="20"/>
  <c r="I159" i="20"/>
  <c r="H159" i="20"/>
  <c r="G159" i="20"/>
  <c r="L159" i="20" s="1"/>
  <c r="F159" i="20"/>
  <c r="K159" i="20" s="1"/>
  <c r="L158" i="20"/>
  <c r="J158" i="20"/>
  <c r="I158" i="20"/>
  <c r="H158" i="20"/>
  <c r="G158" i="20"/>
  <c r="F158" i="20"/>
  <c r="K158" i="20" s="1"/>
  <c r="J157" i="20"/>
  <c r="I157" i="20"/>
  <c r="H157" i="20"/>
  <c r="G157" i="20"/>
  <c r="L157" i="20" s="1"/>
  <c r="F157" i="20"/>
  <c r="J156" i="20"/>
  <c r="I156" i="20"/>
  <c r="H156" i="20"/>
  <c r="G156" i="20"/>
  <c r="L156" i="20" s="1"/>
  <c r="F156" i="20"/>
  <c r="K156" i="20" s="1"/>
  <c r="J155" i="20"/>
  <c r="I155" i="20"/>
  <c r="H155" i="20"/>
  <c r="G155" i="20"/>
  <c r="L155" i="20" s="1"/>
  <c r="F155" i="20"/>
  <c r="K155" i="20" s="1"/>
  <c r="L154" i="20"/>
  <c r="J154" i="20"/>
  <c r="I154" i="20"/>
  <c r="H154" i="20"/>
  <c r="H151" i="20" s="1"/>
  <c r="G154" i="20"/>
  <c r="K154" i="20" s="1"/>
  <c r="F154" i="20"/>
  <c r="J153" i="20"/>
  <c r="I153" i="20"/>
  <c r="H153" i="20"/>
  <c r="G153" i="20"/>
  <c r="G151" i="20" s="1"/>
  <c r="L151" i="20" s="1"/>
  <c r="F153" i="20"/>
  <c r="J152" i="20"/>
  <c r="J151" i="20" s="1"/>
  <c r="I152" i="20"/>
  <c r="H152" i="20"/>
  <c r="G152" i="20"/>
  <c r="L152" i="20" s="1"/>
  <c r="F152" i="20"/>
  <c r="K152" i="20" s="1"/>
  <c r="I151" i="20"/>
  <c r="L150" i="20"/>
  <c r="J150" i="20"/>
  <c r="I150" i="20"/>
  <c r="H150" i="20"/>
  <c r="G150" i="20"/>
  <c r="F150" i="20"/>
  <c r="K150" i="20" s="1"/>
  <c r="J149" i="20"/>
  <c r="I149" i="20"/>
  <c r="H149" i="20"/>
  <c r="G149" i="20"/>
  <c r="K149" i="20" s="1"/>
  <c r="F149" i="20"/>
  <c r="J148" i="20"/>
  <c r="J144" i="20" s="1"/>
  <c r="I148" i="20"/>
  <c r="H148" i="20"/>
  <c r="G148" i="20"/>
  <c r="L148" i="20" s="1"/>
  <c r="F148" i="20"/>
  <c r="J147" i="20"/>
  <c r="I147" i="20"/>
  <c r="H147" i="20"/>
  <c r="G147" i="20"/>
  <c r="L147" i="20" s="1"/>
  <c r="F147" i="20"/>
  <c r="K147" i="20" s="1"/>
  <c r="L146" i="20"/>
  <c r="J146" i="20"/>
  <c r="I146" i="20"/>
  <c r="H146" i="20"/>
  <c r="G146" i="20"/>
  <c r="F146" i="20"/>
  <c r="K146" i="20" s="1"/>
  <c r="J145" i="20"/>
  <c r="I145" i="20"/>
  <c r="H145" i="20"/>
  <c r="G145" i="20"/>
  <c r="F145" i="20"/>
  <c r="J140" i="20"/>
  <c r="I140" i="20"/>
  <c r="H140" i="20"/>
  <c r="G140" i="20"/>
  <c r="F140" i="20"/>
  <c r="J139" i="20"/>
  <c r="I139" i="20"/>
  <c r="H139" i="20"/>
  <c r="G139" i="20"/>
  <c r="L139" i="20" s="1"/>
  <c r="F139" i="20"/>
  <c r="K139" i="20" s="1"/>
  <c r="J138" i="20"/>
  <c r="I138" i="20"/>
  <c r="H138" i="20"/>
  <c r="G138" i="20"/>
  <c r="L138" i="20" s="1"/>
  <c r="F138" i="20"/>
  <c r="K138" i="20" s="1"/>
  <c r="L137" i="20"/>
  <c r="J137" i="20"/>
  <c r="I137" i="20"/>
  <c r="H137" i="20"/>
  <c r="G137" i="20"/>
  <c r="F137" i="20"/>
  <c r="K137" i="20" s="1"/>
  <c r="J136" i="20"/>
  <c r="I136" i="20"/>
  <c r="H136" i="20"/>
  <c r="G136" i="20"/>
  <c r="L136" i="20" s="1"/>
  <c r="F136" i="20"/>
  <c r="J135" i="20"/>
  <c r="I135" i="20"/>
  <c r="H135" i="20"/>
  <c r="G135" i="20"/>
  <c r="L135" i="20" s="1"/>
  <c r="F135" i="20"/>
  <c r="J134" i="20"/>
  <c r="I134" i="20"/>
  <c r="H134" i="20"/>
  <c r="G134" i="20"/>
  <c r="L134" i="20" s="1"/>
  <c r="F134" i="20"/>
  <c r="K134" i="20" s="1"/>
  <c r="L133" i="20"/>
  <c r="H133" i="20"/>
  <c r="H132" i="20" s="1"/>
  <c r="H131" i="20" s="1"/>
  <c r="G133" i="20"/>
  <c r="F133" i="20"/>
  <c r="K133" i="20" s="1"/>
  <c r="G132" i="20"/>
  <c r="J130" i="20"/>
  <c r="I130" i="20"/>
  <c r="H130" i="20"/>
  <c r="G130" i="20"/>
  <c r="L130" i="20" s="1"/>
  <c r="F130" i="20"/>
  <c r="K130" i="20" s="1"/>
  <c r="L129" i="20"/>
  <c r="J129" i="20"/>
  <c r="I129" i="20"/>
  <c r="H129" i="20"/>
  <c r="H124" i="20" s="1"/>
  <c r="G129" i="20"/>
  <c r="F129" i="20"/>
  <c r="K129" i="20" s="1"/>
  <c r="J128" i="20"/>
  <c r="I128" i="20"/>
  <c r="H128" i="20"/>
  <c r="G128" i="20"/>
  <c r="F128" i="20"/>
  <c r="J127" i="20"/>
  <c r="I127" i="20"/>
  <c r="H127" i="20"/>
  <c r="G127" i="20"/>
  <c r="L127" i="20" s="1"/>
  <c r="F127" i="20"/>
  <c r="J126" i="20"/>
  <c r="I126" i="20"/>
  <c r="H126" i="20"/>
  <c r="G126" i="20"/>
  <c r="L126" i="20" s="1"/>
  <c r="F126" i="20"/>
  <c r="K126" i="20" s="1"/>
  <c r="H125" i="20"/>
  <c r="J123" i="20"/>
  <c r="I123" i="20"/>
  <c r="H123" i="20"/>
  <c r="G123" i="20"/>
  <c r="L123" i="20" s="1"/>
  <c r="F123" i="20"/>
  <c r="K123" i="20" s="1"/>
  <c r="G122" i="20"/>
  <c r="L122" i="20" s="1"/>
  <c r="F122" i="20"/>
  <c r="K122" i="20" s="1"/>
  <c r="J121" i="20"/>
  <c r="I121" i="20"/>
  <c r="I118" i="20" s="1"/>
  <c r="H121" i="20"/>
  <c r="G121" i="20"/>
  <c r="L121" i="20" s="1"/>
  <c r="F121" i="20"/>
  <c r="K121" i="20" s="1"/>
  <c r="L120" i="20"/>
  <c r="J120" i="20"/>
  <c r="I120" i="20"/>
  <c r="H120" i="20"/>
  <c r="H118" i="20" s="1"/>
  <c r="G120" i="20"/>
  <c r="F120" i="20"/>
  <c r="K120" i="20" s="1"/>
  <c r="J119" i="20"/>
  <c r="I119" i="20"/>
  <c r="H119" i="20"/>
  <c r="G119" i="20"/>
  <c r="K119" i="20" s="1"/>
  <c r="F119" i="20"/>
  <c r="J118" i="20"/>
  <c r="J117" i="20"/>
  <c r="I117" i="20"/>
  <c r="H117" i="20"/>
  <c r="G117" i="20"/>
  <c r="Q117" i="20" s="1"/>
  <c r="F117" i="20"/>
  <c r="K117" i="20" s="1"/>
  <c r="F116" i="20"/>
  <c r="J115" i="20"/>
  <c r="I115" i="20"/>
  <c r="H115" i="20"/>
  <c r="G115" i="20"/>
  <c r="L115" i="20" s="1"/>
  <c r="F115" i="20"/>
  <c r="L114" i="20"/>
  <c r="J114" i="20"/>
  <c r="I114" i="20"/>
  <c r="H114" i="20"/>
  <c r="H110" i="20" s="1"/>
  <c r="G114" i="20"/>
  <c r="F114" i="20"/>
  <c r="K114" i="20" s="1"/>
  <c r="J113" i="20"/>
  <c r="I113" i="20"/>
  <c r="H113" i="20"/>
  <c r="G113" i="20"/>
  <c r="F113" i="20"/>
  <c r="J112" i="20"/>
  <c r="I112" i="20"/>
  <c r="H112" i="20"/>
  <c r="G112" i="20"/>
  <c r="L112" i="20" s="1"/>
  <c r="F112" i="20"/>
  <c r="I111" i="20"/>
  <c r="I110" i="20" s="1"/>
  <c r="H111" i="20"/>
  <c r="G111" i="20"/>
  <c r="L111" i="20" s="1"/>
  <c r="F111" i="20"/>
  <c r="Q109" i="20"/>
  <c r="J109" i="20"/>
  <c r="I109" i="20"/>
  <c r="H109" i="20"/>
  <c r="G109" i="20"/>
  <c r="L109" i="20" s="1"/>
  <c r="F109" i="20"/>
  <c r="K109" i="20" s="1"/>
  <c r="L108" i="20"/>
  <c r="I108" i="20"/>
  <c r="H108" i="20"/>
  <c r="H105" i="20" s="1"/>
  <c r="G108" i="20"/>
  <c r="F108" i="20"/>
  <c r="K108" i="20" s="1"/>
  <c r="H107" i="20"/>
  <c r="G107" i="20"/>
  <c r="F107" i="20"/>
  <c r="J106" i="20"/>
  <c r="I106" i="20"/>
  <c r="H106" i="20"/>
  <c r="G106" i="20"/>
  <c r="L106" i="20" s="1"/>
  <c r="F106" i="20"/>
  <c r="K106" i="20" s="1"/>
  <c r="F105" i="20"/>
  <c r="I104" i="20"/>
  <c r="I102" i="20" s="1"/>
  <c r="G104" i="20"/>
  <c r="L104" i="20" s="1"/>
  <c r="F104" i="20"/>
  <c r="K104" i="20" s="1"/>
  <c r="L103" i="20"/>
  <c r="I103" i="20"/>
  <c r="H103" i="20"/>
  <c r="G103" i="20"/>
  <c r="K103" i="20" s="1"/>
  <c r="F103" i="20"/>
  <c r="K102" i="20"/>
  <c r="G102" i="20"/>
  <c r="L102" i="20" s="1"/>
  <c r="F102" i="20"/>
  <c r="J101" i="20"/>
  <c r="I101" i="20"/>
  <c r="H101" i="20"/>
  <c r="G101" i="20"/>
  <c r="L101" i="20" s="1"/>
  <c r="F101" i="20"/>
  <c r="K101" i="20" s="1"/>
  <c r="I100" i="20"/>
  <c r="H100" i="20"/>
  <c r="G100" i="20"/>
  <c r="L100" i="20" s="1"/>
  <c r="F100" i="20"/>
  <c r="K100" i="20" s="1"/>
  <c r="L99" i="20"/>
  <c r="H99" i="20"/>
  <c r="H94" i="20" s="1"/>
  <c r="G99" i="20"/>
  <c r="K99" i="20" s="1"/>
  <c r="F99" i="20"/>
  <c r="J98" i="20"/>
  <c r="I98" i="20"/>
  <c r="H98" i="20"/>
  <c r="G98" i="20"/>
  <c r="K98" i="20" s="1"/>
  <c r="F98" i="20"/>
  <c r="J97" i="20"/>
  <c r="I97" i="20"/>
  <c r="H97" i="20"/>
  <c r="G97" i="20"/>
  <c r="L97" i="20" s="1"/>
  <c r="F97" i="20"/>
  <c r="I96" i="20"/>
  <c r="H96" i="20"/>
  <c r="G96" i="20"/>
  <c r="L96" i="20" s="1"/>
  <c r="F96" i="20"/>
  <c r="K96" i="20" s="1"/>
  <c r="Q95" i="20"/>
  <c r="J95" i="20"/>
  <c r="I95" i="20"/>
  <c r="H95" i="20"/>
  <c r="G95" i="20"/>
  <c r="L95" i="20" s="1"/>
  <c r="F95" i="20"/>
  <c r="K95" i="20" s="1"/>
  <c r="L92" i="20"/>
  <c r="J92" i="20"/>
  <c r="I92" i="20"/>
  <c r="H92" i="20"/>
  <c r="H91" i="20" s="1"/>
  <c r="G92" i="20"/>
  <c r="F92" i="20"/>
  <c r="K92" i="20" s="1"/>
  <c r="K91" i="20"/>
  <c r="J91" i="20"/>
  <c r="I91" i="20"/>
  <c r="G91" i="20"/>
  <c r="L91" i="20" s="1"/>
  <c r="F91" i="20"/>
  <c r="J90" i="20"/>
  <c r="I90" i="20"/>
  <c r="H90" i="20"/>
  <c r="F90" i="20"/>
  <c r="I89" i="20"/>
  <c r="I88" i="20" s="1"/>
  <c r="H89" i="20"/>
  <c r="G89" i="20"/>
  <c r="L89" i="20" s="1"/>
  <c r="F89" i="20"/>
  <c r="K89" i="20" s="1"/>
  <c r="L88" i="20"/>
  <c r="H88" i="20"/>
  <c r="G88" i="20"/>
  <c r="K88" i="20" s="1"/>
  <c r="F88" i="20"/>
  <c r="L87" i="20"/>
  <c r="I87" i="20"/>
  <c r="H87" i="20"/>
  <c r="G87" i="20"/>
  <c r="Q87" i="20" s="1"/>
  <c r="F87" i="20"/>
  <c r="K87" i="20" s="1"/>
  <c r="L86" i="20"/>
  <c r="J86" i="20"/>
  <c r="I86" i="20"/>
  <c r="H86" i="20"/>
  <c r="G86" i="20"/>
  <c r="Q86" i="20" s="1"/>
  <c r="F86" i="20"/>
  <c r="K86" i="20" s="1"/>
  <c r="L85" i="20"/>
  <c r="J85" i="20"/>
  <c r="G85" i="20"/>
  <c r="Q85" i="20" s="1"/>
  <c r="F85" i="20"/>
  <c r="K85" i="20" s="1"/>
  <c r="K84" i="20"/>
  <c r="I84" i="20"/>
  <c r="H84" i="20"/>
  <c r="G84" i="20"/>
  <c r="L84" i="20" s="1"/>
  <c r="F84" i="20"/>
  <c r="H80" i="20"/>
  <c r="G80" i="20"/>
  <c r="L80" i="20" s="1"/>
  <c r="F80" i="20"/>
  <c r="H79" i="20"/>
  <c r="G79" i="20"/>
  <c r="L79" i="20" s="1"/>
  <c r="L78" i="20"/>
  <c r="H78" i="20"/>
  <c r="G78" i="20"/>
  <c r="I77" i="20"/>
  <c r="H77" i="20"/>
  <c r="G77" i="20"/>
  <c r="L77" i="20" s="1"/>
  <c r="F77" i="20"/>
  <c r="K76" i="20"/>
  <c r="I76" i="20"/>
  <c r="H76" i="20"/>
  <c r="G76" i="20"/>
  <c r="F76" i="20"/>
  <c r="J75" i="20"/>
  <c r="I75" i="20"/>
  <c r="H75" i="20"/>
  <c r="G75" i="20"/>
  <c r="K75" i="20" s="1"/>
  <c r="F75" i="20"/>
  <c r="J74" i="20"/>
  <c r="I74" i="20"/>
  <c r="H74" i="20"/>
  <c r="G74" i="20"/>
  <c r="F74" i="20"/>
  <c r="J73" i="20"/>
  <c r="I73" i="20"/>
  <c r="H73" i="20"/>
  <c r="G73" i="20"/>
  <c r="F73" i="20"/>
  <c r="I72" i="20"/>
  <c r="H72" i="20"/>
  <c r="G72" i="20"/>
  <c r="F72" i="20"/>
  <c r="J71" i="20"/>
  <c r="J69" i="20" s="1"/>
  <c r="I71" i="20"/>
  <c r="H71" i="20"/>
  <c r="G71" i="20"/>
  <c r="L71" i="20" s="1"/>
  <c r="F71" i="20"/>
  <c r="J70" i="20"/>
  <c r="I70" i="20"/>
  <c r="I69" i="20" s="1"/>
  <c r="H70" i="20"/>
  <c r="F70" i="20"/>
  <c r="H69" i="20"/>
  <c r="H68" i="20"/>
  <c r="G68" i="20"/>
  <c r="F68" i="20"/>
  <c r="H67" i="20"/>
  <c r="F67" i="20"/>
  <c r="J66" i="20"/>
  <c r="I66" i="20"/>
  <c r="H66" i="20"/>
  <c r="G66" i="20"/>
  <c r="L66" i="20" s="1"/>
  <c r="F66" i="20"/>
  <c r="K66" i="20" s="1"/>
  <c r="Q65" i="20"/>
  <c r="J65" i="20"/>
  <c r="I65" i="20"/>
  <c r="H65" i="20"/>
  <c r="G65" i="20"/>
  <c r="L65" i="20" s="1"/>
  <c r="F65" i="20"/>
  <c r="K65" i="20" s="1"/>
  <c r="Q64" i="20"/>
  <c r="J64" i="20"/>
  <c r="I64" i="20"/>
  <c r="H64" i="20"/>
  <c r="G64" i="20"/>
  <c r="L64" i="20" s="1"/>
  <c r="F64" i="20"/>
  <c r="L63" i="20"/>
  <c r="J63" i="20"/>
  <c r="I63" i="20"/>
  <c r="H63" i="20"/>
  <c r="G63" i="20"/>
  <c r="F63" i="20"/>
  <c r="K63" i="20" s="1"/>
  <c r="K62" i="20"/>
  <c r="J62" i="20"/>
  <c r="I62" i="20"/>
  <c r="H62" i="20"/>
  <c r="G62" i="20"/>
  <c r="L62" i="20" s="1"/>
  <c r="F62" i="20"/>
  <c r="K61" i="20"/>
  <c r="G61" i="20"/>
  <c r="Q61" i="20" s="1"/>
  <c r="F61" i="20"/>
  <c r="L60" i="20"/>
  <c r="J60" i="20"/>
  <c r="I60" i="20"/>
  <c r="H60" i="20"/>
  <c r="G60" i="20"/>
  <c r="Q60" i="20" s="1"/>
  <c r="F60" i="20"/>
  <c r="K60" i="20" s="1"/>
  <c r="L59" i="20"/>
  <c r="J59" i="20"/>
  <c r="I59" i="20"/>
  <c r="H59" i="20"/>
  <c r="G59" i="20"/>
  <c r="Q59" i="20" s="1"/>
  <c r="F59" i="20"/>
  <c r="K59" i="20" s="1"/>
  <c r="L58" i="20"/>
  <c r="G58" i="20"/>
  <c r="Q58" i="20" s="1"/>
  <c r="F58" i="20"/>
  <c r="K58" i="20" s="1"/>
  <c r="Q57" i="20"/>
  <c r="J57" i="20"/>
  <c r="I57" i="20"/>
  <c r="H57" i="20"/>
  <c r="G57" i="20"/>
  <c r="L57" i="20" s="1"/>
  <c r="F57" i="20"/>
  <c r="K57" i="20" s="1"/>
  <c r="L56" i="20"/>
  <c r="J56" i="20"/>
  <c r="I56" i="20"/>
  <c r="H56" i="20"/>
  <c r="H44" i="20" s="1"/>
  <c r="H43" i="20" s="1"/>
  <c r="H42" i="20" s="1"/>
  <c r="G56" i="20"/>
  <c r="K56" i="20" s="1"/>
  <c r="F56" i="20"/>
  <c r="J55" i="20"/>
  <c r="I55" i="20"/>
  <c r="H55" i="20"/>
  <c r="G55" i="20"/>
  <c r="L55" i="20" s="1"/>
  <c r="F55" i="20"/>
  <c r="G54" i="20"/>
  <c r="L54" i="20" s="1"/>
  <c r="F54" i="20"/>
  <c r="K54" i="20" s="1"/>
  <c r="G53" i="20"/>
  <c r="F53" i="20"/>
  <c r="G52" i="20"/>
  <c r="F52" i="20"/>
  <c r="J51" i="20"/>
  <c r="I51" i="20"/>
  <c r="H51" i="20"/>
  <c r="G51" i="20"/>
  <c r="L51" i="20" s="1"/>
  <c r="F51" i="20"/>
  <c r="K51" i="20" s="1"/>
  <c r="J50" i="20"/>
  <c r="I50" i="20"/>
  <c r="H50" i="20"/>
  <c r="G50" i="20"/>
  <c r="L50" i="20" s="1"/>
  <c r="F50" i="20"/>
  <c r="K50" i="20" s="1"/>
  <c r="Q49" i="20"/>
  <c r="G49" i="20"/>
  <c r="L49" i="20" s="1"/>
  <c r="F49" i="20"/>
  <c r="K49" i="20" s="1"/>
  <c r="J48" i="20"/>
  <c r="J44" i="20" s="1"/>
  <c r="J43" i="20" s="1"/>
  <c r="I48" i="20"/>
  <c r="H48" i="20"/>
  <c r="F48" i="20"/>
  <c r="J47" i="20"/>
  <c r="I47" i="20"/>
  <c r="H47" i="20"/>
  <c r="G47" i="20"/>
  <c r="L47" i="20" s="1"/>
  <c r="F47" i="20"/>
  <c r="K47" i="20" s="1"/>
  <c r="Q46" i="20"/>
  <c r="J46" i="20"/>
  <c r="I46" i="20"/>
  <c r="I44" i="20" s="1"/>
  <c r="I43" i="20" s="1"/>
  <c r="H46" i="20"/>
  <c r="G46" i="20"/>
  <c r="N889" i="20" s="1"/>
  <c r="F46" i="20"/>
  <c r="K46" i="20" s="1"/>
  <c r="Q45" i="20"/>
  <c r="J45" i="20"/>
  <c r="I45" i="20"/>
  <c r="H45" i="20"/>
  <c r="G45" i="20"/>
  <c r="F45" i="20"/>
  <c r="L41" i="20"/>
  <c r="J41" i="20"/>
  <c r="I41" i="20"/>
  <c r="H41" i="20"/>
  <c r="G41" i="20"/>
  <c r="F41" i="20"/>
  <c r="K41" i="20" s="1"/>
  <c r="J40" i="20"/>
  <c r="I40" i="20"/>
  <c r="H40" i="20"/>
  <c r="G40" i="20"/>
  <c r="L40" i="20" s="1"/>
  <c r="F40" i="20"/>
  <c r="J39" i="20"/>
  <c r="I39" i="20"/>
  <c r="H39" i="20"/>
  <c r="F39" i="20"/>
  <c r="I38" i="20"/>
  <c r="H38" i="20"/>
  <c r="G38" i="20"/>
  <c r="L38" i="20" s="1"/>
  <c r="F38" i="20"/>
  <c r="F36" i="20" s="1"/>
  <c r="L37" i="20"/>
  <c r="J37" i="20"/>
  <c r="I37" i="20"/>
  <c r="H37" i="20"/>
  <c r="H36" i="20" s="1"/>
  <c r="G37" i="20"/>
  <c r="F37" i="20"/>
  <c r="K37" i="20" s="1"/>
  <c r="J35" i="20"/>
  <c r="H35" i="20"/>
  <c r="G35" i="20"/>
  <c r="L35" i="20" s="1"/>
  <c r="F35" i="20"/>
  <c r="K35" i="20" s="1"/>
  <c r="J34" i="20"/>
  <c r="J33" i="20" s="1"/>
  <c r="I34" i="20"/>
  <c r="H34" i="20"/>
  <c r="G34" i="20"/>
  <c r="L34" i="20" s="1"/>
  <c r="F34" i="20"/>
  <c r="K34" i="20" s="1"/>
  <c r="H33" i="20"/>
  <c r="J30" i="20"/>
  <c r="J29" i="20" s="1"/>
  <c r="I30" i="20"/>
  <c r="I29" i="20" s="1"/>
  <c r="H30" i="20"/>
  <c r="G30" i="20"/>
  <c r="L30" i="20" s="1"/>
  <c r="F30" i="20"/>
  <c r="K30" i="20" s="1"/>
  <c r="L29" i="20"/>
  <c r="H29" i="20"/>
  <c r="G29" i="20"/>
  <c r="H28" i="20"/>
  <c r="H27" i="20" s="1"/>
  <c r="H26" i="20" s="1"/>
  <c r="G28" i="20"/>
  <c r="F28" i="20"/>
  <c r="F27" i="20"/>
  <c r="J25" i="20"/>
  <c r="I25" i="20"/>
  <c r="H25" i="20"/>
  <c r="H22" i="20" s="1"/>
  <c r="F25" i="20"/>
  <c r="Q24" i="20"/>
  <c r="L24" i="20"/>
  <c r="G24" i="20"/>
  <c r="F24" i="20"/>
  <c r="K24" i="20" s="1"/>
  <c r="Q23" i="20"/>
  <c r="L23" i="20"/>
  <c r="J23" i="20"/>
  <c r="I23" i="20"/>
  <c r="H23" i="20"/>
  <c r="G23" i="20"/>
  <c r="F23" i="20"/>
  <c r="K23" i="20" s="1"/>
  <c r="J22" i="20"/>
  <c r="I22" i="20"/>
  <c r="F22" i="20"/>
  <c r="L21" i="20"/>
  <c r="I21" i="20"/>
  <c r="I19" i="20" s="1"/>
  <c r="H21" i="20"/>
  <c r="H19" i="20" s="1"/>
  <c r="G21" i="20"/>
  <c r="F21" i="20"/>
  <c r="K21" i="20" s="1"/>
  <c r="Q20" i="20"/>
  <c r="L20" i="20"/>
  <c r="K20" i="20"/>
  <c r="J19" i="20"/>
  <c r="G19" i="20"/>
  <c r="L19" i="20" s="1"/>
  <c r="F19" i="20"/>
  <c r="K19" i="20" s="1"/>
  <c r="J18" i="20"/>
  <c r="J17" i="20"/>
  <c r="J16" i="20" s="1"/>
  <c r="J15" i="20" s="1"/>
  <c r="I17" i="20"/>
  <c r="I16" i="20" s="1"/>
  <c r="I15" i="20" s="1"/>
  <c r="H17" i="20"/>
  <c r="G17" i="20"/>
  <c r="L17" i="20" s="1"/>
  <c r="F17" i="20"/>
  <c r="K17" i="20" s="1"/>
  <c r="L16" i="20"/>
  <c r="H16" i="20"/>
  <c r="H15" i="20" s="1"/>
  <c r="G16" i="20"/>
  <c r="G15" i="20"/>
  <c r="L15" i="20" s="1"/>
  <c r="N12" i="20"/>
  <c r="G3" i="20"/>
  <c r="G2" i="20"/>
  <c r="J11" i="21" l="1"/>
  <c r="J10" i="21"/>
  <c r="Q13" i="21"/>
  <c r="G12" i="21"/>
  <c r="L13" i="21"/>
  <c r="K13" i="21"/>
  <c r="N687" i="21"/>
  <c r="L687" i="21"/>
  <c r="G686" i="21"/>
  <c r="Q687" i="21"/>
  <c r="Q603" i="21"/>
  <c r="L603" i="21"/>
  <c r="G602" i="21"/>
  <c r="K603" i="21"/>
  <c r="I1021" i="21"/>
  <c r="I1020" i="21"/>
  <c r="I1019" i="21" s="1"/>
  <c r="F11" i="21"/>
  <c r="F10" i="21"/>
  <c r="K12" i="21"/>
  <c r="L965" i="21"/>
  <c r="G960" i="21"/>
  <c r="Q965" i="21"/>
  <c r="K965" i="21"/>
  <c r="Q964" i="21"/>
  <c r="F1027" i="21"/>
  <c r="F1026" i="21"/>
  <c r="Q297" i="21"/>
  <c r="L297" i="21"/>
  <c r="G295" i="21"/>
  <c r="K295" i="21" s="1"/>
  <c r="G296" i="21"/>
  <c r="K296" i="21" s="1"/>
  <c r="I1024" i="21"/>
  <c r="I1023" i="21"/>
  <c r="F1024" i="21"/>
  <c r="F1023" i="21"/>
  <c r="L466" i="21"/>
  <c r="Q466" i="21"/>
  <c r="G439" i="21"/>
  <c r="J1027" i="21"/>
  <c r="J1026" i="21"/>
  <c r="K686" i="21"/>
  <c r="Q685" i="21"/>
  <c r="L42" i="21"/>
  <c r="Q42" i="21"/>
  <c r="K42" i="21"/>
  <c r="J1024" i="21"/>
  <c r="J1023" i="21"/>
  <c r="K854" i="2"/>
  <c r="H14" i="20"/>
  <c r="G27" i="20"/>
  <c r="L28" i="20"/>
  <c r="Q72" i="20"/>
  <c r="L72" i="20"/>
  <c r="J124" i="20"/>
  <c r="J125" i="20"/>
  <c r="L53" i="20"/>
  <c r="K53" i="20"/>
  <c r="K55" i="20"/>
  <c r="Q73" i="20"/>
  <c r="L73" i="20"/>
  <c r="F83" i="20"/>
  <c r="L107" i="20"/>
  <c r="G105" i="20"/>
  <c r="K112" i="20"/>
  <c r="F110" i="20"/>
  <c r="F118" i="20"/>
  <c r="K118" i="20" s="1"/>
  <c r="K136" i="20"/>
  <c r="H144" i="20"/>
  <c r="H143" i="20" s="1"/>
  <c r="H142" i="20" s="1"/>
  <c r="H141" i="20" s="1"/>
  <c r="I18" i="20"/>
  <c r="K97" i="20"/>
  <c r="F94" i="20"/>
  <c r="I144" i="20"/>
  <c r="G224" i="20"/>
  <c r="L224" i="20" s="1"/>
  <c r="L226" i="20"/>
  <c r="G94" i="20"/>
  <c r="L98" i="20"/>
  <c r="L119" i="20"/>
  <c r="G118" i="20"/>
  <c r="Q118" i="20" s="1"/>
  <c r="F124" i="20"/>
  <c r="F125" i="20"/>
  <c r="K127" i="20"/>
  <c r="L132" i="20"/>
  <c r="G131" i="20"/>
  <c r="L131" i="20" s="1"/>
  <c r="F144" i="20"/>
  <c r="L288" i="20"/>
  <c r="K288" i="20"/>
  <c r="H18" i="20"/>
  <c r="K27" i="20"/>
  <c r="F26" i="20"/>
  <c r="J32" i="20"/>
  <c r="J31" i="20" s="1"/>
  <c r="F44" i="20"/>
  <c r="K67" i="20"/>
  <c r="L68" i="20"/>
  <c r="G67" i="20"/>
  <c r="L67" i="20" s="1"/>
  <c r="K73" i="20"/>
  <c r="Q75" i="20"/>
  <c r="L75" i="20"/>
  <c r="J36" i="20"/>
  <c r="J14" i="20"/>
  <c r="K28" i="20"/>
  <c r="F69" i="20"/>
  <c r="K71" i="20"/>
  <c r="K80" i="20"/>
  <c r="F79" i="20"/>
  <c r="I124" i="20"/>
  <c r="I125" i="20"/>
  <c r="G125" i="20"/>
  <c r="L125" i="20" s="1"/>
  <c r="L128" i="20"/>
  <c r="K128" i="20"/>
  <c r="Q187" i="20"/>
  <c r="K187" i="20"/>
  <c r="L187" i="20"/>
  <c r="H209" i="20"/>
  <c r="F18" i="20"/>
  <c r="H32" i="20"/>
  <c r="H31" i="20" s="1"/>
  <c r="I36" i="20"/>
  <c r="K40" i="20"/>
  <c r="L52" i="20"/>
  <c r="K52" i="20"/>
  <c r="K68" i="20"/>
  <c r="K72" i="20"/>
  <c r="Q74" i="20"/>
  <c r="L74" i="20"/>
  <c r="K74" i="20"/>
  <c r="Q76" i="20"/>
  <c r="L76" i="20"/>
  <c r="K77" i="20"/>
  <c r="K107" i="20"/>
  <c r="G110" i="20"/>
  <c r="L113" i="20"/>
  <c r="K113" i="20"/>
  <c r="K116" i="20"/>
  <c r="G124" i="20"/>
  <c r="L124" i="20" s="1"/>
  <c r="F132" i="20"/>
  <c r="K135" i="20"/>
  <c r="K140" i="20"/>
  <c r="L140" i="20"/>
  <c r="J209" i="20"/>
  <c r="H327" i="20"/>
  <c r="H298" i="20" s="1"/>
  <c r="I132" i="20"/>
  <c r="I131" i="20" s="1"/>
  <c r="L61" i="20"/>
  <c r="G90" i="20"/>
  <c r="L90" i="20" s="1"/>
  <c r="I99" i="20"/>
  <c r="I94" i="20" s="1"/>
  <c r="L145" i="20"/>
  <c r="K148" i="20"/>
  <c r="L149" i="20"/>
  <c r="F151" i="20"/>
  <c r="K151" i="20" s="1"/>
  <c r="L153" i="20"/>
  <c r="Q157" i="20"/>
  <c r="G160" i="20"/>
  <c r="L160" i="20" s="1"/>
  <c r="L161" i="20"/>
  <c r="K168" i="20"/>
  <c r="L169" i="20"/>
  <c r="F171" i="20"/>
  <c r="L176" i="20"/>
  <c r="L180" i="20"/>
  <c r="I181" i="20"/>
  <c r="L184" i="20"/>
  <c r="F193" i="20"/>
  <c r="K193" i="20" s="1"/>
  <c r="L195" i="20"/>
  <c r="K198" i="20"/>
  <c r="K199" i="20"/>
  <c r="K206" i="20"/>
  <c r="G210" i="20"/>
  <c r="L211" i="20"/>
  <c r="L219" i="20"/>
  <c r="K231" i="20"/>
  <c r="F232" i="20"/>
  <c r="K234" i="20"/>
  <c r="K247" i="20"/>
  <c r="F249" i="20"/>
  <c r="G317" i="20"/>
  <c r="L318" i="20"/>
  <c r="G333" i="20"/>
  <c r="L336" i="20"/>
  <c r="K336" i="20"/>
  <c r="L340" i="20"/>
  <c r="K340" i="20"/>
  <c r="Q349" i="20"/>
  <c r="L349" i="20"/>
  <c r="K349" i="20"/>
  <c r="I386" i="20"/>
  <c r="G394" i="20"/>
  <c r="L396" i="20"/>
  <c r="J423" i="20"/>
  <c r="J180" i="20" s="1"/>
  <c r="L460" i="20"/>
  <c r="K460" i="20"/>
  <c r="G462" i="20"/>
  <c r="L464" i="20"/>
  <c r="K464" i="20"/>
  <c r="L480" i="20"/>
  <c r="K480" i="20"/>
  <c r="K490" i="20"/>
  <c r="L493" i="20"/>
  <c r="K493" i="20"/>
  <c r="Q504" i="20"/>
  <c r="L504" i="20"/>
  <c r="H504" i="20"/>
  <c r="I504" i="20" s="1"/>
  <c r="J504" i="20" s="1"/>
  <c r="K516" i="20"/>
  <c r="K521" i="20"/>
  <c r="L547" i="20"/>
  <c r="G546" i="20"/>
  <c r="K547" i="20"/>
  <c r="G246" i="20"/>
  <c r="G558" i="20"/>
  <c r="L558" i="20" s="1"/>
  <c r="L559" i="20"/>
  <c r="G258" i="20"/>
  <c r="Q562" i="20"/>
  <c r="L562" i="20"/>
  <c r="G261" i="20"/>
  <c r="K562" i="20"/>
  <c r="Q565" i="20"/>
  <c r="L565" i="20"/>
  <c r="L578" i="20"/>
  <c r="G277" i="20"/>
  <c r="K578" i="20"/>
  <c r="G577" i="20"/>
  <c r="L577" i="20" s="1"/>
  <c r="L591" i="20"/>
  <c r="K591" i="20"/>
  <c r="Q675" i="20"/>
  <c r="G666" i="20"/>
  <c r="L676" i="20"/>
  <c r="G675" i="20"/>
  <c r="K676" i="20"/>
  <c r="L709" i="20"/>
  <c r="G708" i="20"/>
  <c r="Q709" i="20"/>
  <c r="Q714" i="20"/>
  <c r="Q713" i="20"/>
  <c r="L714" i="20"/>
  <c r="K714" i="20"/>
  <c r="Q752" i="20"/>
  <c r="N752" i="20"/>
  <c r="G750" i="20"/>
  <c r="L752" i="20"/>
  <c r="K752" i="20"/>
  <c r="Q764" i="20"/>
  <c r="K765" i="20"/>
  <c r="Q843" i="20"/>
  <c r="G842" i="20"/>
  <c r="L844" i="20"/>
  <c r="K844" i="20"/>
  <c r="K145" i="20"/>
  <c r="K153" i="20"/>
  <c r="K195" i="20"/>
  <c r="F245" i="20"/>
  <c r="F264" i="20"/>
  <c r="K265" i="20"/>
  <c r="L287" i="20"/>
  <c r="G284" i="20"/>
  <c r="K287" i="20"/>
  <c r="L291" i="20"/>
  <c r="K291" i="20"/>
  <c r="G321" i="20"/>
  <c r="L322" i="20"/>
  <c r="J395" i="20"/>
  <c r="I394" i="20"/>
  <c r="Q503" i="20"/>
  <c r="L503" i="20"/>
  <c r="K503" i="20"/>
  <c r="G525" i="20"/>
  <c r="L525" i="20" s="1"/>
  <c r="L527" i="20"/>
  <c r="K527" i="20"/>
  <c r="G533" i="20"/>
  <c r="L535" i="20"/>
  <c r="K535" i="20"/>
  <c r="G234" i="20"/>
  <c r="L543" i="20"/>
  <c r="G542" i="20"/>
  <c r="K543" i="20"/>
  <c r="G242" i="20"/>
  <c r="Q622" i="20"/>
  <c r="L622" i="20"/>
  <c r="I645" i="20"/>
  <c r="I661" i="20"/>
  <c r="I660" i="20" s="1"/>
  <c r="I658" i="20"/>
  <c r="I656" i="20" s="1"/>
  <c r="Q682" i="20"/>
  <c r="Q683" i="20"/>
  <c r="G681" i="20"/>
  <c r="L683" i="20"/>
  <c r="K683" i="20"/>
  <c r="F16" i="20"/>
  <c r="I28" i="20"/>
  <c r="I27" i="20" s="1"/>
  <c r="I26" i="20" s="1"/>
  <c r="I14" i="20" s="1"/>
  <c r="F29" i="20"/>
  <c r="K29" i="20" s="1"/>
  <c r="F33" i="20"/>
  <c r="K38" i="20"/>
  <c r="K45" i="20"/>
  <c r="K64" i="20"/>
  <c r="G70" i="20"/>
  <c r="K111" i="20"/>
  <c r="K115" i="20"/>
  <c r="L117" i="20"/>
  <c r="L188" i="20"/>
  <c r="L189" i="20"/>
  <c r="L200" i="20"/>
  <c r="K201" i="20"/>
  <c r="K217" i="20"/>
  <c r="F220" i="20"/>
  <c r="K220" i="20" s="1"/>
  <c r="L222" i="20"/>
  <c r="F224" i="20"/>
  <c r="F228" i="20"/>
  <c r="K235" i="20"/>
  <c r="F236" i="20"/>
  <c r="K251" i="20"/>
  <c r="K254" i="20"/>
  <c r="F253" i="20"/>
  <c r="K277" i="20"/>
  <c r="L292" i="20"/>
  <c r="K292" i="20"/>
  <c r="L294" i="20"/>
  <c r="K294" i="20"/>
  <c r="K322" i="20"/>
  <c r="K333" i="20"/>
  <c r="Q350" i="20"/>
  <c r="L350" i="20"/>
  <c r="K350" i="20"/>
  <c r="F356" i="20"/>
  <c r="I356" i="20"/>
  <c r="J361" i="20"/>
  <c r="J77" i="20" s="1"/>
  <c r="J72" i="20" s="1"/>
  <c r="K363" i="20"/>
  <c r="F362" i="20"/>
  <c r="K362" i="20" s="1"/>
  <c r="H363" i="20"/>
  <c r="H362" i="20" s="1"/>
  <c r="I364" i="20"/>
  <c r="Q369" i="20"/>
  <c r="G367" i="20"/>
  <c r="L369" i="20"/>
  <c r="K374" i="20"/>
  <c r="H386" i="20"/>
  <c r="H377" i="20" s="1"/>
  <c r="J387" i="20"/>
  <c r="K402" i="20"/>
  <c r="K428" i="20"/>
  <c r="K442" i="20"/>
  <c r="F441" i="20"/>
  <c r="L443" i="20"/>
  <c r="G442" i="20"/>
  <c r="K451" i="20"/>
  <c r="F469" i="20"/>
  <c r="K476" i="20"/>
  <c r="K504" i="20"/>
  <c r="F510" i="20"/>
  <c r="L519" i="20"/>
  <c r="K519" i="20"/>
  <c r="H510" i="20"/>
  <c r="H439" i="20" s="1"/>
  <c r="K525" i="20"/>
  <c r="G529" i="20"/>
  <c r="L531" i="20"/>
  <c r="K531" i="20"/>
  <c r="L551" i="20"/>
  <c r="G550" i="20"/>
  <c r="L550" i="20" s="1"/>
  <c r="K551" i="20"/>
  <c r="G250" i="20"/>
  <c r="Q563" i="20"/>
  <c r="G262" i="20"/>
  <c r="L563" i="20"/>
  <c r="K563" i="20"/>
  <c r="L566" i="20"/>
  <c r="K566" i="20"/>
  <c r="G265" i="20"/>
  <c r="G569" i="20"/>
  <c r="L572" i="20"/>
  <c r="G271" i="20"/>
  <c r="K572" i="20"/>
  <c r="L589" i="20"/>
  <c r="K592" i="20"/>
  <c r="L608" i="20"/>
  <c r="G607" i="20"/>
  <c r="K608" i="20"/>
  <c r="Q641" i="20"/>
  <c r="F630" i="20"/>
  <c r="G652" i="20"/>
  <c r="L654" i="20"/>
  <c r="K654" i="20"/>
  <c r="K243" i="20"/>
  <c r="K284" i="20"/>
  <c r="L289" i="20"/>
  <c r="K289" i="20"/>
  <c r="L293" i="20"/>
  <c r="K293" i="20"/>
  <c r="K310" i="20"/>
  <c r="G353" i="20"/>
  <c r="L353" i="20" s="1"/>
  <c r="L354" i="20"/>
  <c r="I378" i="20"/>
  <c r="J380" i="20"/>
  <c r="G400" i="20"/>
  <c r="L401" i="20"/>
  <c r="I405" i="20"/>
  <c r="I404" i="20" s="1"/>
  <c r="J406" i="20"/>
  <c r="H414" i="20"/>
  <c r="H413" i="20" s="1"/>
  <c r="H412" i="20" s="1"/>
  <c r="H411" i="20" s="1"/>
  <c r="I416" i="20"/>
  <c r="J440" i="20"/>
  <c r="J439" i="20"/>
  <c r="G448" i="20"/>
  <c r="L450" i="20"/>
  <c r="K450" i="20"/>
  <c r="L458" i="20"/>
  <c r="G455" i="20"/>
  <c r="K458" i="20"/>
  <c r="Q561" i="20"/>
  <c r="L561" i="20"/>
  <c r="K577" i="20"/>
  <c r="F560" i="20"/>
  <c r="L616" i="20"/>
  <c r="K616" i="20"/>
  <c r="H667" i="20"/>
  <c r="H665" i="20" s="1"/>
  <c r="I677" i="20"/>
  <c r="G25" i="20"/>
  <c r="K25" i="20" s="1"/>
  <c r="G33" i="20"/>
  <c r="I35" i="20"/>
  <c r="I33" i="20" s="1"/>
  <c r="I32" i="20" s="1"/>
  <c r="I31" i="20" s="1"/>
  <c r="L45" i="20"/>
  <c r="L46" i="20"/>
  <c r="J84" i="20"/>
  <c r="H104" i="20"/>
  <c r="H102" i="20" s="1"/>
  <c r="H93" i="20" s="1"/>
  <c r="G185" i="20"/>
  <c r="G171" i="20" s="1"/>
  <c r="G196" i="20"/>
  <c r="K196" i="20" s="1"/>
  <c r="G204" i="20"/>
  <c r="L204" i="20" s="1"/>
  <c r="G228" i="20"/>
  <c r="L228" i="20" s="1"/>
  <c r="K230" i="20"/>
  <c r="K239" i="20"/>
  <c r="K242" i="20"/>
  <c r="F241" i="20"/>
  <c r="K255" i="20"/>
  <c r="F259" i="20"/>
  <c r="Q309" i="20"/>
  <c r="L309" i="20"/>
  <c r="G307" i="20"/>
  <c r="K307" i="20" s="1"/>
  <c r="K309" i="20"/>
  <c r="I312" i="20"/>
  <c r="G311" i="20"/>
  <c r="L312" i="20"/>
  <c r="K318" i="20"/>
  <c r="K326" i="20"/>
  <c r="F327" i="20"/>
  <c r="K351" i="20"/>
  <c r="H351" i="20"/>
  <c r="I352" i="20"/>
  <c r="I353" i="20"/>
  <c r="Q358" i="20"/>
  <c r="L358" i="20"/>
  <c r="G357" i="20"/>
  <c r="K358" i="20"/>
  <c r="K369" i="20"/>
  <c r="I372" i="20"/>
  <c r="J373" i="20"/>
  <c r="G378" i="20"/>
  <c r="K381" i="20"/>
  <c r="K385" i="20"/>
  <c r="H389" i="20"/>
  <c r="I391" i="20"/>
  <c r="K394" i="20"/>
  <c r="K396" i="20"/>
  <c r="G405" i="20"/>
  <c r="K409" i="20"/>
  <c r="F413" i="20"/>
  <c r="Q415" i="20"/>
  <c r="L415" i="20"/>
  <c r="J438" i="20"/>
  <c r="J208" i="20" s="1"/>
  <c r="J204" i="20" s="1"/>
  <c r="I434" i="20"/>
  <c r="H440" i="20"/>
  <c r="K455" i="20"/>
  <c r="F454" i="20"/>
  <c r="L472" i="20"/>
  <c r="K472" i="20"/>
  <c r="L489" i="20"/>
  <c r="K489" i="20"/>
  <c r="L499" i="20"/>
  <c r="K499" i="20"/>
  <c r="L515" i="20"/>
  <c r="K515" i="20"/>
  <c r="G511" i="20"/>
  <c r="G521" i="20"/>
  <c r="L521" i="20" s="1"/>
  <c r="L523" i="20"/>
  <c r="K523" i="20"/>
  <c r="K537" i="20"/>
  <c r="G537" i="20"/>
  <c r="L537" i="20" s="1"/>
  <c r="L539" i="20"/>
  <c r="K539" i="20"/>
  <c r="G238" i="20"/>
  <c r="L555" i="20"/>
  <c r="G554" i="20"/>
  <c r="L554" i="20" s="1"/>
  <c r="K555" i="20"/>
  <c r="G254" i="20"/>
  <c r="K561" i="20"/>
  <c r="L564" i="20"/>
  <c r="K564" i="20"/>
  <c r="K573" i="20"/>
  <c r="L583" i="20"/>
  <c r="G581" i="20"/>
  <c r="G282" i="20"/>
  <c r="K282" i="20" s="1"/>
  <c r="K583" i="20"/>
  <c r="Q606" i="20"/>
  <c r="F605" i="20"/>
  <c r="K607" i="20"/>
  <c r="L613" i="20"/>
  <c r="J632" i="20"/>
  <c r="J669" i="20"/>
  <c r="J668" i="20" s="1"/>
  <c r="H674" i="20"/>
  <c r="F664" i="20"/>
  <c r="K684" i="20"/>
  <c r="Q717" i="20"/>
  <c r="L717" i="20"/>
  <c r="K717" i="20"/>
  <c r="G716" i="20"/>
  <c r="F749" i="20"/>
  <c r="F773" i="20"/>
  <c r="K835" i="20"/>
  <c r="K302" i="20"/>
  <c r="K305" i="20"/>
  <c r="K308" i="20"/>
  <c r="L331" i="20"/>
  <c r="Q343" i="20"/>
  <c r="Q344" i="20"/>
  <c r="Q345" i="20"/>
  <c r="K360" i="20"/>
  <c r="K368" i="20"/>
  <c r="H369" i="20"/>
  <c r="K371" i="20"/>
  <c r="K376" i="20"/>
  <c r="Q379" i="20"/>
  <c r="K387" i="20"/>
  <c r="K390" i="20"/>
  <c r="K392" i="20"/>
  <c r="Q393" i="20"/>
  <c r="K435" i="20"/>
  <c r="K437" i="20"/>
  <c r="Q482" i="20"/>
  <c r="L567" i="20"/>
  <c r="L585" i="20"/>
  <c r="L593" i="20"/>
  <c r="Q616" i="20"/>
  <c r="Q617" i="20"/>
  <c r="L617" i="20"/>
  <c r="L623" i="20"/>
  <c r="K623" i="20"/>
  <c r="I648" i="20"/>
  <c r="H648" i="20"/>
  <c r="Q656" i="20"/>
  <c r="L656" i="20"/>
  <c r="Q671" i="20"/>
  <c r="G669" i="20"/>
  <c r="G667" i="20"/>
  <c r="L671" i="20"/>
  <c r="J679" i="20"/>
  <c r="J678" i="20" s="1"/>
  <c r="I678" i="20"/>
  <c r="I712" i="20"/>
  <c r="I711" i="20" s="1"/>
  <c r="H712" i="20"/>
  <c r="H711" i="20" s="1"/>
  <c r="G712" i="20"/>
  <c r="Q721" i="20"/>
  <c r="F719" i="20"/>
  <c r="F687" i="20" s="1"/>
  <c r="Q722" i="20"/>
  <c r="L723" i="20"/>
  <c r="K723" i="20"/>
  <c r="G722" i="20"/>
  <c r="Q728" i="20"/>
  <c r="Q729" i="20"/>
  <c r="L729" i="20"/>
  <c r="K729" i="20"/>
  <c r="Q739" i="20"/>
  <c r="K740" i="20"/>
  <c r="Q790" i="20"/>
  <c r="L790" i="20"/>
  <c r="K790" i="20"/>
  <c r="K855" i="20"/>
  <c r="Q855" i="20"/>
  <c r="L855" i="20"/>
  <c r="L302" i="20"/>
  <c r="L305" i="20"/>
  <c r="L308" i="20"/>
  <c r="K313" i="20"/>
  <c r="K315" i="20"/>
  <c r="K319" i="20"/>
  <c r="K323" i="20"/>
  <c r="K325" i="20"/>
  <c r="N878" i="20"/>
  <c r="M877" i="20"/>
  <c r="N877" i="20" s="1"/>
  <c r="Q330" i="20"/>
  <c r="Q331" i="20"/>
  <c r="K334" i="20"/>
  <c r="K335" i="20"/>
  <c r="K339" i="20"/>
  <c r="K348" i="20"/>
  <c r="K355" i="20"/>
  <c r="I369" i="20"/>
  <c r="K373" i="20"/>
  <c r="K380" i="20"/>
  <c r="K382" i="20"/>
  <c r="K384" i="20"/>
  <c r="K395" i="20"/>
  <c r="K397" i="20"/>
  <c r="K399" i="20"/>
  <c r="K403" i="20"/>
  <c r="K406" i="20"/>
  <c r="K408" i="20"/>
  <c r="K410" i="20"/>
  <c r="K427" i="20"/>
  <c r="G431" i="20"/>
  <c r="L431" i="20" s="1"/>
  <c r="K432" i="20"/>
  <c r="K445" i="20"/>
  <c r="K457" i="20"/>
  <c r="K459" i="20"/>
  <c r="K463" i="20"/>
  <c r="K471" i="20"/>
  <c r="K475" i="20"/>
  <c r="K479" i="20"/>
  <c r="K484" i="20"/>
  <c r="K488" i="20"/>
  <c r="K492" i="20"/>
  <c r="K498" i="20"/>
  <c r="K502" i="20"/>
  <c r="K509" i="20"/>
  <c r="K514" i="20"/>
  <c r="K522" i="20"/>
  <c r="K526" i="20"/>
  <c r="H634" i="20"/>
  <c r="H630" i="20" s="1"/>
  <c r="H602" i="20" s="1"/>
  <c r="H633" i="20"/>
  <c r="H631" i="20" s="1"/>
  <c r="I638" i="20"/>
  <c r="F647" i="20"/>
  <c r="J648" i="20"/>
  <c r="K666" i="20"/>
  <c r="K667" i="20"/>
  <c r="H675" i="20"/>
  <c r="I675" i="20" s="1"/>
  <c r="J675" i="20" s="1"/>
  <c r="K675" i="20"/>
  <c r="H691" i="20"/>
  <c r="H687" i="20" s="1"/>
  <c r="K708" i="20"/>
  <c r="J712" i="20"/>
  <c r="J711" i="20" s="1"/>
  <c r="J719" i="20"/>
  <c r="Q723" i="20"/>
  <c r="L724" i="20"/>
  <c r="K724" i="20"/>
  <c r="J725" i="20"/>
  <c r="H804" i="20"/>
  <c r="H803" i="20" s="1"/>
  <c r="Q852" i="20"/>
  <c r="L852" i="20"/>
  <c r="K852" i="20"/>
  <c r="F300" i="20"/>
  <c r="K330" i="20"/>
  <c r="G501" i="20"/>
  <c r="L501" i="20" s="1"/>
  <c r="Q615" i="20"/>
  <c r="Q614" i="20"/>
  <c r="L615" i="20"/>
  <c r="K615" i="20"/>
  <c r="Q621" i="20"/>
  <c r="Q642" i="20"/>
  <c r="G632" i="20"/>
  <c r="L643" i="20"/>
  <c r="G642" i="20"/>
  <c r="L642" i="20" s="1"/>
  <c r="L649" i="20"/>
  <c r="K649" i="20"/>
  <c r="G648" i="20"/>
  <c r="H700" i="20"/>
  <c r="H689" i="20"/>
  <c r="L713" i="20"/>
  <c r="K713" i="20"/>
  <c r="H690" i="20"/>
  <c r="I718" i="20"/>
  <c r="Q724" i="20"/>
  <c r="K725" i="20"/>
  <c r="H748" i="20"/>
  <c r="J812" i="20"/>
  <c r="Q836" i="20"/>
  <c r="G802" i="20"/>
  <c r="G835" i="20"/>
  <c r="L837" i="20"/>
  <c r="K837" i="20"/>
  <c r="Q845" i="20"/>
  <c r="Q844" i="20"/>
  <c r="L845" i="20"/>
  <c r="K845" i="20"/>
  <c r="L620" i="20"/>
  <c r="L621" i="20"/>
  <c r="K622" i="20"/>
  <c r="K637" i="20"/>
  <c r="K641" i="20"/>
  <c r="K653" i="20"/>
  <c r="K670" i="20"/>
  <c r="K673" i="20"/>
  <c r="Q677" i="20"/>
  <c r="K682" i="20"/>
  <c r="L685" i="20"/>
  <c r="J693" i="20"/>
  <c r="J692" i="20" s="1"/>
  <c r="Q694" i="20"/>
  <c r="Q695" i="20"/>
  <c r="Q696" i="20"/>
  <c r="Q697" i="20"/>
  <c r="Q698" i="20"/>
  <c r="I701" i="20"/>
  <c r="I704" i="20"/>
  <c r="I703" i="20" s="1"/>
  <c r="I691" i="20" s="1"/>
  <c r="I687" i="20" s="1"/>
  <c r="Q705" i="20"/>
  <c r="J709" i="20"/>
  <c r="J708" i="20" s="1"/>
  <c r="K710" i="20"/>
  <c r="H717" i="20"/>
  <c r="H716" i="20" s="1"/>
  <c r="K721" i="20"/>
  <c r="K728" i="20"/>
  <c r="Q731" i="20"/>
  <c r="K734" i="20"/>
  <c r="H753" i="20"/>
  <c r="I753" i="20" s="1"/>
  <c r="F746" i="20"/>
  <c r="Q765" i="20"/>
  <c r="L766" i="20"/>
  <c r="Q766" i="20"/>
  <c r="L767" i="20"/>
  <c r="I768" i="20"/>
  <c r="J768" i="20" s="1"/>
  <c r="H767" i="20"/>
  <c r="K782" i="20"/>
  <c r="G782" i="20"/>
  <c r="L782" i="20" s="1"/>
  <c r="F780" i="20"/>
  <c r="Q791" i="20"/>
  <c r="L791" i="20"/>
  <c r="K791" i="20"/>
  <c r="Q817" i="20"/>
  <c r="L817" i="20"/>
  <c r="G816" i="20"/>
  <c r="K817" i="20"/>
  <c r="I822" i="20"/>
  <c r="H822" i="20"/>
  <c r="I824" i="20"/>
  <c r="J824" i="20" s="1"/>
  <c r="J822" i="20" s="1"/>
  <c r="Q853" i="20"/>
  <c r="L853" i="20"/>
  <c r="K853" i="20"/>
  <c r="F903" i="20"/>
  <c r="K906" i="20"/>
  <c r="Q907" i="20"/>
  <c r="L908" i="20"/>
  <c r="K908" i="20"/>
  <c r="G907" i="20"/>
  <c r="L907" i="20" s="1"/>
  <c r="Q911" i="20"/>
  <c r="L912" i="20"/>
  <c r="K912" i="20"/>
  <c r="Q916" i="20"/>
  <c r="L917" i="20"/>
  <c r="K917" i="20"/>
  <c r="Q932" i="20"/>
  <c r="L933" i="20"/>
  <c r="K933" i="20"/>
  <c r="L938" i="20"/>
  <c r="Q938" i="20"/>
  <c r="G906" i="20"/>
  <c r="K628" i="20"/>
  <c r="K629" i="20"/>
  <c r="K635" i="20"/>
  <c r="K636" i="20"/>
  <c r="K640" i="20"/>
  <c r="K651" i="20"/>
  <c r="L653" i="20"/>
  <c r="K662" i="20"/>
  <c r="K663" i="20"/>
  <c r="L670" i="20"/>
  <c r="Q676" i="20"/>
  <c r="K679" i="20"/>
  <c r="K680" i="20"/>
  <c r="G693" i="20"/>
  <c r="K693" i="20"/>
  <c r="K699" i="20"/>
  <c r="J701" i="20"/>
  <c r="J704" i="20"/>
  <c r="J703" i="20" s="1"/>
  <c r="K707" i="20"/>
  <c r="K709" i="20"/>
  <c r="I717" i="20"/>
  <c r="I716" i="20" s="1"/>
  <c r="L725" i="20"/>
  <c r="Q734" i="20"/>
  <c r="L735" i="20"/>
  <c r="Q735" i="20"/>
  <c r="L736" i="20"/>
  <c r="K744" i="20"/>
  <c r="J757" i="20"/>
  <c r="I756" i="20"/>
  <c r="Q760" i="20"/>
  <c r="L760" i="20"/>
  <c r="G759" i="20"/>
  <c r="K759" i="20" s="1"/>
  <c r="H759" i="20"/>
  <c r="I761" i="20"/>
  <c r="I762" i="20"/>
  <c r="K767" i="20"/>
  <c r="I767" i="20"/>
  <c r="J769" i="20"/>
  <c r="J767" i="20" s="1"/>
  <c r="I770" i="20"/>
  <c r="L774" i="20"/>
  <c r="G793" i="20"/>
  <c r="K774" i="20"/>
  <c r="Q788" i="20"/>
  <c r="H792" i="20"/>
  <c r="G792" i="20"/>
  <c r="F748" i="20"/>
  <c r="K807" i="20"/>
  <c r="I835" i="20"/>
  <c r="I834" i="20" s="1"/>
  <c r="Q838" i="20"/>
  <c r="F801" i="20"/>
  <c r="G854" i="20"/>
  <c r="K961" i="20"/>
  <c r="Q960" i="20"/>
  <c r="G963" i="20"/>
  <c r="G960" i="20"/>
  <c r="L960" i="20" s="1"/>
  <c r="L961" i="20"/>
  <c r="G639" i="20"/>
  <c r="I642" i="20"/>
  <c r="G701" i="20"/>
  <c r="K701" i="20" s="1"/>
  <c r="G702" i="20"/>
  <c r="K702" i="20" s="1"/>
  <c r="I736" i="20"/>
  <c r="J738" i="20"/>
  <c r="J736" i="20" s="1"/>
  <c r="Q740" i="20"/>
  <c r="L741" i="20"/>
  <c r="H740" i="20"/>
  <c r="I742" i="20"/>
  <c r="J750" i="20"/>
  <c r="Q753" i="20"/>
  <c r="L754" i="20"/>
  <c r="G753" i="20"/>
  <c r="L753" i="20" s="1"/>
  <c r="J756" i="20"/>
  <c r="J762" i="20"/>
  <c r="K766" i="20"/>
  <c r="Q771" i="20"/>
  <c r="L772" i="20"/>
  <c r="G770" i="20"/>
  <c r="K772" i="20"/>
  <c r="G775" i="20"/>
  <c r="L786" i="20"/>
  <c r="K786" i="20"/>
  <c r="Q789" i="20"/>
  <c r="L789" i="20"/>
  <c r="K789" i="20"/>
  <c r="I810" i="20"/>
  <c r="Q815" i="20"/>
  <c r="K816" i="20"/>
  <c r="H816" i="20"/>
  <c r="I818" i="20"/>
  <c r="J818" i="20" s="1"/>
  <c r="J816" i="20" s="1"/>
  <c r="Q823" i="20"/>
  <c r="L823" i="20"/>
  <c r="G822" i="20"/>
  <c r="K823" i="20"/>
  <c r="Q830" i="20"/>
  <c r="F829" i="20"/>
  <c r="K831" i="20"/>
  <c r="J835" i="20"/>
  <c r="J834" i="20" s="1"/>
  <c r="I840" i="20"/>
  <c r="H839" i="20"/>
  <c r="K876" i="20"/>
  <c r="F871" i="20"/>
  <c r="Q900" i="20"/>
  <c r="L901" i="20"/>
  <c r="G900" i="20"/>
  <c r="K901" i="20"/>
  <c r="G870" i="20"/>
  <c r="K739" i="20"/>
  <c r="K751" i="20"/>
  <c r="K758" i="20"/>
  <c r="K764" i="20"/>
  <c r="K771" i="20"/>
  <c r="I805" i="20"/>
  <c r="I804" i="20" s="1"/>
  <c r="Q806" i="20"/>
  <c r="Q809" i="20"/>
  <c r="J814" i="20"/>
  <c r="J813" i="20" s="1"/>
  <c r="Q818" i="20"/>
  <c r="K821" i="20"/>
  <c r="I826" i="20"/>
  <c r="I825" i="20" s="1"/>
  <c r="K830" i="20"/>
  <c r="Q832" i="20"/>
  <c r="K836" i="20"/>
  <c r="H838" i="20"/>
  <c r="I838" i="20" s="1"/>
  <c r="J838" i="20" s="1"/>
  <c r="Q840" i="20"/>
  <c r="K843" i="20"/>
  <c r="Q846" i="20"/>
  <c r="K850" i="20"/>
  <c r="Q856" i="20"/>
  <c r="Q857" i="20"/>
  <c r="Q861" i="20"/>
  <c r="Q862" i="20"/>
  <c r="I875" i="20"/>
  <c r="H875" i="20"/>
  <c r="K875" i="20"/>
  <c r="Q901" i="20"/>
  <c r="L902" i="20"/>
  <c r="K902" i="20"/>
  <c r="Q908" i="20"/>
  <c r="L909" i="20"/>
  <c r="K909" i="20"/>
  <c r="Q912" i="20"/>
  <c r="L913" i="20"/>
  <c r="K913" i="20"/>
  <c r="Q918" i="20"/>
  <c r="K919" i="20"/>
  <c r="G919" i="20"/>
  <c r="Q920" i="20"/>
  <c r="L921" i="20"/>
  <c r="K921" i="20"/>
  <c r="Q930" i="20"/>
  <c r="L931" i="20"/>
  <c r="K931" i="20"/>
  <c r="Q937" i="20"/>
  <c r="I937" i="20"/>
  <c r="L937" i="20"/>
  <c r="J948" i="20"/>
  <c r="J944" i="20"/>
  <c r="Q962" i="20"/>
  <c r="Q736" i="20"/>
  <c r="K738" i="20"/>
  <c r="Q741" i="20"/>
  <c r="K743" i="20"/>
  <c r="G744" i="20"/>
  <c r="K745" i="20"/>
  <c r="G748" i="20"/>
  <c r="L751" i="20"/>
  <c r="I754" i="20"/>
  <c r="Q754" i="20"/>
  <c r="K757" i="20"/>
  <c r="L758" i="20"/>
  <c r="K763" i="20"/>
  <c r="L764" i="20"/>
  <c r="K769" i="20"/>
  <c r="K776" i="20"/>
  <c r="K777" i="20"/>
  <c r="K779" i="20"/>
  <c r="K785" i="20"/>
  <c r="G794" i="20"/>
  <c r="K795" i="20"/>
  <c r="K796" i="20"/>
  <c r="G797" i="20"/>
  <c r="L797" i="20" s="1"/>
  <c r="K798" i="20"/>
  <c r="J805" i="20"/>
  <c r="J804" i="20" s="1"/>
  <c r="J803" i="20" s="1"/>
  <c r="K811" i="20"/>
  <c r="K812" i="20"/>
  <c r="K813" i="20"/>
  <c r="K814" i="20"/>
  <c r="K820" i="20"/>
  <c r="J826" i="20"/>
  <c r="J825" i="20" s="1"/>
  <c r="K833" i="20"/>
  <c r="K841" i="20"/>
  <c r="K848" i="20"/>
  <c r="L850" i="20"/>
  <c r="F874" i="20"/>
  <c r="K874" i="20" s="1"/>
  <c r="K878" i="20"/>
  <c r="F877" i="20"/>
  <c r="Q888" i="20"/>
  <c r="K889" i="20"/>
  <c r="F888" i="20"/>
  <c r="K898" i="20"/>
  <c r="Q909" i="20"/>
  <c r="L910" i="20"/>
  <c r="K910" i="20"/>
  <c r="Q914" i="20"/>
  <c r="L915" i="20"/>
  <c r="K915" i="20"/>
  <c r="G914" i="20"/>
  <c r="Q921" i="20"/>
  <c r="L922" i="20"/>
  <c r="K922" i="20"/>
  <c r="Q928" i="20"/>
  <c r="L929" i="20"/>
  <c r="K929" i="20"/>
  <c r="G986" i="20"/>
  <c r="K986" i="20"/>
  <c r="H749" i="20"/>
  <c r="G756" i="20"/>
  <c r="K756" i="20" s="1"/>
  <c r="G805" i="20"/>
  <c r="G810" i="20"/>
  <c r="G819" i="20"/>
  <c r="G826" i="20"/>
  <c r="Q874" i="20"/>
  <c r="L874" i="20"/>
  <c r="K900" i="20"/>
  <c r="Q910" i="20"/>
  <c r="L911" i="20"/>
  <c r="K911" i="20"/>
  <c r="Q915" i="20"/>
  <c r="L916" i="20"/>
  <c r="K916" i="20"/>
  <c r="Q922" i="20"/>
  <c r="L923" i="20"/>
  <c r="K923" i="20"/>
  <c r="Q926" i="20"/>
  <c r="L927" i="20"/>
  <c r="K927" i="20"/>
  <c r="L948" i="20"/>
  <c r="K948" i="20"/>
  <c r="I963" i="20"/>
  <c r="I960" i="20"/>
  <c r="K983" i="20"/>
  <c r="Q983" i="20"/>
  <c r="L983" i="20"/>
  <c r="J884" i="20"/>
  <c r="Q936" i="20"/>
  <c r="L936" i="20"/>
  <c r="K944" i="20"/>
  <c r="K945" i="20"/>
  <c r="Q946" i="20"/>
  <c r="I946" i="20"/>
  <c r="L946" i="20"/>
  <c r="G943" i="20"/>
  <c r="G945" i="20"/>
  <c r="G944" i="20"/>
  <c r="K947" i="20"/>
  <c r="I954" i="20"/>
  <c r="H972" i="20"/>
  <c r="L975" i="20"/>
  <c r="G972" i="20"/>
  <c r="K975" i="20"/>
  <c r="F967" i="20"/>
  <c r="G977" i="20"/>
  <c r="F971" i="20"/>
  <c r="K977" i="20"/>
  <c r="L994" i="20"/>
  <c r="K994" i="20"/>
  <c r="Q993" i="20"/>
  <c r="F1006" i="20"/>
  <c r="L875" i="20"/>
  <c r="P877" i="20"/>
  <c r="K879" i="20"/>
  <c r="K880" i="20"/>
  <c r="K882" i="20"/>
  <c r="K883" i="20"/>
  <c r="G884" i="20"/>
  <c r="K884" i="20" s="1"/>
  <c r="K886" i="20"/>
  <c r="K893" i="20"/>
  <c r="K894" i="20"/>
  <c r="K897" i="20"/>
  <c r="Q897" i="20"/>
  <c r="O899" i="20"/>
  <c r="P899" i="20" s="1"/>
  <c r="K926" i="20"/>
  <c r="Q927" i="20"/>
  <c r="L928" i="20"/>
  <c r="Q929" i="20"/>
  <c r="L930" i="20"/>
  <c r="Q931" i="20"/>
  <c r="L932" i="20"/>
  <c r="Q933" i="20"/>
  <c r="K934" i="20"/>
  <c r="K936" i="20"/>
  <c r="K937" i="20"/>
  <c r="I944" i="20"/>
  <c r="H945" i="20"/>
  <c r="H941" i="20" s="1"/>
  <c r="H903" i="20" s="1"/>
  <c r="H944" i="20"/>
  <c r="L947" i="20"/>
  <c r="L958" i="20"/>
  <c r="K958" i="20"/>
  <c r="G957" i="20"/>
  <c r="L957" i="20" s="1"/>
  <c r="L981" i="20"/>
  <c r="Q980" i="20"/>
  <c r="Q981" i="20"/>
  <c r="K981" i="20"/>
  <c r="I994" i="20"/>
  <c r="H997" i="20"/>
  <c r="J997" i="20" s="1"/>
  <c r="Q1010" i="20"/>
  <c r="K1011" i="20"/>
  <c r="G1010" i="20"/>
  <c r="L1010" i="20" s="1"/>
  <c r="L1011" i="20"/>
  <c r="L877" i="20"/>
  <c r="L926" i="20"/>
  <c r="Q934" i="20"/>
  <c r="L934" i="20"/>
  <c r="Q935" i="20"/>
  <c r="L935" i="20"/>
  <c r="K938" i="20"/>
  <c r="L940" i="20"/>
  <c r="K940" i="20"/>
  <c r="G939" i="20"/>
  <c r="Q947" i="20"/>
  <c r="Q952" i="20"/>
  <c r="I952" i="20"/>
  <c r="I951" i="20" s="1"/>
  <c r="L952" i="20"/>
  <c r="G951" i="20"/>
  <c r="K953" i="20"/>
  <c r="H943" i="20"/>
  <c r="J955" i="20"/>
  <c r="J943" i="20" s="1"/>
  <c r="J942" i="20" s="1"/>
  <c r="L991" i="20"/>
  <c r="F996" i="20"/>
  <c r="L998" i="20"/>
  <c r="G997" i="20"/>
  <c r="K998" i="20"/>
  <c r="J967" i="20"/>
  <c r="K1002" i="20"/>
  <c r="L1002" i="20"/>
  <c r="L1008" i="20"/>
  <c r="I1006" i="20"/>
  <c r="I1003" i="20" s="1"/>
  <c r="I1005" i="20"/>
  <c r="K1014" i="20"/>
  <c r="Q948" i="20"/>
  <c r="Q961" i="20"/>
  <c r="Q990" i="20"/>
  <c r="Q992" i="20"/>
  <c r="L993" i="20"/>
  <c r="G992" i="20"/>
  <c r="K992" i="20" s="1"/>
  <c r="Q1009" i="20"/>
  <c r="Q1008" i="20"/>
  <c r="K1009" i="20"/>
  <c r="G1007" i="20"/>
  <c r="G1005" i="20"/>
  <c r="G1013" i="20"/>
  <c r="K962" i="20"/>
  <c r="J966" i="20"/>
  <c r="J971" i="20"/>
  <c r="J969" i="20" s="1"/>
  <c r="J968" i="20" s="1"/>
  <c r="K991" i="20"/>
  <c r="H967" i="20"/>
  <c r="Q1001" i="20"/>
  <c r="K1001" i="20"/>
  <c r="G1000" i="20"/>
  <c r="K1004" i="20"/>
  <c r="G1004" i="20"/>
  <c r="Q1004" i="20"/>
  <c r="K1005" i="20"/>
  <c r="K1007" i="20"/>
  <c r="L1009" i="20"/>
  <c r="Q1011" i="20"/>
  <c r="L1012" i="20"/>
  <c r="K1012" i="20"/>
  <c r="Q1013" i="20"/>
  <c r="K1016" i="20"/>
  <c r="Q974" i="20"/>
  <c r="I995" i="20"/>
  <c r="K999" i="20"/>
  <c r="I999" i="20"/>
  <c r="I967" i="20" s="1"/>
  <c r="I965" i="20" s="1"/>
  <c r="G45" i="7"/>
  <c r="G36" i="7"/>
  <c r="H54" i="7"/>
  <c r="H40" i="7"/>
  <c r="H39" i="7"/>
  <c r="I45" i="7"/>
  <c r="I44" i="7"/>
  <c r="F53" i="7"/>
  <c r="F45" i="7"/>
  <c r="F44" i="7"/>
  <c r="F39" i="7"/>
  <c r="G40" i="7"/>
  <c r="G39" i="7"/>
  <c r="D45" i="7"/>
  <c r="D44" i="7"/>
  <c r="M54" i="7"/>
  <c r="M45" i="7"/>
  <c r="M40" i="7"/>
  <c r="M39" i="7"/>
  <c r="G1027" i="21" l="1"/>
  <c r="G1026" i="21"/>
  <c r="G1025" i="21" s="1"/>
  <c r="M439" i="21"/>
  <c r="L439" i="21"/>
  <c r="Q439" i="21"/>
  <c r="Q12" i="21"/>
  <c r="G11" i="21"/>
  <c r="K11" i="21" s="1"/>
  <c r="G10" i="21"/>
  <c r="L12" i="21"/>
  <c r="G1024" i="21"/>
  <c r="G1023" i="21"/>
  <c r="Q295" i="21"/>
  <c r="L295" i="21"/>
  <c r="Q960" i="21"/>
  <c r="L960" i="21"/>
  <c r="Q959" i="21"/>
  <c r="K960" i="21"/>
  <c r="J1022" i="21"/>
  <c r="F1022" i="21"/>
  <c r="Q1022" i="21"/>
  <c r="K1023" i="21"/>
  <c r="K439" i="21"/>
  <c r="Q602" i="21"/>
  <c r="L602" i="21"/>
  <c r="G598" i="21"/>
  <c r="K602" i="21"/>
  <c r="Q1023" i="21"/>
  <c r="K1024" i="21"/>
  <c r="F1025" i="21"/>
  <c r="K1025" i="21" s="1"/>
  <c r="L1026" i="21"/>
  <c r="K1026" i="21"/>
  <c r="F1021" i="21"/>
  <c r="F1020" i="21"/>
  <c r="J1021" i="21"/>
  <c r="J1020" i="21"/>
  <c r="J1019" i="21" s="1"/>
  <c r="Q296" i="21"/>
  <c r="L296" i="21"/>
  <c r="J1025" i="21"/>
  <c r="I1022" i="21"/>
  <c r="Q1026" i="21"/>
  <c r="K1027" i="21"/>
  <c r="L686" i="21"/>
  <c r="Q686" i="21"/>
  <c r="F969" i="20"/>
  <c r="L943" i="20"/>
  <c r="G942" i="20"/>
  <c r="Q943" i="20"/>
  <c r="Q819" i="20"/>
  <c r="L819" i="20"/>
  <c r="J840" i="20"/>
  <c r="I839" i="20"/>
  <c r="K748" i="20"/>
  <c r="F747" i="20"/>
  <c r="H799" i="20"/>
  <c r="L669" i="20"/>
  <c r="G668" i="20"/>
  <c r="Q669" i="20"/>
  <c r="Q716" i="20"/>
  <c r="Q715" i="20"/>
  <c r="L716" i="20"/>
  <c r="K716" i="20"/>
  <c r="Q357" i="20"/>
  <c r="L357" i="20"/>
  <c r="G356" i="20"/>
  <c r="L311" i="20"/>
  <c r="K311" i="20"/>
  <c r="I311" i="20"/>
  <c r="I299" i="20" s="1"/>
  <c r="L455" i="20"/>
  <c r="G454" i="20"/>
  <c r="L454" i="20" s="1"/>
  <c r="L367" i="20"/>
  <c r="G366" i="20"/>
  <c r="Q367" i="20"/>
  <c r="K533" i="20"/>
  <c r="L533" i="20"/>
  <c r="L462" i="20"/>
  <c r="G461" i="20"/>
  <c r="L317" i="20"/>
  <c r="K317" i="20"/>
  <c r="G316" i="20"/>
  <c r="L110" i="20"/>
  <c r="Q110" i="20"/>
  <c r="K125" i="20"/>
  <c r="K94" i="20"/>
  <c r="F93" i="20"/>
  <c r="Q105" i="20"/>
  <c r="L105" i="20"/>
  <c r="F82" i="20"/>
  <c r="J964" i="20"/>
  <c r="J959" i="20" s="1"/>
  <c r="Q1005" i="20"/>
  <c r="L1005" i="20"/>
  <c r="L951" i="20"/>
  <c r="Q951" i="20"/>
  <c r="K951" i="20"/>
  <c r="F1003" i="20"/>
  <c r="L977" i="20"/>
  <c r="Q977" i="20"/>
  <c r="G967" i="20"/>
  <c r="G971" i="20"/>
  <c r="K971" i="20" s="1"/>
  <c r="Q950" i="20"/>
  <c r="Q810" i="20"/>
  <c r="L810" i="20"/>
  <c r="L914" i="20"/>
  <c r="G905" i="20"/>
  <c r="K914" i="20"/>
  <c r="L748" i="20"/>
  <c r="Q748" i="20"/>
  <c r="K871" i="20"/>
  <c r="F869" i="20"/>
  <c r="G829" i="20"/>
  <c r="G828" i="20" s="1"/>
  <c r="J829" i="20"/>
  <c r="J828" i="20" s="1"/>
  <c r="F828" i="20"/>
  <c r="I829" i="20"/>
  <c r="I828" i="20" s="1"/>
  <c r="H829" i="20"/>
  <c r="H828" i="20" s="1"/>
  <c r="Q822" i="20"/>
  <c r="L822" i="20"/>
  <c r="I801" i="20"/>
  <c r="L775" i="20"/>
  <c r="Q775" i="20"/>
  <c r="L770" i="20"/>
  <c r="Q769" i="20"/>
  <c r="I740" i="20"/>
  <c r="J742" i="20"/>
  <c r="J740" i="20" s="1"/>
  <c r="L963" i="20"/>
  <c r="K963" i="20"/>
  <c r="K801" i="20"/>
  <c r="F800" i="20"/>
  <c r="K810" i="20"/>
  <c r="Q792" i="20"/>
  <c r="L792" i="20"/>
  <c r="I759" i="20"/>
  <c r="J761" i="20"/>
  <c r="I749" i="20"/>
  <c r="L693" i="20"/>
  <c r="Q693" i="20"/>
  <c r="G692" i="20"/>
  <c r="K822" i="20"/>
  <c r="Q816" i="20"/>
  <c r="L816" i="20"/>
  <c r="K780" i="20"/>
  <c r="G780" i="20"/>
  <c r="J753" i="20"/>
  <c r="I689" i="20"/>
  <c r="I700" i="20"/>
  <c r="I367" i="20"/>
  <c r="I366" i="20" s="1"/>
  <c r="I85" i="20"/>
  <c r="I83" i="20" s="1"/>
  <c r="I82" i="20" s="1"/>
  <c r="Q712" i="20"/>
  <c r="L712" i="20"/>
  <c r="G711" i="20"/>
  <c r="F655" i="20"/>
  <c r="J666" i="20"/>
  <c r="F604" i="20"/>
  <c r="K581" i="20"/>
  <c r="L581" i="20"/>
  <c r="G469" i="20"/>
  <c r="G414" i="20"/>
  <c r="G560" i="20"/>
  <c r="L400" i="20"/>
  <c r="K400" i="20"/>
  <c r="L652" i="20"/>
  <c r="K652" i="20"/>
  <c r="Q652" i="20"/>
  <c r="K529" i="20"/>
  <c r="L529" i="20"/>
  <c r="K501" i="20"/>
  <c r="L442" i="20"/>
  <c r="K356" i="20"/>
  <c r="K8" i="20"/>
  <c r="K228" i="20"/>
  <c r="L70" i="20"/>
  <c r="G69" i="20"/>
  <c r="L69" i="20" s="1"/>
  <c r="K16" i="20"/>
  <c r="F15" i="20"/>
  <c r="L242" i="20"/>
  <c r="G241" i="20"/>
  <c r="L241" i="20" s="1"/>
  <c r="G232" i="20"/>
  <c r="L232" i="20" s="1"/>
  <c r="L234" i="20"/>
  <c r="J394" i="20"/>
  <c r="J111" i="20"/>
  <c r="J110" i="20" s="1"/>
  <c r="L321" i="20"/>
  <c r="K321" i="20"/>
  <c r="G39" i="20"/>
  <c r="Q284" i="20"/>
  <c r="L284" i="20"/>
  <c r="L842" i="20"/>
  <c r="K842" i="20"/>
  <c r="G838" i="20"/>
  <c r="Q841" i="20"/>
  <c r="L666" i="20"/>
  <c r="G665" i="20"/>
  <c r="Q666" i="20"/>
  <c r="G276" i="20"/>
  <c r="L277" i="20"/>
  <c r="Q258" i="20"/>
  <c r="G257" i="20"/>
  <c r="K232" i="20"/>
  <c r="L210" i="20"/>
  <c r="K204" i="20"/>
  <c r="K26" i="20"/>
  <c r="K124" i="20"/>
  <c r="L94" i="20"/>
  <c r="G93" i="20"/>
  <c r="Q94" i="20"/>
  <c r="J356" i="20"/>
  <c r="Q1000" i="20"/>
  <c r="L1000" i="20"/>
  <c r="H996" i="20"/>
  <c r="J996" i="20" s="1"/>
  <c r="L972" i="20"/>
  <c r="G966" i="20"/>
  <c r="Q972" i="20"/>
  <c r="K972" i="20"/>
  <c r="L854" i="20"/>
  <c r="G851" i="20"/>
  <c r="Q854" i="20"/>
  <c r="H747" i="20"/>
  <c r="G280" i="20"/>
  <c r="L282" i="20"/>
  <c r="G236" i="20"/>
  <c r="L236" i="20" s="1"/>
  <c r="L238" i="20"/>
  <c r="F412" i="20"/>
  <c r="K448" i="20"/>
  <c r="L448" i="20"/>
  <c r="G447" i="20"/>
  <c r="G268" i="20"/>
  <c r="L271" i="20"/>
  <c r="Q262" i="20"/>
  <c r="L262" i="20"/>
  <c r="K262" i="20"/>
  <c r="L681" i="20"/>
  <c r="Q681" i="20"/>
  <c r="Q680" i="20"/>
  <c r="L750" i="20"/>
  <c r="Q750" i="20"/>
  <c r="L708" i="20"/>
  <c r="Q707" i="20"/>
  <c r="Q708" i="20"/>
  <c r="F143" i="20"/>
  <c r="H13" i="20"/>
  <c r="I1004" i="20"/>
  <c r="L1004" i="20"/>
  <c r="J965" i="20"/>
  <c r="Q1007" i="20"/>
  <c r="G1006" i="20"/>
  <c r="K1006" i="20" s="1"/>
  <c r="L1007" i="20"/>
  <c r="K1000" i="20"/>
  <c r="G996" i="20"/>
  <c r="Q995" i="20" s="1"/>
  <c r="Q997" i="20"/>
  <c r="I997" i="20"/>
  <c r="L997" i="20"/>
  <c r="J954" i="20"/>
  <c r="J941" i="20" s="1"/>
  <c r="J903" i="20" s="1"/>
  <c r="L884" i="20"/>
  <c r="Q883" i="20"/>
  <c r="Q884" i="20"/>
  <c r="G873" i="20"/>
  <c r="K1010" i="20"/>
  <c r="F965" i="20"/>
  <c r="K967" i="20"/>
  <c r="H971" i="20"/>
  <c r="H969" i="20" s="1"/>
  <c r="H968" i="20" s="1"/>
  <c r="H964" i="20" s="1"/>
  <c r="H959" i="20" s="1"/>
  <c r="H966" i="20"/>
  <c r="H965" i="20" s="1"/>
  <c r="L944" i="20"/>
  <c r="Q944" i="20"/>
  <c r="I945" i="20"/>
  <c r="I941" i="20" s="1"/>
  <c r="I903" i="20" s="1"/>
  <c r="I943" i="20"/>
  <c r="I942" i="20" s="1"/>
  <c r="K943" i="20"/>
  <c r="G804" i="20"/>
  <c r="Q805" i="20"/>
  <c r="L805" i="20"/>
  <c r="L986" i="20"/>
  <c r="Q986" i="20"/>
  <c r="Q913" i="20"/>
  <c r="H877" i="20"/>
  <c r="K877" i="20"/>
  <c r="J877" i="20"/>
  <c r="F873" i="20"/>
  <c r="I877" i="20"/>
  <c r="K960" i="20"/>
  <c r="L919" i="20"/>
  <c r="G918" i="20"/>
  <c r="H874" i="20"/>
  <c r="H870" i="20"/>
  <c r="H869" i="20" s="1"/>
  <c r="I803" i="20"/>
  <c r="I799" i="20" s="1"/>
  <c r="L900" i="20"/>
  <c r="G895" i="20"/>
  <c r="M900" i="20"/>
  <c r="Q899" i="20"/>
  <c r="I816" i="20"/>
  <c r="K775" i="20"/>
  <c r="G630" i="20"/>
  <c r="Q639" i="20"/>
  <c r="L639" i="20"/>
  <c r="K854" i="20"/>
  <c r="K792" i="20"/>
  <c r="L793" i="20"/>
  <c r="G773" i="20"/>
  <c r="G746" i="20" s="1"/>
  <c r="Q793" i="20"/>
  <c r="J700" i="20"/>
  <c r="J689" i="20"/>
  <c r="L835" i="20"/>
  <c r="G834" i="20"/>
  <c r="Q834" i="20"/>
  <c r="I802" i="20"/>
  <c r="H688" i="20"/>
  <c r="Q648" i="20"/>
  <c r="L648" i="20"/>
  <c r="G647" i="20"/>
  <c r="K647" i="20" s="1"/>
  <c r="F299" i="20"/>
  <c r="K300" i="20"/>
  <c r="Q646" i="20"/>
  <c r="F645" i="20"/>
  <c r="F600" i="20"/>
  <c r="K805" i="20"/>
  <c r="G719" i="20"/>
  <c r="L722" i="20"/>
  <c r="K722" i="20"/>
  <c r="K712" i="20"/>
  <c r="K669" i="20"/>
  <c r="K639" i="20"/>
  <c r="H367" i="20"/>
  <c r="H366" i="20" s="1"/>
  <c r="H365" i="20" s="1"/>
  <c r="H297" i="20" s="1"/>
  <c r="H85" i="20"/>
  <c r="H83" i="20" s="1"/>
  <c r="H82" i="20" s="1"/>
  <c r="H81" i="20" s="1"/>
  <c r="F601" i="20"/>
  <c r="K462" i="20"/>
  <c r="L405" i="20"/>
  <c r="G404" i="20"/>
  <c r="K405" i="20"/>
  <c r="J391" i="20"/>
  <c r="I389" i="20"/>
  <c r="I107" i="20"/>
  <c r="I105" i="20" s="1"/>
  <c r="I93" i="20" s="1"/>
  <c r="Q378" i="20"/>
  <c r="L378" i="20"/>
  <c r="K378" i="20"/>
  <c r="G377" i="20"/>
  <c r="L33" i="20"/>
  <c r="J677" i="20"/>
  <c r="J667" i="20" s="1"/>
  <c r="I667" i="20"/>
  <c r="I665" i="20" s="1"/>
  <c r="K560" i="20"/>
  <c r="J405" i="20"/>
  <c r="J404" i="20" s="1"/>
  <c r="J133" i="20"/>
  <c r="J132" i="20" s="1"/>
  <c r="J131" i="20" s="1"/>
  <c r="J378" i="20"/>
  <c r="J96" i="20"/>
  <c r="J94" i="20" s="1"/>
  <c r="K630" i="20"/>
  <c r="Q629" i="20"/>
  <c r="L569" i="20"/>
  <c r="K569" i="20"/>
  <c r="L250" i="20"/>
  <c r="G249" i="20"/>
  <c r="L249" i="20" s="1"/>
  <c r="K550" i="20"/>
  <c r="K510" i="20"/>
  <c r="K367" i="20"/>
  <c r="K271" i="20"/>
  <c r="K238" i="20"/>
  <c r="K224" i="20"/>
  <c r="K33" i="20"/>
  <c r="F32" i="20"/>
  <c r="Q261" i="20"/>
  <c r="G260" i="20"/>
  <c r="L261" i="20"/>
  <c r="L546" i="20"/>
  <c r="K546" i="20"/>
  <c r="K353" i="20"/>
  <c r="G329" i="20"/>
  <c r="Q333" i="20"/>
  <c r="L333" i="20"/>
  <c r="M693" i="20"/>
  <c r="G48" i="20"/>
  <c r="K250" i="20"/>
  <c r="F209" i="20"/>
  <c r="F43" i="20"/>
  <c r="K210" i="20"/>
  <c r="K70" i="20"/>
  <c r="K110" i="20"/>
  <c r="K105" i="20"/>
  <c r="L27" i="20"/>
  <c r="G26" i="20"/>
  <c r="L26" i="20" s="1"/>
  <c r="L1013" i="20"/>
  <c r="K1013" i="20"/>
  <c r="Q1012" i="20"/>
  <c r="L794" i="20"/>
  <c r="Q794" i="20"/>
  <c r="K870" i="20"/>
  <c r="G869" i="20"/>
  <c r="Q870" i="20"/>
  <c r="L870" i="20"/>
  <c r="G700" i="20"/>
  <c r="Q701" i="20"/>
  <c r="G689" i="20"/>
  <c r="L701" i="20"/>
  <c r="G801" i="20"/>
  <c r="K753" i="20"/>
  <c r="L511" i="20"/>
  <c r="G510" i="20"/>
  <c r="L510" i="20" s="1"/>
  <c r="K431" i="20"/>
  <c r="I351" i="20"/>
  <c r="I327" i="20" s="1"/>
  <c r="J352" i="20"/>
  <c r="I68" i="20"/>
  <c r="I67" i="20" s="1"/>
  <c r="I42" i="20" s="1"/>
  <c r="I13" i="20" s="1"/>
  <c r="K185" i="20"/>
  <c r="L185" i="20"/>
  <c r="J416" i="20"/>
  <c r="I173" i="20"/>
  <c r="I171" i="20" s="1"/>
  <c r="L246" i="20"/>
  <c r="G245" i="20"/>
  <c r="L245" i="20" s="1"/>
  <c r="K79" i="20"/>
  <c r="F78" i="20"/>
  <c r="K78" i="20" s="1"/>
  <c r="I992" i="20"/>
  <c r="I969" i="20" s="1"/>
  <c r="I968" i="20" s="1"/>
  <c r="L992" i="20"/>
  <c r="H942" i="20"/>
  <c r="L939" i="20"/>
  <c r="Q939" i="20"/>
  <c r="K939" i="20"/>
  <c r="K997" i="20"/>
  <c r="K957" i="20"/>
  <c r="L945" i="20"/>
  <c r="G941" i="20"/>
  <c r="Q945" i="20"/>
  <c r="G825" i="20"/>
  <c r="Q826" i="20"/>
  <c r="L826" i="20"/>
  <c r="Q756" i="20"/>
  <c r="Q755" i="20"/>
  <c r="L756" i="20"/>
  <c r="H888" i="20"/>
  <c r="G888" i="20"/>
  <c r="J888" i="20"/>
  <c r="I888" i="20"/>
  <c r="J799" i="20"/>
  <c r="J754" i="20"/>
  <c r="L744" i="20"/>
  <c r="Q743" i="20"/>
  <c r="I874" i="20"/>
  <c r="I870" i="20"/>
  <c r="I869" i="20" s="1"/>
  <c r="K826" i="20"/>
  <c r="K797" i="20"/>
  <c r="Q774" i="20"/>
  <c r="Q702" i="20"/>
  <c r="G690" i="20"/>
  <c r="G601" i="20" s="1"/>
  <c r="L702" i="20"/>
  <c r="K794" i="20"/>
  <c r="I792" i="20"/>
  <c r="H773" i="20"/>
  <c r="H746" i="20" s="1"/>
  <c r="Q759" i="20"/>
  <c r="L759" i="20"/>
  <c r="Q906" i="20"/>
  <c r="L906" i="20"/>
  <c r="K907" i="20"/>
  <c r="K819" i="20"/>
  <c r="K750" i="20"/>
  <c r="J691" i="20"/>
  <c r="J687" i="20" s="1"/>
  <c r="Q638" i="20"/>
  <c r="Q802" i="20"/>
  <c r="L802" i="20"/>
  <c r="J810" i="20"/>
  <c r="J802" i="20"/>
  <c r="I690" i="20"/>
  <c r="J718" i="20"/>
  <c r="L632" i="20"/>
  <c r="G631" i="20"/>
  <c r="Q632" i="20"/>
  <c r="I414" i="20"/>
  <c r="I413" i="20" s="1"/>
  <c r="I412" i="20" s="1"/>
  <c r="I411" i="20" s="1"/>
  <c r="J638" i="20"/>
  <c r="I634" i="20"/>
  <c r="I630" i="20" s="1"/>
  <c r="I602" i="20" s="1"/>
  <c r="I633" i="20"/>
  <c r="K802" i="20"/>
  <c r="K770" i="20"/>
  <c r="K719" i="20"/>
  <c r="Q718" i="20"/>
  <c r="K681" i="20"/>
  <c r="L667" i="20"/>
  <c r="Q667" i="20"/>
  <c r="K648" i="20"/>
  <c r="K632" i="20"/>
  <c r="K793" i="20"/>
  <c r="I674" i="20"/>
  <c r="H664" i="20"/>
  <c r="H655" i="20" s="1"/>
  <c r="H600" i="20"/>
  <c r="L254" i="20"/>
  <c r="G253" i="20"/>
  <c r="L253" i="20" s="1"/>
  <c r="K554" i="20"/>
  <c r="K454" i="20"/>
  <c r="J372" i="20"/>
  <c r="J367" i="20" s="1"/>
  <c r="J366" i="20" s="1"/>
  <c r="J89" i="20"/>
  <c r="J88" i="20" s="1"/>
  <c r="J83" i="20" s="1"/>
  <c r="J82" i="20" s="1"/>
  <c r="L307" i="20"/>
  <c r="G303" i="20"/>
  <c r="Q307" i="20"/>
  <c r="L196" i="20"/>
  <c r="Q196" i="20"/>
  <c r="G22" i="20"/>
  <c r="L25" i="20"/>
  <c r="J434" i="20"/>
  <c r="I377" i="20"/>
  <c r="K642" i="20"/>
  <c r="Q607" i="20"/>
  <c r="G605" i="20"/>
  <c r="L607" i="20"/>
  <c r="G600" i="20"/>
  <c r="L265" i="20"/>
  <c r="G264" i="20"/>
  <c r="K511" i="20"/>
  <c r="K469" i="20"/>
  <c r="F468" i="20"/>
  <c r="F440" i="20"/>
  <c r="J386" i="20"/>
  <c r="J103" i="20"/>
  <c r="J102" i="20" s="1"/>
  <c r="I363" i="20"/>
  <c r="I362" i="20" s="1"/>
  <c r="J364" i="20"/>
  <c r="I80" i="20"/>
  <c r="I79" i="20" s="1"/>
  <c r="I78" i="20" s="1"/>
  <c r="K236" i="20"/>
  <c r="L542" i="20"/>
  <c r="K542" i="20"/>
  <c r="K357" i="20"/>
  <c r="K246" i="20"/>
  <c r="G749" i="20"/>
  <c r="L675" i="20"/>
  <c r="G674" i="20"/>
  <c r="H601" i="20"/>
  <c r="H1026" i="20" s="1"/>
  <c r="Q394" i="20"/>
  <c r="L394" i="20"/>
  <c r="K261" i="20"/>
  <c r="K160" i="20"/>
  <c r="F131" i="20"/>
  <c r="K131" i="20" s="1"/>
  <c r="K132" i="20"/>
  <c r="G83" i="20"/>
  <c r="K69" i="20"/>
  <c r="I143" i="20"/>
  <c r="I142" i="20" s="1"/>
  <c r="I141" i="20" s="1"/>
  <c r="G144" i="20"/>
  <c r="G143" i="20" s="1"/>
  <c r="K90" i="20"/>
  <c r="C57" i="1"/>
  <c r="C46" i="1"/>
  <c r="F648" i="2"/>
  <c r="F647" i="2" s="1"/>
  <c r="F652" i="2"/>
  <c r="G649" i="2"/>
  <c r="K649" i="2" s="1"/>
  <c r="G650" i="2"/>
  <c r="K650" i="2" s="1"/>
  <c r="J654" i="2"/>
  <c r="J652" i="2" s="1"/>
  <c r="I654" i="2"/>
  <c r="I652" i="2" s="1"/>
  <c r="H654" i="2"/>
  <c r="H652" i="2" s="1"/>
  <c r="G654" i="2"/>
  <c r="L654" i="2" s="1"/>
  <c r="J653" i="2"/>
  <c r="I653" i="2"/>
  <c r="H653" i="2"/>
  <c r="G653" i="2"/>
  <c r="Q1036" i="19"/>
  <c r="Q1035" i="19"/>
  <c r="Q1034" i="19"/>
  <c r="Q1033" i="19"/>
  <c r="Q1032" i="19"/>
  <c r="D1032" i="19"/>
  <c r="Q1031" i="19"/>
  <c r="D1031" i="19"/>
  <c r="Q1030" i="19"/>
  <c r="Q1029" i="19"/>
  <c r="Q1028" i="19"/>
  <c r="Q1027" i="19"/>
  <c r="D1027" i="19"/>
  <c r="Q1026" i="19"/>
  <c r="D1026" i="19"/>
  <c r="Q1024" i="19"/>
  <c r="L1024" i="19"/>
  <c r="Q1023" i="19"/>
  <c r="Q1022" i="19"/>
  <c r="L1017" i="19"/>
  <c r="L1016" i="19"/>
  <c r="K1012" i="19"/>
  <c r="G1012" i="19"/>
  <c r="Q1011" i="19" s="1"/>
  <c r="J1011" i="19"/>
  <c r="I1011" i="19"/>
  <c r="H1011" i="19"/>
  <c r="G1011" i="19"/>
  <c r="L1011" i="19" s="1"/>
  <c r="F1011" i="19"/>
  <c r="Q1010" i="19" s="1"/>
  <c r="G1010" i="19"/>
  <c r="L1010" i="19" s="1"/>
  <c r="J1009" i="19"/>
  <c r="I1009" i="19"/>
  <c r="H1009" i="19"/>
  <c r="F1009" i="19"/>
  <c r="J1008" i="19"/>
  <c r="I1008" i="19"/>
  <c r="H1008" i="19"/>
  <c r="F1008" i="19"/>
  <c r="H1007" i="19"/>
  <c r="J1007" i="19" s="1"/>
  <c r="G1007" i="19"/>
  <c r="G1006" i="19"/>
  <c r="Q1005" i="19" s="1"/>
  <c r="J1005" i="19"/>
  <c r="J1000" i="19" s="1"/>
  <c r="I1005" i="19"/>
  <c r="H1005" i="19"/>
  <c r="F1005" i="19"/>
  <c r="G1004" i="19"/>
  <c r="G1003" i="19"/>
  <c r="L1003" i="19" s="1"/>
  <c r="J1002" i="19"/>
  <c r="I1002" i="19"/>
  <c r="H1002" i="19"/>
  <c r="F1002" i="19"/>
  <c r="J1001" i="19"/>
  <c r="J998" i="19" s="1"/>
  <c r="F1001" i="19"/>
  <c r="F1000" i="19"/>
  <c r="F999" i="19"/>
  <c r="F998" i="19"/>
  <c r="G997" i="19"/>
  <c r="G996" i="19"/>
  <c r="J995" i="19"/>
  <c r="I995" i="19"/>
  <c r="H995" i="19"/>
  <c r="F995" i="19"/>
  <c r="K994" i="19"/>
  <c r="J994" i="19"/>
  <c r="I994" i="19"/>
  <c r="H994" i="19"/>
  <c r="G994" i="19"/>
  <c r="Q994" i="19" s="1"/>
  <c r="Q993" i="19"/>
  <c r="J993" i="19"/>
  <c r="I993" i="19"/>
  <c r="H993" i="19"/>
  <c r="G993" i="19"/>
  <c r="L993" i="19" s="1"/>
  <c r="L992" i="19"/>
  <c r="H992" i="19"/>
  <c r="J992" i="19" s="1"/>
  <c r="G992" i="19"/>
  <c r="I992" i="19" s="1"/>
  <c r="F992" i="19"/>
  <c r="K992" i="19" s="1"/>
  <c r="L990" i="19"/>
  <c r="H990" i="19"/>
  <c r="G990" i="19"/>
  <c r="K990" i="19" s="1"/>
  <c r="G989" i="19"/>
  <c r="F989" i="19"/>
  <c r="H989" i="19" s="1"/>
  <c r="J989" i="19" s="1"/>
  <c r="H988" i="19"/>
  <c r="J988" i="19" s="1"/>
  <c r="G988" i="19"/>
  <c r="K988" i="19" s="1"/>
  <c r="F987" i="19"/>
  <c r="F986" i="19"/>
  <c r="J985" i="19"/>
  <c r="H985" i="19"/>
  <c r="G985" i="19"/>
  <c r="K985" i="19" s="1"/>
  <c r="F985" i="19"/>
  <c r="K984" i="19"/>
  <c r="G984" i="19"/>
  <c r="L984" i="19" s="1"/>
  <c r="G983" i="19"/>
  <c r="Q983" i="19" s="1"/>
  <c r="Q982" i="19"/>
  <c r="G982" i="19"/>
  <c r="K981" i="19"/>
  <c r="G981" i="19"/>
  <c r="Q981" i="19" s="1"/>
  <c r="F981" i="19"/>
  <c r="G980" i="19"/>
  <c r="Q980" i="19" s="1"/>
  <c r="Q979" i="19"/>
  <c r="G979" i="19"/>
  <c r="L978" i="19"/>
  <c r="F978" i="19"/>
  <c r="G978" i="19" s="1"/>
  <c r="Q977" i="19"/>
  <c r="G977" i="19"/>
  <c r="L977" i="19" s="1"/>
  <c r="J976" i="19"/>
  <c r="I976" i="19"/>
  <c r="H976" i="19"/>
  <c r="F976" i="19"/>
  <c r="L975" i="19"/>
  <c r="G975" i="19"/>
  <c r="K975" i="19" s="1"/>
  <c r="Q974" i="19"/>
  <c r="G974" i="19"/>
  <c r="L974" i="19" s="1"/>
  <c r="Q973" i="19"/>
  <c r="L973" i="19"/>
  <c r="G973" i="19"/>
  <c r="K973" i="19" s="1"/>
  <c r="F972" i="19"/>
  <c r="Q971" i="19"/>
  <c r="K971" i="19"/>
  <c r="J971" i="19"/>
  <c r="I971" i="19"/>
  <c r="H971" i="19"/>
  <c r="G971" i="19"/>
  <c r="L971" i="19" s="1"/>
  <c r="Q970" i="19"/>
  <c r="L970" i="19"/>
  <c r="K970" i="19"/>
  <c r="J970" i="19"/>
  <c r="I970" i="19"/>
  <c r="H970" i="19"/>
  <c r="G970" i="19"/>
  <c r="Q969" i="19"/>
  <c r="L969" i="19"/>
  <c r="K969" i="19"/>
  <c r="J969" i="19"/>
  <c r="I969" i="19"/>
  <c r="H969" i="19"/>
  <c r="H967" i="19" s="1"/>
  <c r="H961" i="19" s="1"/>
  <c r="G969" i="19"/>
  <c r="Q968" i="19" s="1"/>
  <c r="L968" i="19"/>
  <c r="K968" i="19"/>
  <c r="J968" i="19"/>
  <c r="I968" i="19"/>
  <c r="H968" i="19"/>
  <c r="I967" i="19"/>
  <c r="I966" i="19" s="1"/>
  <c r="F967" i="19"/>
  <c r="H966" i="19"/>
  <c r="L965" i="19"/>
  <c r="K965" i="19"/>
  <c r="I965" i="19"/>
  <c r="H965" i="19"/>
  <c r="J965" i="19" s="1"/>
  <c r="F961" i="19"/>
  <c r="K958" i="19"/>
  <c r="G958" i="19"/>
  <c r="L958" i="19" s="1"/>
  <c r="F958" i="19"/>
  <c r="K957" i="19"/>
  <c r="H957" i="19"/>
  <c r="J957" i="19" s="1"/>
  <c r="J958" i="19" s="1"/>
  <c r="G957" i="19"/>
  <c r="Q956" i="19"/>
  <c r="G956" i="19"/>
  <c r="J955" i="19"/>
  <c r="F955" i="19"/>
  <c r="G953" i="19"/>
  <c r="Q952" i="19" s="1"/>
  <c r="J952" i="19"/>
  <c r="I952" i="19"/>
  <c r="H952" i="19"/>
  <c r="F952" i="19"/>
  <c r="Q951" i="19"/>
  <c r="L951" i="19"/>
  <c r="K951" i="19"/>
  <c r="J951" i="19"/>
  <c r="J949" i="19" s="1"/>
  <c r="H951" i="19"/>
  <c r="G951" i="19"/>
  <c r="I951" i="19" s="1"/>
  <c r="I949" i="19" s="1"/>
  <c r="Q950" i="19"/>
  <c r="L950" i="19"/>
  <c r="K950" i="19"/>
  <c r="J950" i="19"/>
  <c r="I950" i="19"/>
  <c r="H950" i="19"/>
  <c r="G950" i="19"/>
  <c r="L949" i="19"/>
  <c r="H949" i="19"/>
  <c r="F949" i="19"/>
  <c r="L948" i="19"/>
  <c r="K948" i="19"/>
  <c r="J948" i="19"/>
  <c r="I948" i="19"/>
  <c r="H948" i="19"/>
  <c r="H946" i="19" s="1"/>
  <c r="G948" i="19"/>
  <c r="K947" i="19"/>
  <c r="J947" i="19"/>
  <c r="H947" i="19"/>
  <c r="G947" i="19"/>
  <c r="J946" i="19"/>
  <c r="F946" i="19"/>
  <c r="J945" i="19"/>
  <c r="J943" i="19" s="1"/>
  <c r="I945" i="19"/>
  <c r="I943" i="19" s="1"/>
  <c r="H945" i="19"/>
  <c r="G945" i="19"/>
  <c r="L945" i="19" s="1"/>
  <c r="Q944" i="19"/>
  <c r="I944" i="19"/>
  <c r="H944" i="19"/>
  <c r="J944" i="19" s="1"/>
  <c r="J938" i="19" s="1"/>
  <c r="J937" i="19" s="1"/>
  <c r="G944" i="19"/>
  <c r="L944" i="19" s="1"/>
  <c r="Q943" i="19"/>
  <c r="L943" i="19"/>
  <c r="H943" i="19"/>
  <c r="G943" i="19"/>
  <c r="Q942" i="19" s="1"/>
  <c r="F943" i="19"/>
  <c r="K943" i="19" s="1"/>
  <c r="J942" i="19"/>
  <c r="I942" i="19"/>
  <c r="H942" i="19"/>
  <c r="G942" i="19"/>
  <c r="L942" i="19" s="1"/>
  <c r="H941" i="19"/>
  <c r="J941" i="19" s="1"/>
  <c r="G941" i="19"/>
  <c r="J940" i="19"/>
  <c r="J936" i="19" s="1"/>
  <c r="J898" i="19" s="1"/>
  <c r="F940" i="19"/>
  <c r="F936" i="19" s="1"/>
  <c r="J939" i="19"/>
  <c r="F939" i="19"/>
  <c r="F938" i="19"/>
  <c r="F937" i="19"/>
  <c r="G935" i="19"/>
  <c r="J934" i="19"/>
  <c r="J929" i="19" s="1"/>
  <c r="I934" i="19"/>
  <c r="I929" i="19" s="1"/>
  <c r="H934" i="19"/>
  <c r="F934" i="19"/>
  <c r="G933" i="19"/>
  <c r="F933" i="19"/>
  <c r="F932" i="19"/>
  <c r="L931" i="19"/>
  <c r="K931" i="19"/>
  <c r="G931" i="19"/>
  <c r="Q931" i="19" s="1"/>
  <c r="K930" i="19"/>
  <c r="G930" i="19"/>
  <c r="H929" i="19"/>
  <c r="G929" i="19"/>
  <c r="Q929" i="19" s="1"/>
  <c r="F929" i="19"/>
  <c r="L928" i="19"/>
  <c r="K928" i="19"/>
  <c r="G928" i="19"/>
  <c r="Q927" i="19" s="1"/>
  <c r="G927" i="19"/>
  <c r="L926" i="19"/>
  <c r="K926" i="19"/>
  <c r="G926" i="19"/>
  <c r="Q925" i="19"/>
  <c r="K925" i="19"/>
  <c r="G925" i="19"/>
  <c r="L924" i="19"/>
  <c r="K924" i="19"/>
  <c r="G924" i="19"/>
  <c r="Q923" i="19"/>
  <c r="G923" i="19"/>
  <c r="L922" i="19"/>
  <c r="K922" i="19"/>
  <c r="G922" i="19"/>
  <c r="Q921" i="19"/>
  <c r="K921" i="19"/>
  <c r="G921" i="19"/>
  <c r="L920" i="19"/>
  <c r="K920" i="19"/>
  <c r="G920" i="19"/>
  <c r="Q919" i="19"/>
  <c r="G919" i="19"/>
  <c r="L918" i="19"/>
  <c r="K918" i="19"/>
  <c r="G918" i="19"/>
  <c r="Q917" i="19"/>
  <c r="K917" i="19"/>
  <c r="G917" i="19"/>
  <c r="L916" i="19"/>
  <c r="K916" i="19"/>
  <c r="G916" i="19"/>
  <c r="Q915" i="19" s="1"/>
  <c r="L915" i="19"/>
  <c r="K915" i="19"/>
  <c r="Q914" i="19"/>
  <c r="G914" i="19"/>
  <c r="L914" i="19" s="1"/>
  <c r="F914" i="19"/>
  <c r="Q913" i="19" s="1"/>
  <c r="J913" i="19"/>
  <c r="I913" i="19"/>
  <c r="H913" i="19"/>
  <c r="G913" i="19"/>
  <c r="L913" i="19" s="1"/>
  <c r="F913" i="19"/>
  <c r="G912" i="19"/>
  <c r="L911" i="19"/>
  <c r="K911" i="19"/>
  <c r="G911" i="19"/>
  <c r="Q910" i="19" s="1"/>
  <c r="G910" i="19"/>
  <c r="J909" i="19"/>
  <c r="I909" i="19"/>
  <c r="H909" i="19"/>
  <c r="F909" i="19"/>
  <c r="L908" i="19"/>
  <c r="K908" i="19"/>
  <c r="G908" i="19"/>
  <c r="Q907" i="19" s="1"/>
  <c r="G907" i="19"/>
  <c r="L906" i="19"/>
  <c r="K906" i="19"/>
  <c r="G906" i="19"/>
  <c r="Q905" i="19" s="1"/>
  <c r="K905" i="19"/>
  <c r="G905" i="19"/>
  <c r="L904" i="19"/>
  <c r="K904" i="19"/>
  <c r="G904" i="19"/>
  <c r="Q903" i="19" s="1"/>
  <c r="G903" i="19"/>
  <c r="J902" i="19"/>
  <c r="I902" i="19"/>
  <c r="H902" i="19"/>
  <c r="F902" i="19"/>
  <c r="F900" i="19" s="1"/>
  <c r="F899" i="19" s="1"/>
  <c r="L901" i="19"/>
  <c r="J901" i="19"/>
  <c r="I901" i="19"/>
  <c r="H901" i="19"/>
  <c r="G901" i="19"/>
  <c r="Q901" i="19" s="1"/>
  <c r="F901" i="19"/>
  <c r="K901" i="19" s="1"/>
  <c r="J900" i="19"/>
  <c r="I900" i="19"/>
  <c r="H900" i="19"/>
  <c r="J899" i="19"/>
  <c r="I899" i="19"/>
  <c r="H899" i="19"/>
  <c r="L897" i="19"/>
  <c r="K897" i="19"/>
  <c r="G897" i="19"/>
  <c r="Q896" i="19" s="1"/>
  <c r="G896" i="19"/>
  <c r="J895" i="19"/>
  <c r="J893" i="19" s="1"/>
  <c r="I895" i="19"/>
  <c r="H895" i="19"/>
  <c r="F895" i="19"/>
  <c r="L894" i="19"/>
  <c r="K894" i="19"/>
  <c r="G894" i="19"/>
  <c r="Q893" i="19"/>
  <c r="K893" i="19"/>
  <c r="I893" i="19"/>
  <c r="I891" i="19" s="1"/>
  <c r="H893" i="19"/>
  <c r="G893" i="19"/>
  <c r="L893" i="19" s="1"/>
  <c r="F893" i="19"/>
  <c r="G892" i="19"/>
  <c r="J891" i="19"/>
  <c r="H891" i="19"/>
  <c r="F891" i="19"/>
  <c r="F890" i="19" s="1"/>
  <c r="J890" i="19"/>
  <c r="I890" i="19"/>
  <c r="H890" i="19"/>
  <c r="K889" i="19"/>
  <c r="G889" i="19"/>
  <c r="L889" i="19" s="1"/>
  <c r="Q888" i="19"/>
  <c r="G888" i="19"/>
  <c r="L888" i="19" s="1"/>
  <c r="Q887" i="19"/>
  <c r="J887" i="19"/>
  <c r="I887" i="19"/>
  <c r="H887" i="19"/>
  <c r="F887" i="19"/>
  <c r="G886" i="19"/>
  <c r="Q885" i="19" s="1"/>
  <c r="K885" i="19"/>
  <c r="G885" i="19"/>
  <c r="L885" i="19" s="1"/>
  <c r="J884" i="19"/>
  <c r="I884" i="19"/>
  <c r="H884" i="19"/>
  <c r="F884" i="19"/>
  <c r="J883" i="19"/>
  <c r="F883" i="19"/>
  <c r="Q882" i="19"/>
  <c r="L882" i="19"/>
  <c r="G882" i="19"/>
  <c r="K882" i="19" s="1"/>
  <c r="G881" i="19"/>
  <c r="Q881" i="19" s="1"/>
  <c r="J880" i="19"/>
  <c r="I880" i="19"/>
  <c r="H880" i="19"/>
  <c r="F880" i="19"/>
  <c r="J879" i="19"/>
  <c r="F879" i="19"/>
  <c r="G878" i="19"/>
  <c r="G877" i="19"/>
  <c r="L877" i="19" s="1"/>
  <c r="Q876" i="19"/>
  <c r="J876" i="19"/>
  <c r="I876" i="19"/>
  <c r="H876" i="19"/>
  <c r="F876" i="19"/>
  <c r="Q875" i="19"/>
  <c r="L875" i="19"/>
  <c r="G875" i="19"/>
  <c r="K874" i="19"/>
  <c r="G874" i="19"/>
  <c r="O894" i="19" s="1"/>
  <c r="P894" i="19" s="1"/>
  <c r="J873" i="19"/>
  <c r="I873" i="19"/>
  <c r="H873" i="19"/>
  <c r="F873" i="19"/>
  <c r="F872" i="19"/>
  <c r="F871" i="19"/>
  <c r="Q870" i="19"/>
  <c r="K870" i="19"/>
  <c r="G870" i="19"/>
  <c r="L870" i="19" s="1"/>
  <c r="F870" i="19"/>
  <c r="J866" i="19"/>
  <c r="I866" i="19"/>
  <c r="H866" i="19"/>
  <c r="G862" i="19"/>
  <c r="L861" i="19"/>
  <c r="K861" i="19"/>
  <c r="G861" i="19"/>
  <c r="Q860" i="19" s="1"/>
  <c r="J860" i="19"/>
  <c r="I860" i="19"/>
  <c r="H860" i="19"/>
  <c r="F860" i="19"/>
  <c r="G859" i="19"/>
  <c r="L858" i="19"/>
  <c r="K858" i="19"/>
  <c r="G858" i="19"/>
  <c r="J857" i="19"/>
  <c r="I857" i="19"/>
  <c r="H857" i="19"/>
  <c r="F857" i="19"/>
  <c r="G856" i="19"/>
  <c r="L855" i="19"/>
  <c r="G855" i="19"/>
  <c r="K855" i="19" s="1"/>
  <c r="G854" i="19"/>
  <c r="L853" i="19"/>
  <c r="G853" i="19"/>
  <c r="K853" i="19" s="1"/>
  <c r="K852" i="19"/>
  <c r="J852" i="19"/>
  <c r="I852" i="19"/>
  <c r="H852" i="19"/>
  <c r="G852" i="19"/>
  <c r="L852" i="19" s="1"/>
  <c r="F852" i="19"/>
  <c r="Q851" i="19" s="1"/>
  <c r="J851" i="19"/>
  <c r="I851" i="19"/>
  <c r="H851" i="19"/>
  <c r="F851" i="19"/>
  <c r="G850" i="19"/>
  <c r="F850" i="19"/>
  <c r="F849" i="19"/>
  <c r="G849" i="19" s="1"/>
  <c r="G848" i="19"/>
  <c r="Q847" i="19"/>
  <c r="L847" i="19"/>
  <c r="G847" i="19"/>
  <c r="K847" i="19" s="1"/>
  <c r="J846" i="19"/>
  <c r="I846" i="19"/>
  <c r="H846" i="19"/>
  <c r="F846" i="19"/>
  <c r="Q845" i="19"/>
  <c r="L845" i="19"/>
  <c r="K845" i="19"/>
  <c r="J845" i="19"/>
  <c r="I845" i="19"/>
  <c r="H845" i="19"/>
  <c r="G845" i="19"/>
  <c r="L844" i="19"/>
  <c r="K844" i="19"/>
  <c r="I844" i="19"/>
  <c r="J844" i="19" s="1"/>
  <c r="H844" i="19"/>
  <c r="G844" i="19"/>
  <c r="Q844" i="19" s="1"/>
  <c r="F844" i="19"/>
  <c r="Q843" i="19" s="1"/>
  <c r="L843" i="19"/>
  <c r="K843" i="19"/>
  <c r="J843" i="19"/>
  <c r="I843" i="19"/>
  <c r="H843" i="19"/>
  <c r="G843" i="19"/>
  <c r="Q842" i="19" s="1"/>
  <c r="K842" i="19"/>
  <c r="H842" i="19"/>
  <c r="I842" i="19" s="1"/>
  <c r="J842" i="19" s="1"/>
  <c r="G842" i="19"/>
  <c r="L842" i="19" s="1"/>
  <c r="F842" i="19"/>
  <c r="K841" i="19"/>
  <c r="J841" i="19"/>
  <c r="I841" i="19"/>
  <c r="H841" i="19"/>
  <c r="H840" i="19" s="1"/>
  <c r="G841" i="19"/>
  <c r="Q841" i="19" s="1"/>
  <c r="J840" i="19"/>
  <c r="I840" i="19"/>
  <c r="G840" i="19"/>
  <c r="F840" i="19"/>
  <c r="Q839" i="19" s="1"/>
  <c r="J839" i="19"/>
  <c r="I839" i="19"/>
  <c r="H839" i="19"/>
  <c r="G839" i="19"/>
  <c r="J838" i="19"/>
  <c r="I838" i="19"/>
  <c r="I796" i="19" s="1"/>
  <c r="H838" i="19"/>
  <c r="G838" i="19"/>
  <c r="L838" i="19" s="1"/>
  <c r="Q837" i="19"/>
  <c r="H837" i="19"/>
  <c r="I837" i="19" s="1"/>
  <c r="J837" i="19" s="1"/>
  <c r="F837" i="19"/>
  <c r="H836" i="19"/>
  <c r="I836" i="19" s="1"/>
  <c r="J836" i="19" s="1"/>
  <c r="G836" i="19"/>
  <c r="L835" i="19"/>
  <c r="H835" i="19"/>
  <c r="I835" i="19" s="1"/>
  <c r="G835" i="19"/>
  <c r="Q834" i="19"/>
  <c r="F834" i="19"/>
  <c r="F833" i="19" s="1"/>
  <c r="L832" i="19"/>
  <c r="K832" i="19"/>
  <c r="I832" i="19"/>
  <c r="J832" i="19" s="1"/>
  <c r="H832" i="19"/>
  <c r="G832" i="19"/>
  <c r="Q831" i="19"/>
  <c r="L831" i="19"/>
  <c r="K831" i="19"/>
  <c r="J831" i="19"/>
  <c r="I831" i="19"/>
  <c r="H831" i="19"/>
  <c r="G831" i="19"/>
  <c r="Q830" i="19" s="1"/>
  <c r="L830" i="19"/>
  <c r="K830" i="19"/>
  <c r="I830" i="19"/>
  <c r="H830" i="19"/>
  <c r="G830" i="19"/>
  <c r="F830" i="19"/>
  <c r="Q829" i="19" s="1"/>
  <c r="L829" i="19"/>
  <c r="K829" i="19"/>
  <c r="I829" i="19"/>
  <c r="H829" i="19"/>
  <c r="G829" i="19"/>
  <c r="F829" i="19"/>
  <c r="L828" i="19"/>
  <c r="K828" i="19"/>
  <c r="I828" i="19"/>
  <c r="J828" i="19" s="1"/>
  <c r="H828" i="19"/>
  <c r="G828" i="19"/>
  <c r="Q828" i="19" s="1"/>
  <c r="K827" i="19"/>
  <c r="J827" i="19"/>
  <c r="I827" i="19"/>
  <c r="H827" i="19"/>
  <c r="G827" i="19"/>
  <c r="G826" i="19" s="1"/>
  <c r="I826" i="19"/>
  <c r="H826" i="19"/>
  <c r="F826" i="19"/>
  <c r="J825" i="19"/>
  <c r="I825" i="19"/>
  <c r="H825" i="19"/>
  <c r="G825" i="19"/>
  <c r="L825" i="19" s="1"/>
  <c r="Q824" i="19"/>
  <c r="J822" i="19"/>
  <c r="I822" i="19"/>
  <c r="H822" i="19"/>
  <c r="G822" i="19"/>
  <c r="K822" i="19" s="1"/>
  <c r="F821" i="19"/>
  <c r="F820" i="19" s="1"/>
  <c r="L819" i="19"/>
  <c r="H819" i="19"/>
  <c r="I819" i="19" s="1"/>
  <c r="G819" i="19"/>
  <c r="Q818" i="19"/>
  <c r="L818" i="19"/>
  <c r="K818" i="19"/>
  <c r="J818" i="19"/>
  <c r="I818" i="19"/>
  <c r="H818" i="19"/>
  <c r="G818" i="19"/>
  <c r="H817" i="19"/>
  <c r="F817" i="19"/>
  <c r="Q816" i="19"/>
  <c r="L816" i="19"/>
  <c r="J816" i="19"/>
  <c r="J814" i="19" s="1"/>
  <c r="I816" i="19"/>
  <c r="H816" i="19"/>
  <c r="G816" i="19"/>
  <c r="K816" i="19" s="1"/>
  <c r="L815" i="19"/>
  <c r="K815" i="19"/>
  <c r="J815" i="19"/>
  <c r="I815" i="19"/>
  <c r="I814" i="19" s="1"/>
  <c r="H815" i="19"/>
  <c r="G815" i="19"/>
  <c r="Q815" i="19" s="1"/>
  <c r="K814" i="19"/>
  <c r="H814" i="19"/>
  <c r="G814" i="19"/>
  <c r="Q814" i="19" s="1"/>
  <c r="F814" i="19"/>
  <c r="K813" i="19"/>
  <c r="J813" i="19"/>
  <c r="H813" i="19"/>
  <c r="I813" i="19" s="1"/>
  <c r="G813" i="19"/>
  <c r="Q813" i="19" s="1"/>
  <c r="J812" i="19"/>
  <c r="I812" i="19"/>
  <c r="H812" i="19"/>
  <c r="G812" i="19"/>
  <c r="I811" i="19"/>
  <c r="H811" i="19"/>
  <c r="F811" i="19"/>
  <c r="J810" i="19"/>
  <c r="I810" i="19"/>
  <c r="H810" i="19"/>
  <c r="G810" i="19"/>
  <c r="L810" i="19" s="1"/>
  <c r="H809" i="19"/>
  <c r="H808" i="19" s="1"/>
  <c r="G809" i="19"/>
  <c r="F809" i="19"/>
  <c r="F808" i="19"/>
  <c r="H807" i="19"/>
  <c r="G807" i="19"/>
  <c r="J806" i="19"/>
  <c r="I806" i="19"/>
  <c r="H806" i="19"/>
  <c r="G806" i="19"/>
  <c r="F805" i="19"/>
  <c r="L804" i="19"/>
  <c r="K804" i="19"/>
  <c r="H804" i="19"/>
  <c r="I804" i="19" s="1"/>
  <c r="J804" i="19" s="1"/>
  <c r="G804" i="19"/>
  <c r="Q803" i="19"/>
  <c r="G803" i="19"/>
  <c r="F802" i="19"/>
  <c r="G801" i="19"/>
  <c r="L801" i="19" s="1"/>
  <c r="F801" i="19"/>
  <c r="F800" i="19"/>
  <c r="F797" i="19"/>
  <c r="F796" i="19"/>
  <c r="K793" i="19"/>
  <c r="G793" i="19"/>
  <c r="L793" i="19" s="1"/>
  <c r="Q792" i="19"/>
  <c r="L792" i="19"/>
  <c r="K792" i="19"/>
  <c r="J792" i="19"/>
  <c r="I792" i="19"/>
  <c r="H792" i="19"/>
  <c r="G792" i="19"/>
  <c r="F792" i="19"/>
  <c r="G791" i="19"/>
  <c r="L790" i="19"/>
  <c r="K790" i="19"/>
  <c r="G790" i="19"/>
  <c r="J789" i="19"/>
  <c r="I789" i="19"/>
  <c r="H789" i="19"/>
  <c r="F789" i="19"/>
  <c r="F788" i="19"/>
  <c r="I787" i="19"/>
  <c r="I768" i="19" s="1"/>
  <c r="H787" i="19"/>
  <c r="H768" i="19" s="1"/>
  <c r="G787" i="19"/>
  <c r="F787" i="19"/>
  <c r="K787" i="19" s="1"/>
  <c r="Q786" i="19"/>
  <c r="L786" i="19"/>
  <c r="G786" i="19"/>
  <c r="K786" i="19" s="1"/>
  <c r="Q785" i="19"/>
  <c r="L785" i="19"/>
  <c r="K785" i="19"/>
  <c r="G785" i="19"/>
  <c r="F784" i="19"/>
  <c r="L783" i="19"/>
  <c r="G783" i="19"/>
  <c r="K783" i="19" s="1"/>
  <c r="G782" i="19"/>
  <c r="Q782" i="19" s="1"/>
  <c r="L781" i="19"/>
  <c r="K781" i="19"/>
  <c r="G781" i="19"/>
  <c r="L780" i="19"/>
  <c r="K780" i="19"/>
  <c r="G780" i="19"/>
  <c r="K779" i="19"/>
  <c r="G779" i="19"/>
  <c r="L779" i="19" s="1"/>
  <c r="L778" i="19"/>
  <c r="K778" i="19"/>
  <c r="L777" i="19"/>
  <c r="K777" i="19"/>
  <c r="G777" i="19"/>
  <c r="F777" i="19"/>
  <c r="L776" i="19"/>
  <c r="K776" i="19"/>
  <c r="Q775" i="19"/>
  <c r="G775" i="19"/>
  <c r="L775" i="19" s="1"/>
  <c r="F775" i="19"/>
  <c r="G774" i="19"/>
  <c r="L773" i="19"/>
  <c r="K773" i="19"/>
  <c r="G773" i="19"/>
  <c r="Q773" i="19" s="1"/>
  <c r="G772" i="19"/>
  <c r="L771" i="19"/>
  <c r="K771" i="19"/>
  <c r="G771" i="19"/>
  <c r="Q771" i="19" s="1"/>
  <c r="G770" i="19"/>
  <c r="F770" i="19"/>
  <c r="L769" i="19"/>
  <c r="K769" i="19"/>
  <c r="G769" i="19"/>
  <c r="F768" i="19"/>
  <c r="L767" i="19"/>
  <c r="K767" i="19"/>
  <c r="G767" i="19"/>
  <c r="Q766" i="19"/>
  <c r="I766" i="19"/>
  <c r="H766" i="19"/>
  <c r="G766" i="19"/>
  <c r="H765" i="19"/>
  <c r="F765" i="19"/>
  <c r="H764" i="19"/>
  <c r="G764" i="19"/>
  <c r="L764" i="19" s="1"/>
  <c r="Q763" i="19"/>
  <c r="H763" i="19"/>
  <c r="I763" i="19" s="1"/>
  <c r="J763" i="19" s="1"/>
  <c r="G763" i="19"/>
  <c r="F762" i="19"/>
  <c r="L761" i="19"/>
  <c r="I761" i="19"/>
  <c r="J761" i="19" s="1"/>
  <c r="H761" i="19"/>
  <c r="G761" i="19"/>
  <c r="K761" i="19" s="1"/>
  <c r="Q760" i="19"/>
  <c r="L760" i="19"/>
  <c r="K760" i="19"/>
  <c r="J760" i="19"/>
  <c r="I760" i="19"/>
  <c r="H760" i="19"/>
  <c r="G760" i="19"/>
  <c r="F760" i="19"/>
  <c r="Q759" i="19"/>
  <c r="L759" i="19"/>
  <c r="K759" i="19"/>
  <c r="H759" i="19"/>
  <c r="H757" i="19" s="1"/>
  <c r="G759" i="19"/>
  <c r="Q758" i="19" s="1"/>
  <c r="L758" i="19"/>
  <c r="K758" i="19"/>
  <c r="H758" i="19"/>
  <c r="I758" i="19" s="1"/>
  <c r="J758" i="19" s="1"/>
  <c r="G758" i="19"/>
  <c r="G757" i="19" s="1"/>
  <c r="L757" i="19" s="1"/>
  <c r="K757" i="19"/>
  <c r="F757" i="19"/>
  <c r="K756" i="19"/>
  <c r="I756" i="19"/>
  <c r="J756" i="19" s="1"/>
  <c r="H756" i="19"/>
  <c r="G756" i="19"/>
  <c r="Q756" i="19" s="1"/>
  <c r="Q755" i="19"/>
  <c r="H755" i="19"/>
  <c r="G755" i="19"/>
  <c r="L755" i="19" s="1"/>
  <c r="G754" i="19"/>
  <c r="F754" i="19"/>
  <c r="J753" i="19"/>
  <c r="I753" i="19"/>
  <c r="I751" i="19" s="1"/>
  <c r="H753" i="19"/>
  <c r="H744" i="19" s="1"/>
  <c r="G753" i="19"/>
  <c r="H752" i="19"/>
  <c r="I752" i="19" s="1"/>
  <c r="J752" i="19" s="1"/>
  <c r="J751" i="19" s="1"/>
  <c r="G752" i="19"/>
  <c r="Q752" i="19" s="1"/>
  <c r="F751" i="19"/>
  <c r="H750" i="19"/>
  <c r="I750" i="19" s="1"/>
  <c r="J750" i="19" s="1"/>
  <c r="G750" i="19"/>
  <c r="L749" i="19"/>
  <c r="I749" i="19"/>
  <c r="J749" i="19" s="1"/>
  <c r="H749" i="19"/>
  <c r="G749" i="19"/>
  <c r="K749" i="19" s="1"/>
  <c r="Q748" i="19"/>
  <c r="H748" i="19"/>
  <c r="I748" i="19" s="1"/>
  <c r="J748" i="19" s="1"/>
  <c r="F748" i="19"/>
  <c r="Q747" i="19"/>
  <c r="N747" i="19"/>
  <c r="L747" i="19"/>
  <c r="J747" i="19"/>
  <c r="I747" i="19"/>
  <c r="I745" i="19" s="1"/>
  <c r="H747" i="19"/>
  <c r="G747" i="19"/>
  <c r="K747" i="19" s="1"/>
  <c r="Q746" i="19"/>
  <c r="L746" i="19"/>
  <c r="K746" i="19"/>
  <c r="J746" i="19"/>
  <c r="I746" i="19"/>
  <c r="H746" i="19"/>
  <c r="H745" i="19" s="1"/>
  <c r="G746" i="19"/>
  <c r="L745" i="19"/>
  <c r="K745" i="19"/>
  <c r="J745" i="19"/>
  <c r="G745" i="19"/>
  <c r="Q745" i="19" s="1"/>
  <c r="F745" i="19"/>
  <c r="F744" i="19"/>
  <c r="F743" i="19"/>
  <c r="F742" i="19"/>
  <c r="L740" i="19"/>
  <c r="G740" i="19"/>
  <c r="J739" i="19"/>
  <c r="I739" i="19"/>
  <c r="H739" i="19"/>
  <c r="F739" i="19"/>
  <c r="H738" i="19"/>
  <c r="G738" i="19"/>
  <c r="L738" i="19" s="1"/>
  <c r="Q737" i="19"/>
  <c r="J737" i="19"/>
  <c r="I737" i="19"/>
  <c r="H737" i="19"/>
  <c r="G737" i="19"/>
  <c r="L736" i="19"/>
  <c r="K736" i="19"/>
  <c r="I736" i="19"/>
  <c r="J736" i="19" s="1"/>
  <c r="H736" i="19"/>
  <c r="G736" i="19"/>
  <c r="Q735" i="19"/>
  <c r="F735" i="19"/>
  <c r="L734" i="19"/>
  <c r="K734" i="19"/>
  <c r="H734" i="19"/>
  <c r="I734" i="19" s="1"/>
  <c r="J734" i="19" s="1"/>
  <c r="J731" i="19" s="1"/>
  <c r="G734" i="19"/>
  <c r="Q733" i="19" s="1"/>
  <c r="L733" i="19"/>
  <c r="K733" i="19"/>
  <c r="J733" i="19"/>
  <c r="H733" i="19"/>
  <c r="I733" i="19" s="1"/>
  <c r="G733" i="19"/>
  <c r="G731" i="19" s="1"/>
  <c r="K732" i="19"/>
  <c r="I732" i="19"/>
  <c r="J732" i="19" s="1"/>
  <c r="H732" i="19"/>
  <c r="G732" i="19"/>
  <c r="L732" i="19" s="1"/>
  <c r="Q731" i="19"/>
  <c r="H731" i="19"/>
  <c r="F731" i="19"/>
  <c r="K731" i="19" s="1"/>
  <c r="H730" i="19"/>
  <c r="I730" i="19" s="1"/>
  <c r="J730" i="19" s="1"/>
  <c r="G730" i="19"/>
  <c r="L730" i="19" s="1"/>
  <c r="Q729" i="19"/>
  <c r="I729" i="19"/>
  <c r="H729" i="19"/>
  <c r="G729" i="19"/>
  <c r="H728" i="19"/>
  <c r="I728" i="19" s="1"/>
  <c r="J728" i="19" s="1"/>
  <c r="G728" i="19"/>
  <c r="L728" i="19" s="1"/>
  <c r="Q727" i="19"/>
  <c r="G727" i="19"/>
  <c r="L727" i="19" s="1"/>
  <c r="F727" i="19"/>
  <c r="G726" i="19"/>
  <c r="L726" i="19" s="1"/>
  <c r="F726" i="19"/>
  <c r="F720" i="19" s="1"/>
  <c r="G725" i="19"/>
  <c r="Q724" i="19"/>
  <c r="L724" i="19"/>
  <c r="J724" i="19"/>
  <c r="I724" i="19"/>
  <c r="H724" i="19"/>
  <c r="G724" i="19"/>
  <c r="K724" i="19" s="1"/>
  <c r="Q723" i="19"/>
  <c r="L723" i="19"/>
  <c r="K723" i="19"/>
  <c r="J723" i="19"/>
  <c r="I723" i="19"/>
  <c r="H723" i="19"/>
  <c r="G723" i="19"/>
  <c r="Q722" i="19" s="1"/>
  <c r="L722" i="19"/>
  <c r="J722" i="19"/>
  <c r="I722" i="19"/>
  <c r="H722" i="19"/>
  <c r="G722" i="19"/>
  <c r="Q721" i="19" s="1"/>
  <c r="L721" i="19"/>
  <c r="K721" i="19"/>
  <c r="I721" i="19"/>
  <c r="J721" i="19" s="1"/>
  <c r="H721" i="19"/>
  <c r="L719" i="19"/>
  <c r="K719" i="19"/>
  <c r="G719" i="19"/>
  <c r="Q718" i="19"/>
  <c r="L718" i="19"/>
  <c r="K718" i="19"/>
  <c r="G718" i="19"/>
  <c r="Q717" i="19"/>
  <c r="J717" i="19"/>
  <c r="I717" i="19"/>
  <c r="H717" i="19"/>
  <c r="G717" i="19"/>
  <c r="F717" i="19"/>
  <c r="K717" i="19" s="1"/>
  <c r="I716" i="19"/>
  <c r="H716" i="19"/>
  <c r="G716" i="19"/>
  <c r="J715" i="19"/>
  <c r="I715" i="19"/>
  <c r="H715" i="19"/>
  <c r="H714" i="19" s="1"/>
  <c r="G715" i="19"/>
  <c r="Q715" i="19" s="1"/>
  <c r="Q714" i="19"/>
  <c r="G714" i="19"/>
  <c r="L714" i="19" s="1"/>
  <c r="F714" i="19"/>
  <c r="K714" i="19" s="1"/>
  <c r="J713" i="19"/>
  <c r="I713" i="19"/>
  <c r="H713" i="19"/>
  <c r="G713" i="19"/>
  <c r="F712" i="19"/>
  <c r="F711" i="19" s="1"/>
  <c r="L710" i="19"/>
  <c r="I710" i="19"/>
  <c r="J710" i="19" s="1"/>
  <c r="H710" i="19"/>
  <c r="G710" i="19"/>
  <c r="K710" i="19" s="1"/>
  <c r="Q709" i="19"/>
  <c r="L709" i="19"/>
  <c r="K709" i="19"/>
  <c r="G709" i="19"/>
  <c r="Q708" i="19"/>
  <c r="L708" i="19"/>
  <c r="G708" i="19"/>
  <c r="K708" i="19" s="1"/>
  <c r="L705" i="19"/>
  <c r="K705" i="19"/>
  <c r="H705" i="19"/>
  <c r="I705" i="19" s="1"/>
  <c r="J705" i="19" s="1"/>
  <c r="G705" i="19"/>
  <c r="J704" i="19"/>
  <c r="H704" i="19"/>
  <c r="G704" i="19"/>
  <c r="F704" i="19"/>
  <c r="I704" i="19" s="1"/>
  <c r="I703" i="19" s="1"/>
  <c r="J703" i="19"/>
  <c r="F703" i="19"/>
  <c r="L702" i="19"/>
  <c r="K702" i="19"/>
  <c r="J702" i="19"/>
  <c r="H702" i="19"/>
  <c r="I702" i="19" s="1"/>
  <c r="G702" i="19"/>
  <c r="K701" i="19"/>
  <c r="G701" i="19"/>
  <c r="Q700" i="19"/>
  <c r="G700" i="19"/>
  <c r="J699" i="19"/>
  <c r="J698" i="19" s="1"/>
  <c r="I699" i="19"/>
  <c r="F699" i="19"/>
  <c r="I698" i="19"/>
  <c r="F698" i="19"/>
  <c r="F697" i="19"/>
  <c r="J696" i="19"/>
  <c r="I696" i="19"/>
  <c r="F696" i="19"/>
  <c r="J694" i="19"/>
  <c r="H694" i="19"/>
  <c r="I694" i="19" s="1"/>
  <c r="G694" i="19"/>
  <c r="K693" i="19"/>
  <c r="G693" i="19"/>
  <c r="Q692" i="19" s="1"/>
  <c r="K692" i="19"/>
  <c r="G692" i="19"/>
  <c r="L692" i="19" s="1"/>
  <c r="K691" i="19"/>
  <c r="G691" i="19"/>
  <c r="Q690" i="19"/>
  <c r="K690" i="19"/>
  <c r="G690" i="19"/>
  <c r="L690" i="19" s="1"/>
  <c r="G689" i="19"/>
  <c r="F685" i="19"/>
  <c r="K680" i="19"/>
  <c r="G680" i="19"/>
  <c r="G679" i="19" s="1"/>
  <c r="L679" i="19" s="1"/>
  <c r="J679" i="19"/>
  <c r="I679" i="19"/>
  <c r="H679" i="19"/>
  <c r="F679" i="19"/>
  <c r="J678" i="19"/>
  <c r="I678" i="19"/>
  <c r="H678" i="19"/>
  <c r="G678" i="19"/>
  <c r="Q677" i="19"/>
  <c r="H677" i="19"/>
  <c r="I677" i="19" s="1"/>
  <c r="G677" i="19"/>
  <c r="L677" i="19" s="1"/>
  <c r="H676" i="19"/>
  <c r="F676" i="19"/>
  <c r="L675" i="19"/>
  <c r="K675" i="19"/>
  <c r="G675" i="19"/>
  <c r="Q674" i="19"/>
  <c r="L674" i="19"/>
  <c r="K674" i="19"/>
  <c r="I674" i="19"/>
  <c r="H674" i="19"/>
  <c r="G674" i="19"/>
  <c r="Q673" i="19" s="1"/>
  <c r="H673" i="19"/>
  <c r="G673" i="19"/>
  <c r="F673" i="19"/>
  <c r="H672" i="19"/>
  <c r="I672" i="19" s="1"/>
  <c r="J672" i="19" s="1"/>
  <c r="G672" i="19"/>
  <c r="I671" i="19"/>
  <c r="J671" i="19" s="1"/>
  <c r="H671" i="19"/>
  <c r="G671" i="19"/>
  <c r="Q670" i="19"/>
  <c r="F670" i="19"/>
  <c r="H668" i="19"/>
  <c r="I668" i="19" s="1"/>
  <c r="J668" i="19" s="1"/>
  <c r="G668" i="19"/>
  <c r="L668" i="19" s="1"/>
  <c r="Q667" i="19"/>
  <c r="L667" i="19"/>
  <c r="K667" i="19"/>
  <c r="I667" i="19"/>
  <c r="J667" i="19" s="1"/>
  <c r="H667" i="19"/>
  <c r="K666" i="19"/>
  <c r="J666" i="19"/>
  <c r="J662" i="19" s="1"/>
  <c r="I666" i="19"/>
  <c r="H666" i="19"/>
  <c r="G666" i="19"/>
  <c r="G664" i="19" s="1"/>
  <c r="Q665" i="19"/>
  <c r="L665" i="19"/>
  <c r="K665" i="19"/>
  <c r="J665" i="19"/>
  <c r="I665" i="19"/>
  <c r="H665" i="19"/>
  <c r="G665" i="19"/>
  <c r="I664" i="19"/>
  <c r="I663" i="19" s="1"/>
  <c r="H664" i="19"/>
  <c r="F664" i="19"/>
  <c r="H663" i="19"/>
  <c r="F663" i="19"/>
  <c r="I662" i="19"/>
  <c r="H662" i="19"/>
  <c r="F662" i="19"/>
  <c r="H661" i="19"/>
  <c r="F661" i="19"/>
  <c r="H660" i="19"/>
  <c r="F660" i="19"/>
  <c r="Q658" i="19"/>
  <c r="L658" i="19"/>
  <c r="K658" i="19"/>
  <c r="G658" i="19"/>
  <c r="Q657" i="19"/>
  <c r="L657" i="19"/>
  <c r="J657" i="19"/>
  <c r="I657" i="19"/>
  <c r="I656" i="19" s="1"/>
  <c r="I655" i="19" s="1"/>
  <c r="H657" i="19"/>
  <c r="G657" i="19"/>
  <c r="K657" i="19" s="1"/>
  <c r="J656" i="19"/>
  <c r="H656" i="19"/>
  <c r="F656" i="19"/>
  <c r="J655" i="19"/>
  <c r="H655" i="19"/>
  <c r="F655" i="19"/>
  <c r="L654" i="19"/>
  <c r="K654" i="19"/>
  <c r="J654" i="19"/>
  <c r="I654" i="19"/>
  <c r="H654" i="19"/>
  <c r="G654" i="19"/>
  <c r="Q654" i="19" s="1"/>
  <c r="F654" i="19"/>
  <c r="J653" i="19"/>
  <c r="H653" i="19"/>
  <c r="H651" i="19" s="1"/>
  <c r="F653" i="19"/>
  <c r="L652" i="19"/>
  <c r="K652" i="19"/>
  <c r="J651" i="19"/>
  <c r="F651" i="19"/>
  <c r="J649" i="19"/>
  <c r="J647" i="19" s="1"/>
  <c r="J645" i="19" s="1"/>
  <c r="I649" i="19"/>
  <c r="H649" i="19"/>
  <c r="G649" i="19"/>
  <c r="Q648" i="19"/>
  <c r="J648" i="19"/>
  <c r="I648" i="19"/>
  <c r="H648" i="19"/>
  <c r="G648" i="19"/>
  <c r="L648" i="19" s="1"/>
  <c r="I647" i="19"/>
  <c r="I645" i="19" s="1"/>
  <c r="H647" i="19"/>
  <c r="F647" i="19"/>
  <c r="L646" i="19"/>
  <c r="K646" i="19"/>
  <c r="H645" i="19"/>
  <c r="L644" i="19"/>
  <c r="K644" i="19"/>
  <c r="H644" i="19"/>
  <c r="H633" i="19" s="1"/>
  <c r="Q643" i="19"/>
  <c r="H643" i="19"/>
  <c r="I643" i="19" s="1"/>
  <c r="G643" i="19"/>
  <c r="L643" i="19" s="1"/>
  <c r="Q642" i="19"/>
  <c r="L642" i="19"/>
  <c r="G642" i="19"/>
  <c r="F642" i="19"/>
  <c r="K642" i="19" s="1"/>
  <c r="Q641" i="19"/>
  <c r="L641" i="19"/>
  <c r="I641" i="19"/>
  <c r="I639" i="19" s="1"/>
  <c r="H641" i="19"/>
  <c r="G641" i="19"/>
  <c r="K641" i="19" s="1"/>
  <c r="L640" i="19"/>
  <c r="K640" i="19"/>
  <c r="J640" i="19"/>
  <c r="I640" i="19"/>
  <c r="H640" i="19"/>
  <c r="H639" i="19" s="1"/>
  <c r="G640" i="19"/>
  <c r="Q640" i="19" s="1"/>
  <c r="K639" i="19"/>
  <c r="G639" i="19"/>
  <c r="Q639" i="19" s="1"/>
  <c r="F639" i="19"/>
  <c r="F630" i="19" s="1"/>
  <c r="L638" i="19"/>
  <c r="K638" i="19"/>
  <c r="J638" i="19"/>
  <c r="I638" i="19"/>
  <c r="H638" i="19"/>
  <c r="Q637" i="19"/>
  <c r="L637" i="19"/>
  <c r="K637" i="19"/>
  <c r="J637" i="19"/>
  <c r="I637" i="19"/>
  <c r="H637" i="19"/>
  <c r="G637" i="19"/>
  <c r="Q636" i="19" s="1"/>
  <c r="L636" i="19"/>
  <c r="K636" i="19"/>
  <c r="G636" i="19"/>
  <c r="Q635" i="19" s="1"/>
  <c r="L635" i="19"/>
  <c r="K635" i="19"/>
  <c r="G635" i="19"/>
  <c r="Q634" i="19" s="1"/>
  <c r="H634" i="19"/>
  <c r="G634" i="19"/>
  <c r="F634" i="19"/>
  <c r="Q633" i="19" s="1"/>
  <c r="G633" i="19"/>
  <c r="F633" i="19"/>
  <c r="H632" i="19"/>
  <c r="G632" i="19"/>
  <c r="F632" i="19"/>
  <c r="G631" i="19"/>
  <c r="F631" i="19"/>
  <c r="L629" i="19"/>
  <c r="G629" i="19"/>
  <c r="K629" i="19" s="1"/>
  <c r="L628" i="19"/>
  <c r="K628" i="19"/>
  <c r="G628" i="19"/>
  <c r="Q627" i="19" s="1"/>
  <c r="J627" i="19"/>
  <c r="I627" i="19"/>
  <c r="H627" i="19"/>
  <c r="G627" i="19"/>
  <c r="F627" i="19"/>
  <c r="Q626" i="19" s="1"/>
  <c r="L626" i="19"/>
  <c r="K626" i="19"/>
  <c r="Q625" i="19"/>
  <c r="G625" i="19"/>
  <c r="L625" i="19" s="1"/>
  <c r="G624" i="19"/>
  <c r="L624" i="19" s="1"/>
  <c r="L623" i="19"/>
  <c r="K623" i="19"/>
  <c r="G623" i="19"/>
  <c r="F622" i="19"/>
  <c r="G621" i="19"/>
  <c r="G620" i="19"/>
  <c r="L620" i="19" s="1"/>
  <c r="G619" i="19"/>
  <c r="Q618" i="19"/>
  <c r="G618" i="19"/>
  <c r="L618" i="19" s="1"/>
  <c r="G617" i="19"/>
  <c r="Q617" i="19" s="1"/>
  <c r="Q616" i="19"/>
  <c r="L616" i="19"/>
  <c r="G616" i="19"/>
  <c r="K616" i="19" s="1"/>
  <c r="Q615" i="19"/>
  <c r="G615" i="19"/>
  <c r="L615" i="19" s="1"/>
  <c r="Q614" i="19"/>
  <c r="L614" i="19"/>
  <c r="K614" i="19"/>
  <c r="J613" i="19"/>
  <c r="I613" i="19"/>
  <c r="H613" i="19"/>
  <c r="F613" i="19"/>
  <c r="L612" i="19"/>
  <c r="G612" i="19"/>
  <c r="K612" i="19" s="1"/>
  <c r="L611" i="19"/>
  <c r="G611" i="19"/>
  <c r="Q610" i="19" s="1"/>
  <c r="K610" i="19"/>
  <c r="G610" i="19"/>
  <c r="Q609" i="19"/>
  <c r="L609" i="19"/>
  <c r="K609" i="19"/>
  <c r="G609" i="19"/>
  <c r="P608" i="19"/>
  <c r="P609" i="19" s="1"/>
  <c r="O608" i="19"/>
  <c r="L608" i="19"/>
  <c r="K608" i="19"/>
  <c r="J608" i="19"/>
  <c r="J607" i="19" s="1"/>
  <c r="I608" i="19"/>
  <c r="H608" i="19"/>
  <c r="G608" i="19"/>
  <c r="Q608" i="19" s="1"/>
  <c r="I607" i="19"/>
  <c r="H607" i="19"/>
  <c r="H605" i="19" s="1"/>
  <c r="H604" i="19" s="1"/>
  <c r="H603" i="19" s="1"/>
  <c r="F607" i="19"/>
  <c r="L606" i="19"/>
  <c r="K606" i="19"/>
  <c r="I606" i="19"/>
  <c r="J606" i="19" s="1"/>
  <c r="H606" i="19"/>
  <c r="F605" i="19"/>
  <c r="N601" i="19"/>
  <c r="N603" i="19" s="1"/>
  <c r="L599" i="19"/>
  <c r="K599" i="19"/>
  <c r="L597" i="19"/>
  <c r="K597" i="19"/>
  <c r="L596" i="19"/>
  <c r="K596" i="19"/>
  <c r="L595" i="19"/>
  <c r="G595" i="19"/>
  <c r="K595" i="19" s="1"/>
  <c r="G594" i="19"/>
  <c r="L594" i="19" s="1"/>
  <c r="G593" i="19"/>
  <c r="L593" i="19" s="1"/>
  <c r="F592" i="19"/>
  <c r="L591" i="19"/>
  <c r="G591" i="19"/>
  <c r="K591" i="19" s="1"/>
  <c r="L590" i="19"/>
  <c r="G590" i="19"/>
  <c r="K590" i="19" s="1"/>
  <c r="G589" i="19"/>
  <c r="L589" i="19" s="1"/>
  <c r="F589" i="19"/>
  <c r="K588" i="19"/>
  <c r="G588" i="19"/>
  <c r="L588" i="19" s="1"/>
  <c r="G587" i="19"/>
  <c r="G586" i="19"/>
  <c r="F585" i="19"/>
  <c r="G584" i="19"/>
  <c r="G583" i="19"/>
  <c r="L583" i="19" s="1"/>
  <c r="L582" i="19"/>
  <c r="K582" i="19"/>
  <c r="G582" i="19"/>
  <c r="F581" i="19"/>
  <c r="G580" i="19"/>
  <c r="G579" i="19"/>
  <c r="G578" i="19"/>
  <c r="F577" i="19"/>
  <c r="L576" i="19"/>
  <c r="G576" i="19"/>
  <c r="K576" i="19" s="1"/>
  <c r="K575" i="19"/>
  <c r="G575" i="19"/>
  <c r="L575" i="19" s="1"/>
  <c r="G574" i="19"/>
  <c r="F573" i="19"/>
  <c r="L572" i="19"/>
  <c r="G572" i="19"/>
  <c r="K572" i="19" s="1"/>
  <c r="L571" i="19"/>
  <c r="G571" i="19"/>
  <c r="K571" i="19" s="1"/>
  <c r="K570" i="19"/>
  <c r="G570" i="19"/>
  <c r="L570" i="19" s="1"/>
  <c r="F569" i="19"/>
  <c r="G568" i="19"/>
  <c r="Q567" i="19"/>
  <c r="G567" i="19"/>
  <c r="G566" i="19"/>
  <c r="F565" i="19"/>
  <c r="G564" i="19"/>
  <c r="L564" i="19" s="1"/>
  <c r="Q563" i="19"/>
  <c r="L563" i="19"/>
  <c r="G563" i="19"/>
  <c r="K563" i="19" s="1"/>
  <c r="K562" i="19"/>
  <c r="G562" i="19"/>
  <c r="F561" i="19"/>
  <c r="F560" i="19"/>
  <c r="G559" i="19"/>
  <c r="L559" i="19" s="1"/>
  <c r="L558" i="19"/>
  <c r="G558" i="19"/>
  <c r="F558" i="19"/>
  <c r="L557" i="19"/>
  <c r="G557" i="19"/>
  <c r="K557" i="19" s="1"/>
  <c r="G556" i="19"/>
  <c r="K555" i="19"/>
  <c r="G555" i="19"/>
  <c r="J554" i="19"/>
  <c r="I554" i="19"/>
  <c r="H554" i="19"/>
  <c r="F554" i="19"/>
  <c r="L553" i="19"/>
  <c r="K553" i="19"/>
  <c r="G553" i="19"/>
  <c r="G552" i="19"/>
  <c r="L551" i="19"/>
  <c r="G551" i="19"/>
  <c r="K551" i="19" s="1"/>
  <c r="J550" i="19"/>
  <c r="I550" i="19"/>
  <c r="H550" i="19"/>
  <c r="G550" i="19"/>
  <c r="K550" i="19" s="1"/>
  <c r="F550" i="19"/>
  <c r="K549" i="19"/>
  <c r="G549" i="19"/>
  <c r="L549" i="19" s="1"/>
  <c r="G548" i="19"/>
  <c r="L547" i="19"/>
  <c r="G547" i="19"/>
  <c r="K547" i="19" s="1"/>
  <c r="J546" i="19"/>
  <c r="I546" i="19"/>
  <c r="H546" i="19"/>
  <c r="H510" i="19" s="1"/>
  <c r="G546" i="19"/>
  <c r="K546" i="19" s="1"/>
  <c r="F546" i="19"/>
  <c r="K545" i="19"/>
  <c r="G545" i="19"/>
  <c r="L545" i="19" s="1"/>
  <c r="G544" i="19"/>
  <c r="L543" i="19"/>
  <c r="G543" i="19"/>
  <c r="K543" i="19" s="1"/>
  <c r="L542" i="19"/>
  <c r="J542" i="19"/>
  <c r="I542" i="19"/>
  <c r="H542" i="19"/>
  <c r="G542" i="19"/>
  <c r="K542" i="19" s="1"/>
  <c r="F542" i="19"/>
  <c r="K541" i="19"/>
  <c r="G541" i="19"/>
  <c r="L541" i="19" s="1"/>
  <c r="G540" i="19"/>
  <c r="L539" i="19"/>
  <c r="G539" i="19"/>
  <c r="K539" i="19" s="1"/>
  <c r="L538" i="19"/>
  <c r="K538" i="19"/>
  <c r="G538" i="19"/>
  <c r="J537" i="19"/>
  <c r="I537" i="19"/>
  <c r="H537" i="19"/>
  <c r="F537" i="19"/>
  <c r="G536" i="19"/>
  <c r="G533" i="19" s="1"/>
  <c r="L535" i="19"/>
  <c r="G535" i="19"/>
  <c r="K535" i="19" s="1"/>
  <c r="L534" i="19"/>
  <c r="K534" i="19"/>
  <c r="G534" i="19"/>
  <c r="J533" i="19"/>
  <c r="I533" i="19"/>
  <c r="H533" i="19"/>
  <c r="F533" i="19"/>
  <c r="G532" i="19"/>
  <c r="L531" i="19"/>
  <c r="G531" i="19"/>
  <c r="K531" i="19" s="1"/>
  <c r="L530" i="19"/>
  <c r="K530" i="19"/>
  <c r="G530" i="19"/>
  <c r="J529" i="19"/>
  <c r="I529" i="19"/>
  <c r="H529" i="19"/>
  <c r="F529" i="19"/>
  <c r="G528" i="19"/>
  <c r="G525" i="19" s="1"/>
  <c r="L527" i="19"/>
  <c r="G527" i="19"/>
  <c r="K527" i="19" s="1"/>
  <c r="L526" i="19"/>
  <c r="K526" i="19"/>
  <c r="G526" i="19"/>
  <c r="J525" i="19"/>
  <c r="I525" i="19"/>
  <c r="H525" i="19"/>
  <c r="F525" i="19"/>
  <c r="G524" i="19"/>
  <c r="L523" i="19"/>
  <c r="G523" i="19"/>
  <c r="K523" i="19" s="1"/>
  <c r="L522" i="19"/>
  <c r="K522" i="19"/>
  <c r="G522" i="19"/>
  <c r="J521" i="19"/>
  <c r="I521" i="19"/>
  <c r="H521" i="19"/>
  <c r="F521" i="19"/>
  <c r="G520" i="19"/>
  <c r="L519" i="19"/>
  <c r="G519" i="19"/>
  <c r="K519" i="19" s="1"/>
  <c r="L518" i="19"/>
  <c r="K518" i="19"/>
  <c r="G518" i="19"/>
  <c r="G517" i="19"/>
  <c r="J516" i="19"/>
  <c r="I516" i="19"/>
  <c r="H516" i="19"/>
  <c r="F516" i="19"/>
  <c r="L515" i="19"/>
  <c r="G515" i="19"/>
  <c r="K515" i="19" s="1"/>
  <c r="L514" i="19"/>
  <c r="K514" i="19"/>
  <c r="G514" i="19"/>
  <c r="G513" i="19"/>
  <c r="L513" i="19" s="1"/>
  <c r="G512" i="19"/>
  <c r="J511" i="19"/>
  <c r="I511" i="19"/>
  <c r="I510" i="19" s="1"/>
  <c r="H511" i="19"/>
  <c r="F511" i="19"/>
  <c r="L509" i="19"/>
  <c r="K509" i="19"/>
  <c r="G509" i="19"/>
  <c r="Q509" i="19" s="1"/>
  <c r="G508" i="19"/>
  <c r="L508" i="19" s="1"/>
  <c r="K507" i="19"/>
  <c r="G507" i="19"/>
  <c r="Q507" i="19" s="1"/>
  <c r="G506" i="19"/>
  <c r="F506" i="19"/>
  <c r="K505" i="19"/>
  <c r="G505" i="19"/>
  <c r="Q504" i="19"/>
  <c r="K504" i="19"/>
  <c r="J504" i="19"/>
  <c r="I504" i="19"/>
  <c r="H504" i="19"/>
  <c r="G504" i="19"/>
  <c r="L504" i="19" s="1"/>
  <c r="Q503" i="19"/>
  <c r="L503" i="19"/>
  <c r="G503" i="19"/>
  <c r="K503" i="19" s="1"/>
  <c r="L502" i="19"/>
  <c r="K502" i="19"/>
  <c r="G502" i="19"/>
  <c r="K501" i="19"/>
  <c r="J501" i="19"/>
  <c r="I501" i="19"/>
  <c r="H501" i="19"/>
  <c r="G501" i="19"/>
  <c r="L501" i="19" s="1"/>
  <c r="F501" i="19"/>
  <c r="G500" i="19"/>
  <c r="L499" i="19"/>
  <c r="G499" i="19"/>
  <c r="K499" i="19" s="1"/>
  <c r="L498" i="19"/>
  <c r="K498" i="19"/>
  <c r="G498" i="19"/>
  <c r="G497" i="19"/>
  <c r="L497" i="19" s="1"/>
  <c r="L496" i="19"/>
  <c r="K496" i="19"/>
  <c r="G496" i="19"/>
  <c r="Q496" i="19" s="1"/>
  <c r="L495" i="19"/>
  <c r="G495" i="19"/>
  <c r="Q495" i="19" s="1"/>
  <c r="F495" i="19"/>
  <c r="G494" i="19"/>
  <c r="L493" i="19"/>
  <c r="K493" i="19"/>
  <c r="G493" i="19"/>
  <c r="L492" i="19"/>
  <c r="K492" i="19"/>
  <c r="G492" i="19"/>
  <c r="L491" i="19"/>
  <c r="K491" i="19"/>
  <c r="G491" i="19"/>
  <c r="J490" i="19"/>
  <c r="I490" i="19"/>
  <c r="H490" i="19"/>
  <c r="G490" i="19"/>
  <c r="L490" i="19" s="1"/>
  <c r="F490" i="19"/>
  <c r="K490" i="19" s="1"/>
  <c r="L489" i="19"/>
  <c r="K489" i="19"/>
  <c r="G489" i="19"/>
  <c r="L488" i="19"/>
  <c r="K488" i="19"/>
  <c r="G488" i="19"/>
  <c r="L487" i="19"/>
  <c r="K487" i="19"/>
  <c r="G487" i="19"/>
  <c r="G486" i="19"/>
  <c r="J485" i="19"/>
  <c r="I485" i="19"/>
  <c r="H485" i="19"/>
  <c r="F485" i="19"/>
  <c r="L484" i="19"/>
  <c r="K484" i="19"/>
  <c r="G484" i="19"/>
  <c r="L483" i="19"/>
  <c r="K483" i="19"/>
  <c r="G483" i="19"/>
  <c r="K482" i="19"/>
  <c r="G482" i="19"/>
  <c r="G481" i="19"/>
  <c r="L480" i="19"/>
  <c r="K480" i="19"/>
  <c r="G480" i="19"/>
  <c r="L479" i="19"/>
  <c r="K479" i="19"/>
  <c r="G479" i="19"/>
  <c r="L478" i="19"/>
  <c r="K478" i="19"/>
  <c r="G478" i="19"/>
  <c r="G477" i="19"/>
  <c r="J476" i="19"/>
  <c r="I476" i="19"/>
  <c r="I469" i="19" s="1"/>
  <c r="I468" i="19" s="1"/>
  <c r="I467" i="19" s="1"/>
  <c r="I466" i="19" s="1"/>
  <c r="H476" i="19"/>
  <c r="H469" i="19" s="1"/>
  <c r="H468" i="19" s="1"/>
  <c r="H467" i="19" s="1"/>
  <c r="H466" i="19" s="1"/>
  <c r="H439" i="19" s="1"/>
  <c r="F476" i="19"/>
  <c r="L475" i="19"/>
  <c r="K475" i="19"/>
  <c r="G475" i="19"/>
  <c r="L474" i="19"/>
  <c r="K474" i="19"/>
  <c r="G474" i="19"/>
  <c r="G473" i="19"/>
  <c r="L472" i="19"/>
  <c r="G472" i="19"/>
  <c r="K472" i="19" s="1"/>
  <c r="L471" i="19"/>
  <c r="K471" i="19"/>
  <c r="G471" i="19"/>
  <c r="G470" i="19"/>
  <c r="L470" i="19" s="1"/>
  <c r="F469" i="19"/>
  <c r="F468" i="19"/>
  <c r="F467" i="19"/>
  <c r="G465" i="19"/>
  <c r="L464" i="19"/>
  <c r="K464" i="19"/>
  <c r="G464" i="19"/>
  <c r="L463" i="19"/>
  <c r="K463" i="19"/>
  <c r="G463" i="19"/>
  <c r="J462" i="19"/>
  <c r="I462" i="19"/>
  <c r="H462" i="19"/>
  <c r="G462" i="19"/>
  <c r="F462" i="19"/>
  <c r="J461" i="19"/>
  <c r="I461" i="19"/>
  <c r="H461" i="19"/>
  <c r="L460" i="19"/>
  <c r="G460" i="19"/>
  <c r="K460" i="19" s="1"/>
  <c r="L459" i="19"/>
  <c r="J459" i="19"/>
  <c r="I459" i="19"/>
  <c r="H459" i="19"/>
  <c r="G459" i="19"/>
  <c r="K459" i="19" s="1"/>
  <c r="K458" i="19"/>
  <c r="J458" i="19"/>
  <c r="J455" i="19" s="1"/>
  <c r="J454" i="19" s="1"/>
  <c r="I458" i="19"/>
  <c r="H458" i="19"/>
  <c r="G458" i="19"/>
  <c r="L458" i="19" s="1"/>
  <c r="L457" i="19"/>
  <c r="K457" i="19"/>
  <c r="J457" i="19"/>
  <c r="I457" i="19"/>
  <c r="H457" i="19"/>
  <c r="H455" i="19" s="1"/>
  <c r="G457" i="19"/>
  <c r="G456" i="19"/>
  <c r="I455" i="19"/>
  <c r="I454" i="19" s="1"/>
  <c r="F455" i="19"/>
  <c r="H454" i="19"/>
  <c r="F454" i="19"/>
  <c r="G453" i="19"/>
  <c r="G452" i="19"/>
  <c r="F452" i="19"/>
  <c r="J451" i="19"/>
  <c r="I451" i="19"/>
  <c r="I447" i="19" s="1"/>
  <c r="H451" i="19"/>
  <c r="F451" i="19"/>
  <c r="L450" i="19"/>
  <c r="K450" i="19"/>
  <c r="G450" i="19"/>
  <c r="L449" i="19"/>
  <c r="K449" i="19"/>
  <c r="G449" i="19"/>
  <c r="J448" i="19"/>
  <c r="I448" i="19"/>
  <c r="H448" i="19"/>
  <c r="G448" i="19"/>
  <c r="F448" i="19"/>
  <c r="J447" i="19"/>
  <c r="J446" i="19" s="1"/>
  <c r="H447" i="19"/>
  <c r="F447" i="19"/>
  <c r="I446" i="19"/>
  <c r="H446" i="19"/>
  <c r="L445" i="19"/>
  <c r="K445" i="19"/>
  <c r="G445" i="19"/>
  <c r="J444" i="19"/>
  <c r="I444" i="19"/>
  <c r="H444" i="19"/>
  <c r="G444" i="19"/>
  <c r="F444" i="19"/>
  <c r="J443" i="19"/>
  <c r="J442" i="19" s="1"/>
  <c r="J441" i="19" s="1"/>
  <c r="I443" i="19"/>
  <c r="H443" i="19"/>
  <c r="I442" i="19"/>
  <c r="I441" i="19" s="1"/>
  <c r="H442" i="19"/>
  <c r="H441" i="19"/>
  <c r="J440" i="19"/>
  <c r="H438" i="19"/>
  <c r="I438" i="19" s="1"/>
  <c r="J438" i="19" s="1"/>
  <c r="G438" i="19"/>
  <c r="L438" i="19" s="1"/>
  <c r="L437" i="19"/>
  <c r="K437" i="19"/>
  <c r="J437" i="19"/>
  <c r="I437" i="19"/>
  <c r="H437" i="19"/>
  <c r="H434" i="19" s="1"/>
  <c r="G437" i="19"/>
  <c r="J436" i="19"/>
  <c r="I436" i="19"/>
  <c r="H436" i="19"/>
  <c r="G436" i="19"/>
  <c r="L435" i="19"/>
  <c r="J435" i="19"/>
  <c r="I435" i="19"/>
  <c r="H435" i="19"/>
  <c r="G435" i="19"/>
  <c r="K435" i="19" s="1"/>
  <c r="F434" i="19"/>
  <c r="J433" i="19"/>
  <c r="I433" i="19"/>
  <c r="H433" i="19"/>
  <c r="G433" i="19"/>
  <c r="K433" i="19" s="1"/>
  <c r="L432" i="19"/>
  <c r="K432" i="19"/>
  <c r="G432" i="19"/>
  <c r="K431" i="19"/>
  <c r="G431" i="19"/>
  <c r="L431" i="19" s="1"/>
  <c r="F431" i="19"/>
  <c r="K430" i="19"/>
  <c r="G430" i="19"/>
  <c r="L430" i="19" s="1"/>
  <c r="F429" i="19"/>
  <c r="K428" i="19"/>
  <c r="J428" i="19"/>
  <c r="I428" i="19"/>
  <c r="H428" i="19"/>
  <c r="G428" i="19"/>
  <c r="L428" i="19" s="1"/>
  <c r="L427" i="19"/>
  <c r="K427" i="19"/>
  <c r="G427" i="19"/>
  <c r="K426" i="19"/>
  <c r="J426" i="19"/>
  <c r="I426" i="19"/>
  <c r="H426" i="19"/>
  <c r="G426" i="19"/>
  <c r="L426" i="19" s="1"/>
  <c r="L425" i="19"/>
  <c r="I425" i="19"/>
  <c r="J425" i="19" s="1"/>
  <c r="H425" i="19"/>
  <c r="G425" i="19"/>
  <c r="K425" i="19" s="1"/>
  <c r="K424" i="19"/>
  <c r="J424" i="19"/>
  <c r="H424" i="19"/>
  <c r="I424" i="19" s="1"/>
  <c r="G424" i="19"/>
  <c r="L424" i="19" s="1"/>
  <c r="L423" i="19"/>
  <c r="K423" i="19"/>
  <c r="H423" i="19"/>
  <c r="I423" i="19" s="1"/>
  <c r="J423" i="19" s="1"/>
  <c r="G423" i="19"/>
  <c r="K422" i="19"/>
  <c r="J422" i="19"/>
  <c r="I422" i="19"/>
  <c r="H422" i="19"/>
  <c r="G422" i="19"/>
  <c r="L422" i="19" s="1"/>
  <c r="L421" i="19"/>
  <c r="I421" i="19"/>
  <c r="J421" i="19" s="1"/>
  <c r="H421" i="19"/>
  <c r="G421" i="19"/>
  <c r="K421" i="19" s="1"/>
  <c r="H420" i="19"/>
  <c r="I420" i="19" s="1"/>
  <c r="J420" i="19" s="1"/>
  <c r="G420" i="19"/>
  <c r="L420" i="19" s="1"/>
  <c r="L419" i="19"/>
  <c r="K419" i="19"/>
  <c r="I419" i="19"/>
  <c r="J419" i="19" s="1"/>
  <c r="H419" i="19"/>
  <c r="G419" i="19"/>
  <c r="J418" i="19"/>
  <c r="I418" i="19"/>
  <c r="H418" i="19"/>
  <c r="G418" i="19"/>
  <c r="L417" i="19"/>
  <c r="I417" i="19"/>
  <c r="J417" i="19" s="1"/>
  <c r="H417" i="19"/>
  <c r="G417" i="19"/>
  <c r="K417" i="19" s="1"/>
  <c r="H416" i="19"/>
  <c r="I416" i="19" s="1"/>
  <c r="J416" i="19" s="1"/>
  <c r="G416" i="19"/>
  <c r="Q415" i="19"/>
  <c r="J415" i="19"/>
  <c r="I415" i="19"/>
  <c r="H415" i="19"/>
  <c r="G415" i="19"/>
  <c r="K415" i="19" s="1"/>
  <c r="H414" i="19"/>
  <c r="H413" i="19" s="1"/>
  <c r="H412" i="19" s="1"/>
  <c r="H411" i="19" s="1"/>
  <c r="L410" i="19"/>
  <c r="H410" i="19"/>
  <c r="I410" i="19" s="1"/>
  <c r="J410" i="19" s="1"/>
  <c r="G410" i="19"/>
  <c r="K410" i="19" s="1"/>
  <c r="K409" i="19"/>
  <c r="I409" i="19"/>
  <c r="J409" i="19" s="1"/>
  <c r="J136" i="19" s="1"/>
  <c r="H409" i="19"/>
  <c r="G409" i="19"/>
  <c r="L409" i="19" s="1"/>
  <c r="L408" i="19"/>
  <c r="H408" i="19"/>
  <c r="I408" i="19" s="1"/>
  <c r="J408" i="19" s="1"/>
  <c r="G408" i="19"/>
  <c r="K408" i="19" s="1"/>
  <c r="I407" i="19"/>
  <c r="J407" i="19" s="1"/>
  <c r="H407" i="19"/>
  <c r="G407" i="19"/>
  <c r="K406" i="19"/>
  <c r="H406" i="19"/>
  <c r="G406" i="19"/>
  <c r="F405" i="19"/>
  <c r="F404" i="19" s="1"/>
  <c r="L403" i="19"/>
  <c r="K403" i="19"/>
  <c r="J403" i="19"/>
  <c r="I403" i="19"/>
  <c r="H403" i="19"/>
  <c r="G403" i="19"/>
  <c r="G402" i="19"/>
  <c r="L402" i="19" s="1"/>
  <c r="F402" i="19"/>
  <c r="K401" i="19"/>
  <c r="J401" i="19"/>
  <c r="J400" i="19" s="1"/>
  <c r="I401" i="19"/>
  <c r="I400" i="19" s="1"/>
  <c r="H401" i="19"/>
  <c r="G401" i="19"/>
  <c r="L401" i="19" s="1"/>
  <c r="H400" i="19"/>
  <c r="G400" i="19"/>
  <c r="L400" i="19" s="1"/>
  <c r="L399" i="19"/>
  <c r="K399" i="19"/>
  <c r="J399" i="19"/>
  <c r="I399" i="19"/>
  <c r="H399" i="19"/>
  <c r="G399" i="19"/>
  <c r="Q399" i="19" s="1"/>
  <c r="I398" i="19"/>
  <c r="J398" i="19" s="1"/>
  <c r="H398" i="19"/>
  <c r="G398" i="19"/>
  <c r="K397" i="19"/>
  <c r="H397" i="19"/>
  <c r="I397" i="19" s="1"/>
  <c r="J397" i="19" s="1"/>
  <c r="G397" i="19"/>
  <c r="L397" i="19" s="1"/>
  <c r="K396" i="19"/>
  <c r="J396" i="19"/>
  <c r="J112" i="19" s="1"/>
  <c r="I396" i="19"/>
  <c r="H396" i="19"/>
  <c r="G396" i="19"/>
  <c r="L396" i="19" s="1"/>
  <c r="H395" i="19"/>
  <c r="H394" i="19" s="1"/>
  <c r="G395" i="19"/>
  <c r="F394" i="19"/>
  <c r="H393" i="19"/>
  <c r="I393" i="19" s="1"/>
  <c r="J393" i="19" s="1"/>
  <c r="G393" i="19"/>
  <c r="L392" i="19"/>
  <c r="K392" i="19"/>
  <c r="H392" i="19"/>
  <c r="I392" i="19" s="1"/>
  <c r="J392" i="19" s="1"/>
  <c r="G392" i="19"/>
  <c r="L391" i="19"/>
  <c r="K391" i="19"/>
  <c r="J391" i="19"/>
  <c r="I391" i="19"/>
  <c r="H391" i="19"/>
  <c r="G391" i="19"/>
  <c r="L390" i="19"/>
  <c r="J390" i="19"/>
  <c r="I390" i="19"/>
  <c r="H390" i="19"/>
  <c r="G390" i="19"/>
  <c r="K390" i="19" s="1"/>
  <c r="F389" i="19"/>
  <c r="K388" i="19"/>
  <c r="J388" i="19"/>
  <c r="H388" i="19"/>
  <c r="I388" i="19" s="1"/>
  <c r="G388" i="19"/>
  <c r="L388" i="19" s="1"/>
  <c r="H387" i="19"/>
  <c r="G387" i="19"/>
  <c r="F386" i="19"/>
  <c r="L385" i="19"/>
  <c r="K385" i="19"/>
  <c r="J385" i="19"/>
  <c r="I385" i="19"/>
  <c r="H385" i="19"/>
  <c r="G385" i="19"/>
  <c r="L384" i="19"/>
  <c r="I384" i="19"/>
  <c r="J384" i="19" s="1"/>
  <c r="H384" i="19"/>
  <c r="G384" i="19"/>
  <c r="K384" i="19" s="1"/>
  <c r="H383" i="19"/>
  <c r="I383" i="19" s="1"/>
  <c r="J383" i="19" s="1"/>
  <c r="G383" i="19"/>
  <c r="L382" i="19"/>
  <c r="K382" i="19"/>
  <c r="H382" i="19"/>
  <c r="I382" i="19" s="1"/>
  <c r="G382" i="19"/>
  <c r="L381" i="19"/>
  <c r="K381" i="19"/>
  <c r="J381" i="19"/>
  <c r="I381" i="19"/>
  <c r="H381" i="19"/>
  <c r="G381" i="19"/>
  <c r="L380" i="19"/>
  <c r="I380" i="19"/>
  <c r="J380" i="19" s="1"/>
  <c r="H380" i="19"/>
  <c r="G380" i="19"/>
  <c r="K380" i="19" s="1"/>
  <c r="J379" i="19"/>
  <c r="I379" i="19"/>
  <c r="H379" i="19"/>
  <c r="H378" i="19" s="1"/>
  <c r="G379" i="19"/>
  <c r="Q379" i="19" s="1"/>
  <c r="G378" i="19"/>
  <c r="F378" i="19"/>
  <c r="L376" i="19"/>
  <c r="I376" i="19"/>
  <c r="I375" i="19" s="1"/>
  <c r="H376" i="19"/>
  <c r="G376" i="19"/>
  <c r="K376" i="19" s="1"/>
  <c r="L375" i="19"/>
  <c r="H375" i="19"/>
  <c r="G375" i="19"/>
  <c r="K375" i="19" s="1"/>
  <c r="F375" i="19"/>
  <c r="L374" i="19"/>
  <c r="K374" i="19"/>
  <c r="J374" i="19"/>
  <c r="I374" i="19"/>
  <c r="H374" i="19"/>
  <c r="G374" i="19"/>
  <c r="L373" i="19"/>
  <c r="I373" i="19"/>
  <c r="H373" i="19"/>
  <c r="H372" i="19" s="1"/>
  <c r="G373" i="19"/>
  <c r="K373" i="19" s="1"/>
  <c r="G372" i="19"/>
  <c r="L372" i="19" s="1"/>
  <c r="F372" i="19"/>
  <c r="K372" i="19" s="1"/>
  <c r="L371" i="19"/>
  <c r="J371" i="19"/>
  <c r="I371" i="19"/>
  <c r="H371" i="19"/>
  <c r="G371" i="19"/>
  <c r="K371" i="19" s="1"/>
  <c r="L370" i="19"/>
  <c r="K370" i="19"/>
  <c r="J370" i="19"/>
  <c r="I370" i="19"/>
  <c r="H370" i="19"/>
  <c r="G370" i="19"/>
  <c r="J369" i="19"/>
  <c r="F369" i="19"/>
  <c r="H369" i="19" s="1"/>
  <c r="H367" i="19" s="1"/>
  <c r="H366" i="19" s="1"/>
  <c r="K368" i="19"/>
  <c r="J368" i="19"/>
  <c r="I368" i="19"/>
  <c r="H368" i="19"/>
  <c r="G368" i="19"/>
  <c r="L368" i="19" s="1"/>
  <c r="H364" i="19"/>
  <c r="G364" i="19"/>
  <c r="L364" i="19" s="1"/>
  <c r="F363" i="19"/>
  <c r="L361" i="19"/>
  <c r="K361" i="19"/>
  <c r="H361" i="19"/>
  <c r="I361" i="19" s="1"/>
  <c r="G361" i="19"/>
  <c r="K360" i="19"/>
  <c r="J360" i="19"/>
  <c r="I360" i="19"/>
  <c r="H360" i="19"/>
  <c r="G360" i="19"/>
  <c r="L360" i="19" s="1"/>
  <c r="J359" i="19"/>
  <c r="I359" i="19"/>
  <c r="H359" i="19"/>
  <c r="G359" i="19"/>
  <c r="L359" i="19" s="1"/>
  <c r="J358" i="19"/>
  <c r="J357" i="19" s="1"/>
  <c r="I358" i="19"/>
  <c r="H358" i="19"/>
  <c r="H357" i="19" s="1"/>
  <c r="H356" i="19" s="1"/>
  <c r="G358" i="19"/>
  <c r="I357" i="19"/>
  <c r="F357" i="19"/>
  <c r="L355" i="19"/>
  <c r="K355" i="19"/>
  <c r="H355" i="19"/>
  <c r="I355" i="19" s="1"/>
  <c r="J355" i="19" s="1"/>
  <c r="G355" i="19"/>
  <c r="L354" i="19"/>
  <c r="K354" i="19"/>
  <c r="J354" i="19"/>
  <c r="J353" i="19" s="1"/>
  <c r="I354" i="19"/>
  <c r="H354" i="19"/>
  <c r="G354" i="19"/>
  <c r="L353" i="19"/>
  <c r="H353" i="19"/>
  <c r="G353" i="19"/>
  <c r="F353" i="19"/>
  <c r="K353" i="19" s="1"/>
  <c r="H352" i="19"/>
  <c r="G352" i="19"/>
  <c r="L352" i="19" s="1"/>
  <c r="F351" i="19"/>
  <c r="Q350" i="19"/>
  <c r="L350" i="19"/>
  <c r="G350" i="19"/>
  <c r="K350" i="19" s="1"/>
  <c r="G349" i="19"/>
  <c r="L348" i="19"/>
  <c r="K348" i="19"/>
  <c r="G348" i="19"/>
  <c r="K347" i="19"/>
  <c r="G347" i="19"/>
  <c r="L347" i="19" s="1"/>
  <c r="L346" i="19"/>
  <c r="K346" i="19"/>
  <c r="G346" i="19"/>
  <c r="Q346" i="19" s="1"/>
  <c r="K345" i="19"/>
  <c r="G345" i="19"/>
  <c r="Q345" i="19" s="1"/>
  <c r="L344" i="19"/>
  <c r="K344" i="19"/>
  <c r="G344" i="19"/>
  <c r="Q344" i="19" s="1"/>
  <c r="K343" i="19"/>
  <c r="G343" i="19"/>
  <c r="Q343" i="19" s="1"/>
  <c r="L342" i="19"/>
  <c r="K342" i="19"/>
  <c r="G342" i="19"/>
  <c r="Q342" i="19" s="1"/>
  <c r="G341" i="19"/>
  <c r="L341" i="19" s="1"/>
  <c r="G340" i="19"/>
  <c r="L339" i="19"/>
  <c r="K339" i="19"/>
  <c r="G339" i="19"/>
  <c r="K338" i="19"/>
  <c r="G338" i="19"/>
  <c r="L338" i="19" s="1"/>
  <c r="K337" i="19"/>
  <c r="G337" i="19"/>
  <c r="L337" i="19" s="1"/>
  <c r="L336" i="19"/>
  <c r="G336" i="19"/>
  <c r="K336" i="19" s="1"/>
  <c r="L335" i="19"/>
  <c r="G335" i="19"/>
  <c r="K335" i="19" s="1"/>
  <c r="Q334" i="19"/>
  <c r="L334" i="19"/>
  <c r="K334" i="19"/>
  <c r="J334" i="19"/>
  <c r="I334" i="19"/>
  <c r="H334" i="19"/>
  <c r="G334" i="19"/>
  <c r="J333" i="19"/>
  <c r="J329" i="19" s="1"/>
  <c r="J328" i="19" s="1"/>
  <c r="I333" i="19"/>
  <c r="H333" i="19"/>
  <c r="F333" i="19"/>
  <c r="K332" i="19"/>
  <c r="G332" i="19"/>
  <c r="L332" i="19" s="1"/>
  <c r="G331" i="19"/>
  <c r="M883" i="19" s="1"/>
  <c r="L330" i="19"/>
  <c r="K330" i="19"/>
  <c r="G330" i="19"/>
  <c r="I329" i="19"/>
  <c r="H329" i="19"/>
  <c r="H328" i="19" s="1"/>
  <c r="F329" i="19"/>
  <c r="I328" i="19"/>
  <c r="F328" i="19"/>
  <c r="H326" i="19"/>
  <c r="I326" i="19" s="1"/>
  <c r="J326" i="19" s="1"/>
  <c r="G326" i="19"/>
  <c r="L325" i="19"/>
  <c r="K325" i="19"/>
  <c r="H325" i="19"/>
  <c r="I325" i="19" s="1"/>
  <c r="J325" i="19" s="1"/>
  <c r="G325" i="19"/>
  <c r="K324" i="19"/>
  <c r="J324" i="19"/>
  <c r="I324" i="19"/>
  <c r="H324" i="19"/>
  <c r="G324" i="19"/>
  <c r="L324" i="19" s="1"/>
  <c r="L323" i="19"/>
  <c r="I323" i="19"/>
  <c r="J323" i="19" s="1"/>
  <c r="H323" i="19"/>
  <c r="G323" i="19"/>
  <c r="K323" i="19" s="1"/>
  <c r="H322" i="19"/>
  <c r="I322" i="19" s="1"/>
  <c r="J322" i="19" s="1"/>
  <c r="G322" i="19"/>
  <c r="H321" i="19"/>
  <c r="I321" i="19" s="1"/>
  <c r="J321" i="19" s="1"/>
  <c r="L320" i="19"/>
  <c r="K320" i="19"/>
  <c r="J320" i="19"/>
  <c r="I320" i="19"/>
  <c r="H320" i="19"/>
  <c r="G320" i="19"/>
  <c r="L319" i="19"/>
  <c r="I319" i="19"/>
  <c r="J319" i="19" s="1"/>
  <c r="H319" i="19"/>
  <c r="G319" i="19"/>
  <c r="K319" i="19" s="1"/>
  <c r="H318" i="19"/>
  <c r="I318" i="19" s="1"/>
  <c r="J318" i="19" s="1"/>
  <c r="G318" i="19"/>
  <c r="H317" i="19"/>
  <c r="I317" i="19" s="1"/>
  <c r="J317" i="19" s="1"/>
  <c r="J316" i="19"/>
  <c r="I316" i="19"/>
  <c r="H316" i="19"/>
  <c r="L315" i="19"/>
  <c r="I315" i="19"/>
  <c r="J315" i="19" s="1"/>
  <c r="H315" i="19"/>
  <c r="G315" i="19"/>
  <c r="K315" i="19" s="1"/>
  <c r="H314" i="19"/>
  <c r="I314" i="19" s="1"/>
  <c r="J314" i="19" s="1"/>
  <c r="G314" i="19"/>
  <c r="L313" i="19"/>
  <c r="K313" i="19"/>
  <c r="H313" i="19"/>
  <c r="I313" i="19" s="1"/>
  <c r="J313" i="19" s="1"/>
  <c r="G313" i="19"/>
  <c r="G312" i="19" s="1"/>
  <c r="K312" i="19" s="1"/>
  <c r="J312" i="19"/>
  <c r="H312" i="19"/>
  <c r="H311" i="19"/>
  <c r="J311" i="19" s="1"/>
  <c r="J310" i="19"/>
  <c r="I310" i="19"/>
  <c r="H310" i="19"/>
  <c r="G310" i="19"/>
  <c r="Q309" i="19"/>
  <c r="L309" i="19"/>
  <c r="G309" i="19"/>
  <c r="K309" i="19" s="1"/>
  <c r="Q308" i="19"/>
  <c r="L308" i="19"/>
  <c r="K308" i="19"/>
  <c r="J308" i="19"/>
  <c r="J307" i="19" s="1"/>
  <c r="J303" i="19" s="1"/>
  <c r="I308" i="19"/>
  <c r="I307" i="19" s="1"/>
  <c r="I303" i="19" s="1"/>
  <c r="H308" i="19"/>
  <c r="G308" i="19"/>
  <c r="H307" i="19"/>
  <c r="H303" i="19" s="1"/>
  <c r="F307" i="19"/>
  <c r="H306" i="19"/>
  <c r="J306" i="19" s="1"/>
  <c r="G306" i="19"/>
  <c r="L305" i="19"/>
  <c r="I305" i="19"/>
  <c r="H305" i="19"/>
  <c r="J305" i="19" s="1"/>
  <c r="G305" i="19"/>
  <c r="K305" i="19" s="1"/>
  <c r="L304" i="19"/>
  <c r="K304" i="19"/>
  <c r="F303" i="19"/>
  <c r="L302" i="19"/>
  <c r="I302" i="19"/>
  <c r="I301" i="19" s="1"/>
  <c r="I300" i="19" s="1"/>
  <c r="H302" i="19"/>
  <c r="J302" i="19" s="1"/>
  <c r="J301" i="19" s="1"/>
  <c r="J300" i="19" s="1"/>
  <c r="G302" i="19"/>
  <c r="K302" i="19" s="1"/>
  <c r="G301" i="19"/>
  <c r="F301" i="19"/>
  <c r="F300" i="19"/>
  <c r="F299" i="19" s="1"/>
  <c r="G294" i="19"/>
  <c r="L294" i="19" s="1"/>
  <c r="F294" i="19"/>
  <c r="L293" i="19"/>
  <c r="G293" i="19"/>
  <c r="F293" i="19"/>
  <c r="K293" i="19" s="1"/>
  <c r="G292" i="19"/>
  <c r="F292" i="19"/>
  <c r="G290" i="19"/>
  <c r="L290" i="19" s="1"/>
  <c r="F290" i="19"/>
  <c r="L289" i="19"/>
  <c r="G289" i="19"/>
  <c r="F289" i="19"/>
  <c r="K289" i="19" s="1"/>
  <c r="G288" i="19"/>
  <c r="L288" i="19" s="1"/>
  <c r="L287" i="19"/>
  <c r="G287" i="19"/>
  <c r="F287" i="19"/>
  <c r="K287" i="19" s="1"/>
  <c r="K286" i="19"/>
  <c r="G286" i="19"/>
  <c r="F286" i="19"/>
  <c r="F284" i="19" s="1"/>
  <c r="G285" i="19"/>
  <c r="F285" i="19"/>
  <c r="L283" i="19"/>
  <c r="K283" i="19"/>
  <c r="G283" i="19"/>
  <c r="F283" i="19"/>
  <c r="L282" i="19"/>
  <c r="K282" i="19"/>
  <c r="G282" i="19"/>
  <c r="F282" i="19"/>
  <c r="L281" i="19"/>
  <c r="K281" i="19"/>
  <c r="G281" i="19"/>
  <c r="F281" i="19"/>
  <c r="L280" i="19"/>
  <c r="K280" i="19"/>
  <c r="G280" i="19"/>
  <c r="F280" i="19"/>
  <c r="F279" i="19"/>
  <c r="L278" i="19"/>
  <c r="K278" i="19"/>
  <c r="G278" i="19"/>
  <c r="F278" i="19"/>
  <c r="L277" i="19"/>
  <c r="K277" i="19"/>
  <c r="G277" i="19"/>
  <c r="F277" i="19"/>
  <c r="F276" i="19"/>
  <c r="L275" i="19"/>
  <c r="K275" i="19"/>
  <c r="G275" i="19"/>
  <c r="F275" i="19"/>
  <c r="L274" i="19"/>
  <c r="K274" i="19"/>
  <c r="G274" i="19"/>
  <c r="F274" i="19"/>
  <c r="L273" i="19"/>
  <c r="K273" i="19"/>
  <c r="G273" i="19"/>
  <c r="F273" i="19"/>
  <c r="L272" i="19"/>
  <c r="K272" i="19"/>
  <c r="G272" i="19"/>
  <c r="F272" i="19"/>
  <c r="L271" i="19"/>
  <c r="K271" i="19"/>
  <c r="G271" i="19"/>
  <c r="F271" i="19"/>
  <c r="L270" i="19"/>
  <c r="K270" i="19"/>
  <c r="G270" i="19"/>
  <c r="F270" i="19"/>
  <c r="L269" i="19"/>
  <c r="K269" i="19"/>
  <c r="G269" i="19"/>
  <c r="F269" i="19"/>
  <c r="L268" i="19"/>
  <c r="K268" i="19"/>
  <c r="G268" i="19"/>
  <c r="F268" i="19"/>
  <c r="L267" i="19"/>
  <c r="K267" i="19"/>
  <c r="G267" i="19"/>
  <c r="F267" i="19"/>
  <c r="Q266" i="19"/>
  <c r="L266" i="19"/>
  <c r="K266" i="19"/>
  <c r="G266" i="19"/>
  <c r="F266" i="19"/>
  <c r="L265" i="19"/>
  <c r="G265" i="19"/>
  <c r="F265" i="19"/>
  <c r="K265" i="19" s="1"/>
  <c r="Q264" i="19"/>
  <c r="L264" i="19"/>
  <c r="G264" i="19"/>
  <c r="F264" i="19"/>
  <c r="K264" i="19" s="1"/>
  <c r="G263" i="19"/>
  <c r="L263" i="19" s="1"/>
  <c r="F263" i="19"/>
  <c r="Q262" i="19"/>
  <c r="G262" i="19"/>
  <c r="F262" i="19"/>
  <c r="K261" i="19"/>
  <c r="G261" i="19"/>
  <c r="F261" i="19"/>
  <c r="F260" i="19"/>
  <c r="G258" i="19"/>
  <c r="Q258" i="19" s="1"/>
  <c r="F258" i="19"/>
  <c r="F257" i="19" s="1"/>
  <c r="J257" i="19"/>
  <c r="I257" i="19"/>
  <c r="H257" i="19"/>
  <c r="K256" i="19"/>
  <c r="J256" i="19"/>
  <c r="I256" i="19"/>
  <c r="H256" i="19"/>
  <c r="G256" i="19"/>
  <c r="L256" i="19" s="1"/>
  <c r="F256" i="19"/>
  <c r="K255" i="19"/>
  <c r="J255" i="19"/>
  <c r="I255" i="19"/>
  <c r="H255" i="19"/>
  <c r="G255" i="19"/>
  <c r="L255" i="19" s="1"/>
  <c r="F255" i="19"/>
  <c r="J254" i="19"/>
  <c r="I254" i="19"/>
  <c r="H254" i="19"/>
  <c r="H253" i="19" s="1"/>
  <c r="G254" i="19"/>
  <c r="L254" i="19" s="1"/>
  <c r="F254" i="19"/>
  <c r="F253" i="19" s="1"/>
  <c r="K253" i="19" s="1"/>
  <c r="L253" i="19"/>
  <c r="I253" i="19"/>
  <c r="G253" i="19"/>
  <c r="J252" i="19"/>
  <c r="I252" i="19"/>
  <c r="H252" i="19"/>
  <c r="G252" i="19"/>
  <c r="L252" i="19" s="1"/>
  <c r="F252" i="19"/>
  <c r="K252" i="19" s="1"/>
  <c r="J251" i="19"/>
  <c r="I251" i="19"/>
  <c r="H251" i="19"/>
  <c r="G251" i="19"/>
  <c r="L251" i="19" s="1"/>
  <c r="F251" i="19"/>
  <c r="L250" i="19"/>
  <c r="J250" i="19"/>
  <c r="J249" i="19" s="1"/>
  <c r="I250" i="19"/>
  <c r="I249" i="19" s="1"/>
  <c r="H250" i="19"/>
  <c r="G250" i="19"/>
  <c r="F250" i="19"/>
  <c r="H249" i="19"/>
  <c r="L248" i="19"/>
  <c r="K248" i="19"/>
  <c r="J248" i="19"/>
  <c r="I248" i="19"/>
  <c r="H248" i="19"/>
  <c r="G248" i="19"/>
  <c r="F248" i="19"/>
  <c r="K247" i="19"/>
  <c r="J247" i="19"/>
  <c r="I247" i="19"/>
  <c r="I245" i="19" s="1"/>
  <c r="H247" i="19"/>
  <c r="G247" i="19"/>
  <c r="L247" i="19" s="1"/>
  <c r="F247" i="19"/>
  <c r="J246" i="19"/>
  <c r="I246" i="19"/>
  <c r="H246" i="19"/>
  <c r="H245" i="19" s="1"/>
  <c r="G246" i="19"/>
  <c r="L246" i="19" s="1"/>
  <c r="F246" i="19"/>
  <c r="F245" i="19" s="1"/>
  <c r="K245" i="19" s="1"/>
  <c r="G245" i="19"/>
  <c r="L245" i="19" s="1"/>
  <c r="J244" i="19"/>
  <c r="I244" i="19"/>
  <c r="H244" i="19"/>
  <c r="H241" i="19" s="1"/>
  <c r="G244" i="19"/>
  <c r="L244" i="19" s="1"/>
  <c r="F244" i="19"/>
  <c r="K244" i="19" s="1"/>
  <c r="J243" i="19"/>
  <c r="I243" i="19"/>
  <c r="H243" i="19"/>
  <c r="G243" i="19"/>
  <c r="L243" i="19" s="1"/>
  <c r="F243" i="19"/>
  <c r="L242" i="19"/>
  <c r="J242" i="19"/>
  <c r="J241" i="19" s="1"/>
  <c r="I242" i="19"/>
  <c r="H242" i="19"/>
  <c r="G242" i="19"/>
  <c r="F242" i="19"/>
  <c r="I241" i="19"/>
  <c r="J240" i="19"/>
  <c r="I240" i="19"/>
  <c r="H240" i="19"/>
  <c r="G240" i="19"/>
  <c r="L240" i="19" s="1"/>
  <c r="F240" i="19"/>
  <c r="J239" i="19"/>
  <c r="I239" i="19"/>
  <c r="H239" i="19"/>
  <c r="G239" i="19"/>
  <c r="F239" i="19"/>
  <c r="K238" i="19"/>
  <c r="J238" i="19"/>
  <c r="I238" i="19"/>
  <c r="H238" i="19"/>
  <c r="G238" i="19"/>
  <c r="L238" i="19" s="1"/>
  <c r="F238" i="19"/>
  <c r="L237" i="19"/>
  <c r="K237" i="19"/>
  <c r="J237" i="19"/>
  <c r="J236" i="19" s="1"/>
  <c r="I237" i="19"/>
  <c r="H237" i="19"/>
  <c r="G237" i="19"/>
  <c r="F237" i="19"/>
  <c r="F236" i="19" s="1"/>
  <c r="I236" i="19"/>
  <c r="L235" i="19"/>
  <c r="J235" i="19"/>
  <c r="I235" i="19"/>
  <c r="H235" i="19"/>
  <c r="G235" i="19"/>
  <c r="F235" i="19"/>
  <c r="K235" i="19" s="1"/>
  <c r="J234" i="19"/>
  <c r="I234" i="19"/>
  <c r="I232" i="19" s="1"/>
  <c r="H234" i="19"/>
  <c r="G234" i="19"/>
  <c r="F234" i="19"/>
  <c r="J233" i="19"/>
  <c r="I233" i="19"/>
  <c r="H233" i="19"/>
  <c r="G233" i="19"/>
  <c r="L233" i="19" s="1"/>
  <c r="F233" i="19"/>
  <c r="G232" i="19"/>
  <c r="L232" i="19" s="1"/>
  <c r="L231" i="19"/>
  <c r="J231" i="19"/>
  <c r="I231" i="19"/>
  <c r="H231" i="19"/>
  <c r="G231" i="19"/>
  <c r="F231" i="19"/>
  <c r="K231" i="19" s="1"/>
  <c r="L230" i="19"/>
  <c r="K230" i="19"/>
  <c r="J230" i="19"/>
  <c r="I230" i="19"/>
  <c r="H230" i="19"/>
  <c r="G230" i="19"/>
  <c r="G228" i="19" s="1"/>
  <c r="L228" i="19" s="1"/>
  <c r="F230" i="19"/>
  <c r="L229" i="19"/>
  <c r="K229" i="19"/>
  <c r="J229" i="19"/>
  <c r="J228" i="19" s="1"/>
  <c r="I229" i="19"/>
  <c r="H229" i="19"/>
  <c r="H228" i="19" s="1"/>
  <c r="G229" i="19"/>
  <c r="F229" i="19"/>
  <c r="F228" i="19" s="1"/>
  <c r="K228" i="19" s="1"/>
  <c r="I228" i="19"/>
  <c r="L227" i="19"/>
  <c r="J227" i="19"/>
  <c r="I227" i="19"/>
  <c r="H227" i="19"/>
  <c r="G227" i="19"/>
  <c r="F227" i="19"/>
  <c r="K227" i="19" s="1"/>
  <c r="J226" i="19"/>
  <c r="I226" i="19"/>
  <c r="I224" i="19" s="1"/>
  <c r="H226" i="19"/>
  <c r="G226" i="19"/>
  <c r="F226" i="19"/>
  <c r="J225" i="19"/>
  <c r="I225" i="19"/>
  <c r="H225" i="19"/>
  <c r="H224" i="19" s="1"/>
  <c r="G225" i="19"/>
  <c r="L225" i="19" s="1"/>
  <c r="F225" i="19"/>
  <c r="G224" i="19"/>
  <c r="L224" i="19" s="1"/>
  <c r="L223" i="19"/>
  <c r="J223" i="19"/>
  <c r="I223" i="19"/>
  <c r="H223" i="19"/>
  <c r="G223" i="19"/>
  <c r="F223" i="19"/>
  <c r="K223" i="19" s="1"/>
  <c r="L222" i="19"/>
  <c r="K222" i="19"/>
  <c r="J222" i="19"/>
  <c r="I222" i="19"/>
  <c r="H222" i="19"/>
  <c r="G222" i="19"/>
  <c r="G220" i="19" s="1"/>
  <c r="L220" i="19" s="1"/>
  <c r="F222" i="19"/>
  <c r="L221" i="19"/>
  <c r="K221" i="19"/>
  <c r="J221" i="19"/>
  <c r="J220" i="19" s="1"/>
  <c r="I221" i="19"/>
  <c r="H221" i="19"/>
  <c r="H220" i="19" s="1"/>
  <c r="G221" i="19"/>
  <c r="F221" i="19"/>
  <c r="F220" i="19" s="1"/>
  <c r="K220" i="19"/>
  <c r="I220" i="19"/>
  <c r="L219" i="19"/>
  <c r="J219" i="19"/>
  <c r="I219" i="19"/>
  <c r="H219" i="19"/>
  <c r="G219" i="19"/>
  <c r="F219" i="19"/>
  <c r="K219" i="19" s="1"/>
  <c r="J218" i="19"/>
  <c r="I218" i="19"/>
  <c r="H218" i="19"/>
  <c r="G218" i="19"/>
  <c r="F218" i="19"/>
  <c r="J217" i="19"/>
  <c r="I217" i="19"/>
  <c r="H217" i="19"/>
  <c r="G217" i="19"/>
  <c r="L217" i="19" s="1"/>
  <c r="F217" i="19"/>
  <c r="K217" i="19" s="1"/>
  <c r="J216" i="19"/>
  <c r="I216" i="19"/>
  <c r="I215" i="19" s="1"/>
  <c r="H216" i="19"/>
  <c r="G216" i="19"/>
  <c r="F216" i="19"/>
  <c r="F215" i="19"/>
  <c r="L214" i="19"/>
  <c r="K214" i="19"/>
  <c r="J214" i="19"/>
  <c r="I214" i="19"/>
  <c r="H214" i="19"/>
  <c r="G214" i="19"/>
  <c r="F214" i="19"/>
  <c r="L213" i="19"/>
  <c r="K213" i="19"/>
  <c r="J213" i="19"/>
  <c r="I213" i="19"/>
  <c r="H213" i="19"/>
  <c r="G213" i="19"/>
  <c r="F213" i="19"/>
  <c r="K212" i="19"/>
  <c r="J212" i="19"/>
  <c r="I212" i="19"/>
  <c r="H212" i="19"/>
  <c r="G212" i="19"/>
  <c r="L212" i="19" s="1"/>
  <c r="F212" i="19"/>
  <c r="L211" i="19"/>
  <c r="J211" i="19"/>
  <c r="I211" i="19"/>
  <c r="H211" i="19"/>
  <c r="H210" i="19" s="1"/>
  <c r="G211" i="19"/>
  <c r="F211" i="19"/>
  <c r="F210" i="19" s="1"/>
  <c r="I210" i="19"/>
  <c r="G210" i="19"/>
  <c r="I208" i="19"/>
  <c r="H208" i="19"/>
  <c r="G208" i="19"/>
  <c r="L208" i="19" s="1"/>
  <c r="F208" i="19"/>
  <c r="K208" i="19" s="1"/>
  <c r="L207" i="19"/>
  <c r="J207" i="19"/>
  <c r="I207" i="19"/>
  <c r="H207" i="19"/>
  <c r="G207" i="19"/>
  <c r="F207" i="19"/>
  <c r="K207" i="19" s="1"/>
  <c r="L206" i="19"/>
  <c r="K206" i="19"/>
  <c r="J206" i="19"/>
  <c r="I206" i="19"/>
  <c r="H206" i="19"/>
  <c r="G206" i="19"/>
  <c r="G204" i="19" s="1"/>
  <c r="L204" i="19" s="1"/>
  <c r="F206" i="19"/>
  <c r="L205" i="19"/>
  <c r="K205" i="19"/>
  <c r="J205" i="19"/>
  <c r="I205" i="19"/>
  <c r="H205" i="19"/>
  <c r="H204" i="19" s="1"/>
  <c r="G205" i="19"/>
  <c r="F205" i="19"/>
  <c r="I204" i="19"/>
  <c r="G203" i="19"/>
  <c r="Q203" i="19" s="1"/>
  <c r="F203" i="19"/>
  <c r="K203" i="19" s="1"/>
  <c r="G202" i="19"/>
  <c r="L202" i="19" s="1"/>
  <c r="F202" i="19"/>
  <c r="K202" i="19" s="1"/>
  <c r="L201" i="19"/>
  <c r="G201" i="19"/>
  <c r="F201" i="19"/>
  <c r="L199" i="19"/>
  <c r="K199" i="19"/>
  <c r="G199" i="19"/>
  <c r="F199" i="19"/>
  <c r="G198" i="19"/>
  <c r="L198" i="19" s="1"/>
  <c r="F198" i="19"/>
  <c r="K198" i="19" s="1"/>
  <c r="Q197" i="19"/>
  <c r="L197" i="19"/>
  <c r="G197" i="19"/>
  <c r="F197" i="19"/>
  <c r="K197" i="19" s="1"/>
  <c r="Q196" i="19"/>
  <c r="K196" i="19"/>
  <c r="J196" i="19"/>
  <c r="I196" i="19"/>
  <c r="H196" i="19"/>
  <c r="G196" i="19"/>
  <c r="L196" i="19" s="1"/>
  <c r="F196" i="19"/>
  <c r="L195" i="19"/>
  <c r="J195" i="19"/>
  <c r="J193" i="19" s="1"/>
  <c r="I195" i="19"/>
  <c r="H195" i="19"/>
  <c r="G195" i="19"/>
  <c r="F195" i="19"/>
  <c r="K195" i="19" s="1"/>
  <c r="J194" i="19"/>
  <c r="I194" i="19"/>
  <c r="I193" i="19" s="1"/>
  <c r="H194" i="19"/>
  <c r="G194" i="19"/>
  <c r="F194" i="19"/>
  <c r="H193" i="19"/>
  <c r="F193" i="19"/>
  <c r="J192" i="19"/>
  <c r="I192" i="19"/>
  <c r="H192" i="19"/>
  <c r="G192" i="19"/>
  <c r="L192" i="19" s="1"/>
  <c r="F192" i="19"/>
  <c r="L191" i="19"/>
  <c r="J191" i="19"/>
  <c r="I191" i="19"/>
  <c r="H191" i="19"/>
  <c r="G191" i="19"/>
  <c r="F191" i="19"/>
  <c r="K191" i="19" s="1"/>
  <c r="L190" i="19"/>
  <c r="K190" i="19"/>
  <c r="J190" i="19"/>
  <c r="I190" i="19"/>
  <c r="H190" i="19"/>
  <c r="G190" i="19"/>
  <c r="F190" i="19"/>
  <c r="Q189" i="19"/>
  <c r="L189" i="19"/>
  <c r="K189" i="19"/>
  <c r="G189" i="19"/>
  <c r="F189" i="19"/>
  <c r="G188" i="19"/>
  <c r="L188" i="19" s="1"/>
  <c r="F188" i="19"/>
  <c r="Q187" i="19"/>
  <c r="L187" i="19"/>
  <c r="G187" i="19"/>
  <c r="L186" i="19"/>
  <c r="K186" i="19"/>
  <c r="J186" i="19"/>
  <c r="I186" i="19"/>
  <c r="H186" i="19"/>
  <c r="J185" i="19"/>
  <c r="I185" i="19"/>
  <c r="H185" i="19"/>
  <c r="G185" i="19"/>
  <c r="L185" i="19" s="1"/>
  <c r="F185" i="19"/>
  <c r="L184" i="19"/>
  <c r="J184" i="19"/>
  <c r="I184" i="19"/>
  <c r="H184" i="19"/>
  <c r="G184" i="19"/>
  <c r="F184" i="19"/>
  <c r="K184" i="19" s="1"/>
  <c r="L183" i="19"/>
  <c r="K183" i="19"/>
  <c r="J183" i="19"/>
  <c r="I183" i="19"/>
  <c r="H183" i="19"/>
  <c r="G183" i="19"/>
  <c r="F183" i="19"/>
  <c r="L182" i="19"/>
  <c r="K182" i="19"/>
  <c r="J182" i="19"/>
  <c r="I182" i="19"/>
  <c r="H182" i="19"/>
  <c r="G182" i="19"/>
  <c r="F182" i="19"/>
  <c r="K181" i="19"/>
  <c r="J181" i="19"/>
  <c r="I181" i="19"/>
  <c r="H181" i="19"/>
  <c r="G181" i="19"/>
  <c r="L181" i="19" s="1"/>
  <c r="F181" i="19"/>
  <c r="L180" i="19"/>
  <c r="J180" i="19"/>
  <c r="I180" i="19"/>
  <c r="H180" i="19"/>
  <c r="G180" i="19"/>
  <c r="F180" i="19"/>
  <c r="K180" i="19" s="1"/>
  <c r="J179" i="19"/>
  <c r="I179" i="19"/>
  <c r="H179" i="19"/>
  <c r="G179" i="19"/>
  <c r="F179" i="19"/>
  <c r="J178" i="19"/>
  <c r="I178" i="19"/>
  <c r="H178" i="19"/>
  <c r="H171" i="19" s="1"/>
  <c r="G178" i="19"/>
  <c r="L178" i="19" s="1"/>
  <c r="F178" i="19"/>
  <c r="K178" i="19" s="1"/>
  <c r="J177" i="19"/>
  <c r="I177" i="19"/>
  <c r="H177" i="19"/>
  <c r="G177" i="19"/>
  <c r="F177" i="19"/>
  <c r="L176" i="19"/>
  <c r="J176" i="19"/>
  <c r="I176" i="19"/>
  <c r="H176" i="19"/>
  <c r="G176" i="19"/>
  <c r="F176" i="19"/>
  <c r="K176" i="19" s="1"/>
  <c r="L175" i="19"/>
  <c r="K175" i="19"/>
  <c r="J175" i="19"/>
  <c r="I175" i="19"/>
  <c r="H175" i="19"/>
  <c r="G175" i="19"/>
  <c r="F175" i="19"/>
  <c r="L174" i="19"/>
  <c r="K174" i="19"/>
  <c r="J174" i="19"/>
  <c r="I174" i="19"/>
  <c r="H174" i="19"/>
  <c r="G174" i="19"/>
  <c r="F174" i="19"/>
  <c r="K173" i="19"/>
  <c r="J173" i="19"/>
  <c r="I173" i="19"/>
  <c r="H173" i="19"/>
  <c r="G173" i="19"/>
  <c r="L173" i="19" s="1"/>
  <c r="F173" i="19"/>
  <c r="Q172" i="19"/>
  <c r="K172" i="19"/>
  <c r="J172" i="19"/>
  <c r="I172" i="19"/>
  <c r="H172" i="19"/>
  <c r="G172" i="19"/>
  <c r="L172" i="19" s="1"/>
  <c r="F172" i="19"/>
  <c r="J170" i="19"/>
  <c r="I170" i="19"/>
  <c r="H170" i="19"/>
  <c r="G170" i="19"/>
  <c r="L170" i="19" s="1"/>
  <c r="F170" i="19"/>
  <c r="L169" i="19"/>
  <c r="J169" i="19"/>
  <c r="I169" i="19"/>
  <c r="H169" i="19"/>
  <c r="G169" i="19"/>
  <c r="F169" i="19"/>
  <c r="K169" i="19" s="1"/>
  <c r="L168" i="19"/>
  <c r="K168" i="19"/>
  <c r="J168" i="19"/>
  <c r="I168" i="19"/>
  <c r="H168" i="19"/>
  <c r="G168" i="19"/>
  <c r="F168" i="19"/>
  <c r="L167" i="19"/>
  <c r="K167" i="19"/>
  <c r="J167" i="19"/>
  <c r="J165" i="19" s="1"/>
  <c r="I167" i="19"/>
  <c r="H167" i="19"/>
  <c r="G167" i="19"/>
  <c r="F167" i="19"/>
  <c r="F165" i="19" s="1"/>
  <c r="K165" i="19" s="1"/>
  <c r="K166" i="19"/>
  <c r="J166" i="19"/>
  <c r="I166" i="19"/>
  <c r="I165" i="19" s="1"/>
  <c r="H166" i="19"/>
  <c r="G166" i="19"/>
  <c r="G165" i="19" s="1"/>
  <c r="L165" i="19" s="1"/>
  <c r="F166" i="19"/>
  <c r="H165" i="19"/>
  <c r="J164" i="19"/>
  <c r="I164" i="19"/>
  <c r="H164" i="19"/>
  <c r="G164" i="19"/>
  <c r="F164" i="19"/>
  <c r="J163" i="19"/>
  <c r="I163" i="19"/>
  <c r="H163" i="19"/>
  <c r="G163" i="19"/>
  <c r="L163" i="19" s="1"/>
  <c r="F163" i="19"/>
  <c r="K163" i="19" s="1"/>
  <c r="J162" i="19"/>
  <c r="I162" i="19"/>
  <c r="I160" i="19" s="1"/>
  <c r="H162" i="19"/>
  <c r="G162" i="19"/>
  <c r="F162" i="19"/>
  <c r="L161" i="19"/>
  <c r="J161" i="19"/>
  <c r="J160" i="19" s="1"/>
  <c r="I161" i="19"/>
  <c r="H161" i="19"/>
  <c r="H160" i="19" s="1"/>
  <c r="G161" i="19"/>
  <c r="F161" i="19"/>
  <c r="L159" i="19"/>
  <c r="K159" i="19"/>
  <c r="J159" i="19"/>
  <c r="I159" i="19"/>
  <c r="H159" i="19"/>
  <c r="G159" i="19"/>
  <c r="F159" i="19"/>
  <c r="K158" i="19"/>
  <c r="J158" i="19"/>
  <c r="I158" i="19"/>
  <c r="H158" i="19"/>
  <c r="G158" i="19"/>
  <c r="L158" i="19" s="1"/>
  <c r="F158" i="19"/>
  <c r="Q157" i="19"/>
  <c r="L157" i="19"/>
  <c r="J157" i="19"/>
  <c r="I157" i="19"/>
  <c r="H157" i="19"/>
  <c r="G157" i="19"/>
  <c r="F157" i="19"/>
  <c r="J156" i="19"/>
  <c r="I156" i="19"/>
  <c r="H156" i="19"/>
  <c r="G156" i="19"/>
  <c r="F156" i="19"/>
  <c r="J155" i="19"/>
  <c r="I155" i="19"/>
  <c r="H155" i="19"/>
  <c r="G155" i="19"/>
  <c r="L155" i="19" s="1"/>
  <c r="F155" i="19"/>
  <c r="K155" i="19" s="1"/>
  <c r="J154" i="19"/>
  <c r="I154" i="19"/>
  <c r="H154" i="19"/>
  <c r="G154" i="19"/>
  <c r="L154" i="19" s="1"/>
  <c r="F154" i="19"/>
  <c r="L153" i="19"/>
  <c r="J153" i="19"/>
  <c r="I153" i="19"/>
  <c r="H153" i="19"/>
  <c r="H151" i="19" s="1"/>
  <c r="G153" i="19"/>
  <c r="F153" i="19"/>
  <c r="L152" i="19"/>
  <c r="K152" i="19"/>
  <c r="J152" i="19"/>
  <c r="I152" i="19"/>
  <c r="I151" i="19" s="1"/>
  <c r="H152" i="19"/>
  <c r="G152" i="19"/>
  <c r="F152" i="19"/>
  <c r="J151" i="19"/>
  <c r="K150" i="19"/>
  <c r="J150" i="19"/>
  <c r="I150" i="19"/>
  <c r="I144" i="19" s="1"/>
  <c r="H150" i="19"/>
  <c r="G150" i="19"/>
  <c r="L150" i="19" s="1"/>
  <c r="F150" i="19"/>
  <c r="L149" i="19"/>
  <c r="J149" i="19"/>
  <c r="I149" i="19"/>
  <c r="H149" i="19"/>
  <c r="G149" i="19"/>
  <c r="F149" i="19"/>
  <c r="K149" i="19" s="1"/>
  <c r="J148" i="19"/>
  <c r="I148" i="19"/>
  <c r="H148" i="19"/>
  <c r="G148" i="19"/>
  <c r="F148" i="19"/>
  <c r="J147" i="19"/>
  <c r="I147" i="19"/>
  <c r="H147" i="19"/>
  <c r="G147" i="19"/>
  <c r="L147" i="19" s="1"/>
  <c r="F147" i="19"/>
  <c r="K147" i="19" s="1"/>
  <c r="J146" i="19"/>
  <c r="I146" i="19"/>
  <c r="H146" i="19"/>
  <c r="G146" i="19"/>
  <c r="F146" i="19"/>
  <c r="K146" i="19" s="1"/>
  <c r="L145" i="19"/>
  <c r="J145" i="19"/>
  <c r="I145" i="19"/>
  <c r="H145" i="19"/>
  <c r="G145" i="19"/>
  <c r="F145" i="19"/>
  <c r="L140" i="19"/>
  <c r="J140" i="19"/>
  <c r="I140" i="19"/>
  <c r="H140" i="19"/>
  <c r="G140" i="19"/>
  <c r="F140" i="19"/>
  <c r="K140" i="19" s="1"/>
  <c r="J139" i="19"/>
  <c r="I139" i="19"/>
  <c r="H139" i="19"/>
  <c r="G139" i="19"/>
  <c r="F139" i="19"/>
  <c r="J138" i="19"/>
  <c r="I138" i="19"/>
  <c r="H138" i="19"/>
  <c r="H132" i="19" s="1"/>
  <c r="H131" i="19" s="1"/>
  <c r="G138" i="19"/>
  <c r="L138" i="19" s="1"/>
  <c r="F138" i="19"/>
  <c r="K138" i="19" s="1"/>
  <c r="J137" i="19"/>
  <c r="I137" i="19"/>
  <c r="H137" i="19"/>
  <c r="G137" i="19"/>
  <c r="L137" i="19" s="1"/>
  <c r="F137" i="19"/>
  <c r="L136" i="19"/>
  <c r="I136" i="19"/>
  <c r="H136" i="19"/>
  <c r="G136" i="19"/>
  <c r="F136" i="19"/>
  <c r="L135" i="19"/>
  <c r="K135" i="19"/>
  <c r="J135" i="19"/>
  <c r="I135" i="19"/>
  <c r="H135" i="19"/>
  <c r="G135" i="19"/>
  <c r="F135" i="19"/>
  <c r="L134" i="19"/>
  <c r="K134" i="19"/>
  <c r="J134" i="19"/>
  <c r="I134" i="19"/>
  <c r="H134" i="19"/>
  <c r="G134" i="19"/>
  <c r="F134" i="19"/>
  <c r="K133" i="19"/>
  <c r="H133" i="19"/>
  <c r="G133" i="19"/>
  <c r="G132" i="19" s="1"/>
  <c r="L132" i="19" s="1"/>
  <c r="F133" i="19"/>
  <c r="J130" i="19"/>
  <c r="I130" i="19"/>
  <c r="H130" i="19"/>
  <c r="G130" i="19"/>
  <c r="L130" i="19" s="1"/>
  <c r="F130" i="19"/>
  <c r="K130" i="19" s="1"/>
  <c r="J129" i="19"/>
  <c r="I129" i="19"/>
  <c r="H129" i="19"/>
  <c r="G129" i="19"/>
  <c r="F129" i="19"/>
  <c r="K129" i="19" s="1"/>
  <c r="L128" i="19"/>
  <c r="J128" i="19"/>
  <c r="I128" i="19"/>
  <c r="H128" i="19"/>
  <c r="G128" i="19"/>
  <c r="F128" i="19"/>
  <c r="L127" i="19"/>
  <c r="K127" i="19"/>
  <c r="J127" i="19"/>
  <c r="I127" i="19"/>
  <c r="H127" i="19"/>
  <c r="G127" i="19"/>
  <c r="F127" i="19"/>
  <c r="L126" i="19"/>
  <c r="K126" i="19"/>
  <c r="J126" i="19"/>
  <c r="J125" i="19" s="1"/>
  <c r="I126" i="19"/>
  <c r="H126" i="19"/>
  <c r="H125" i="19" s="1"/>
  <c r="G126" i="19"/>
  <c r="F126" i="19"/>
  <c r="I125" i="19"/>
  <c r="I124" i="19"/>
  <c r="H124" i="19"/>
  <c r="J123" i="19"/>
  <c r="I123" i="19"/>
  <c r="H123" i="19"/>
  <c r="G123" i="19"/>
  <c r="L123" i="19" s="1"/>
  <c r="F123" i="19"/>
  <c r="L122" i="19"/>
  <c r="K122" i="19"/>
  <c r="G122" i="19"/>
  <c r="F122" i="19"/>
  <c r="L121" i="19"/>
  <c r="K121" i="19"/>
  <c r="J121" i="19"/>
  <c r="I121" i="19"/>
  <c r="H121" i="19"/>
  <c r="G121" i="19"/>
  <c r="F121" i="19"/>
  <c r="K120" i="19"/>
  <c r="J120" i="19"/>
  <c r="I120" i="19"/>
  <c r="H120" i="19"/>
  <c r="G120" i="19"/>
  <c r="L120" i="19" s="1"/>
  <c r="F120" i="19"/>
  <c r="J119" i="19"/>
  <c r="J118" i="19" s="1"/>
  <c r="I119" i="19"/>
  <c r="H119" i="19"/>
  <c r="H118" i="19" s="1"/>
  <c r="G119" i="19"/>
  <c r="L119" i="19" s="1"/>
  <c r="F119" i="19"/>
  <c r="F118" i="19" s="1"/>
  <c r="I118" i="19"/>
  <c r="J117" i="19"/>
  <c r="I117" i="19"/>
  <c r="H117" i="19"/>
  <c r="G117" i="19"/>
  <c r="F117" i="19"/>
  <c r="K116" i="19"/>
  <c r="G116" i="19"/>
  <c r="L116" i="19" s="1"/>
  <c r="F116" i="19"/>
  <c r="L115" i="19"/>
  <c r="K115" i="19"/>
  <c r="J115" i="19"/>
  <c r="I115" i="19"/>
  <c r="H115" i="19"/>
  <c r="G115" i="19"/>
  <c r="F115" i="19"/>
  <c r="K114" i="19"/>
  <c r="J114" i="19"/>
  <c r="I114" i="19"/>
  <c r="H114" i="19"/>
  <c r="G114" i="19"/>
  <c r="L114" i="19" s="1"/>
  <c r="F114" i="19"/>
  <c r="J113" i="19"/>
  <c r="I113" i="19"/>
  <c r="H113" i="19"/>
  <c r="G113" i="19"/>
  <c r="L113" i="19" s="1"/>
  <c r="F113" i="19"/>
  <c r="K113" i="19" s="1"/>
  <c r="I112" i="19"/>
  <c r="H112" i="19"/>
  <c r="G112" i="19"/>
  <c r="F112" i="19"/>
  <c r="H111" i="19"/>
  <c r="G111" i="19"/>
  <c r="L111" i="19" s="1"/>
  <c r="F111" i="19"/>
  <c r="K111" i="19" s="1"/>
  <c r="H110" i="19"/>
  <c r="F110" i="19"/>
  <c r="J109" i="19"/>
  <c r="I109" i="19"/>
  <c r="H109" i="19"/>
  <c r="G109" i="19"/>
  <c r="Q109" i="19" s="1"/>
  <c r="F109" i="19"/>
  <c r="K109" i="19" s="1"/>
  <c r="J108" i="19"/>
  <c r="I108" i="19"/>
  <c r="H108" i="19"/>
  <c r="G108" i="19"/>
  <c r="F108" i="19"/>
  <c r="K108" i="19" s="1"/>
  <c r="L107" i="19"/>
  <c r="J107" i="19"/>
  <c r="I107" i="19"/>
  <c r="H107" i="19"/>
  <c r="G107" i="19"/>
  <c r="F107" i="19"/>
  <c r="L106" i="19"/>
  <c r="K106" i="19"/>
  <c r="J106" i="19"/>
  <c r="I106" i="19"/>
  <c r="G106" i="19"/>
  <c r="F106" i="19"/>
  <c r="J105" i="19"/>
  <c r="I105" i="19"/>
  <c r="L104" i="19"/>
  <c r="K104" i="19"/>
  <c r="J104" i="19"/>
  <c r="I104" i="19"/>
  <c r="H104" i="19"/>
  <c r="G104" i="19"/>
  <c r="F104" i="19"/>
  <c r="H103" i="19"/>
  <c r="F103" i="19"/>
  <c r="H102" i="19"/>
  <c r="F102" i="19"/>
  <c r="J101" i="19"/>
  <c r="I101" i="19"/>
  <c r="H101" i="19"/>
  <c r="G101" i="19"/>
  <c r="L101" i="19" s="1"/>
  <c r="F101" i="19"/>
  <c r="J100" i="19"/>
  <c r="I100" i="19"/>
  <c r="H100" i="19"/>
  <c r="H94" i="19" s="1"/>
  <c r="G100" i="19"/>
  <c r="L100" i="19" s="1"/>
  <c r="F100" i="19"/>
  <c r="K100" i="19" s="1"/>
  <c r="J99" i="19"/>
  <c r="I99" i="19"/>
  <c r="H99" i="19"/>
  <c r="G99" i="19"/>
  <c r="F99" i="19"/>
  <c r="K99" i="19" s="1"/>
  <c r="L98" i="19"/>
  <c r="H98" i="19"/>
  <c r="G98" i="19"/>
  <c r="F98" i="19"/>
  <c r="L97" i="19"/>
  <c r="K97" i="19"/>
  <c r="J97" i="19"/>
  <c r="I97" i="19"/>
  <c r="H97" i="19"/>
  <c r="G97" i="19"/>
  <c r="F97" i="19"/>
  <c r="L96" i="19"/>
  <c r="K96" i="19"/>
  <c r="J96" i="19"/>
  <c r="I96" i="19"/>
  <c r="H96" i="19"/>
  <c r="G96" i="19"/>
  <c r="F96" i="19"/>
  <c r="L95" i="19"/>
  <c r="K95" i="19"/>
  <c r="J95" i="19"/>
  <c r="I95" i="19"/>
  <c r="H95" i="19"/>
  <c r="G95" i="19"/>
  <c r="Q95" i="19" s="1"/>
  <c r="F95" i="19"/>
  <c r="K92" i="19"/>
  <c r="I92" i="19"/>
  <c r="I91" i="19" s="1"/>
  <c r="H92" i="19"/>
  <c r="G92" i="19"/>
  <c r="L92" i="19" s="1"/>
  <c r="F92" i="19"/>
  <c r="H91" i="19"/>
  <c r="G91" i="19"/>
  <c r="L91" i="19" s="1"/>
  <c r="F91" i="19"/>
  <c r="K91" i="19" s="1"/>
  <c r="J90" i="19"/>
  <c r="I90" i="19"/>
  <c r="H90" i="19"/>
  <c r="G90" i="19"/>
  <c r="L90" i="19" s="1"/>
  <c r="F90" i="19"/>
  <c r="K90" i="19" s="1"/>
  <c r="H89" i="19"/>
  <c r="H88" i="19" s="1"/>
  <c r="H83" i="19" s="1"/>
  <c r="H82" i="19" s="1"/>
  <c r="G89" i="19"/>
  <c r="L89" i="19" s="1"/>
  <c r="F89" i="19"/>
  <c r="G88" i="19"/>
  <c r="L88" i="19" s="1"/>
  <c r="Q87" i="19"/>
  <c r="J87" i="19"/>
  <c r="I87" i="19"/>
  <c r="H87" i="19"/>
  <c r="G87" i="19"/>
  <c r="L87" i="19" s="1"/>
  <c r="F87" i="19"/>
  <c r="K87" i="19" s="1"/>
  <c r="J86" i="19"/>
  <c r="I86" i="19"/>
  <c r="H86" i="19"/>
  <c r="G86" i="19"/>
  <c r="L86" i="19" s="1"/>
  <c r="F86" i="19"/>
  <c r="K86" i="19" s="1"/>
  <c r="J85" i="19"/>
  <c r="H85" i="19"/>
  <c r="F85" i="19"/>
  <c r="L84" i="19"/>
  <c r="J84" i="19"/>
  <c r="I84" i="19"/>
  <c r="H84" i="19"/>
  <c r="G84" i="19"/>
  <c r="F84" i="19"/>
  <c r="K84" i="19" s="1"/>
  <c r="L80" i="19"/>
  <c r="K80" i="19"/>
  <c r="H80" i="19"/>
  <c r="G80" i="19"/>
  <c r="F80" i="19"/>
  <c r="L79" i="19"/>
  <c r="K79" i="19"/>
  <c r="H79" i="19"/>
  <c r="H78" i="19" s="1"/>
  <c r="G79" i="19"/>
  <c r="F79" i="19"/>
  <c r="K78" i="19"/>
  <c r="G78" i="19"/>
  <c r="L78" i="19" s="1"/>
  <c r="F78" i="19"/>
  <c r="L77" i="19"/>
  <c r="H77" i="19"/>
  <c r="G77" i="19"/>
  <c r="F77" i="19"/>
  <c r="K77" i="19" s="1"/>
  <c r="Q76" i="19"/>
  <c r="L76" i="19"/>
  <c r="J76" i="19"/>
  <c r="I76" i="19"/>
  <c r="H76" i="19"/>
  <c r="G76" i="19"/>
  <c r="F76" i="19"/>
  <c r="K76" i="19" s="1"/>
  <c r="Q75" i="19"/>
  <c r="L75" i="19"/>
  <c r="J75" i="19"/>
  <c r="I75" i="19"/>
  <c r="H75" i="19"/>
  <c r="G75" i="19"/>
  <c r="F75" i="19"/>
  <c r="K75" i="19" s="1"/>
  <c r="J74" i="19"/>
  <c r="J73" i="19" s="1"/>
  <c r="I74" i="19"/>
  <c r="H74" i="19"/>
  <c r="H73" i="19" s="1"/>
  <c r="H72" i="19" s="1"/>
  <c r="F74" i="19"/>
  <c r="I73" i="19"/>
  <c r="F73" i="19"/>
  <c r="F72" i="19"/>
  <c r="J71" i="19"/>
  <c r="I71" i="19"/>
  <c r="I69" i="19" s="1"/>
  <c r="H71" i="19"/>
  <c r="G71" i="19"/>
  <c r="L71" i="19" s="1"/>
  <c r="F71" i="19"/>
  <c r="J70" i="19"/>
  <c r="I70" i="19"/>
  <c r="H70" i="19"/>
  <c r="H69" i="19" s="1"/>
  <c r="G70" i="19"/>
  <c r="L70" i="19" s="1"/>
  <c r="F70" i="19"/>
  <c r="J69" i="19"/>
  <c r="G69" i="19"/>
  <c r="L69" i="19" s="1"/>
  <c r="L68" i="19"/>
  <c r="H68" i="19"/>
  <c r="G68" i="19"/>
  <c r="F68" i="19"/>
  <c r="L67" i="19"/>
  <c r="H67" i="19"/>
  <c r="G67" i="19"/>
  <c r="L66" i="19"/>
  <c r="K66" i="19"/>
  <c r="J66" i="19"/>
  <c r="J43" i="19" s="1"/>
  <c r="I66" i="19"/>
  <c r="H66" i="19"/>
  <c r="G66" i="19"/>
  <c r="F66" i="19"/>
  <c r="L65" i="19"/>
  <c r="K65" i="19"/>
  <c r="J65" i="19"/>
  <c r="I65" i="19"/>
  <c r="H65" i="19"/>
  <c r="G65" i="19"/>
  <c r="Q65" i="19" s="1"/>
  <c r="F65" i="19"/>
  <c r="Q64" i="19"/>
  <c r="L64" i="19"/>
  <c r="K64" i="19"/>
  <c r="J64" i="19"/>
  <c r="I64" i="19"/>
  <c r="H64" i="19"/>
  <c r="G64" i="19"/>
  <c r="F64" i="19"/>
  <c r="L63" i="19"/>
  <c r="K63" i="19"/>
  <c r="J63" i="19"/>
  <c r="I63" i="19"/>
  <c r="H63" i="19"/>
  <c r="G63" i="19"/>
  <c r="F63" i="19"/>
  <c r="L62" i="19"/>
  <c r="K62" i="19"/>
  <c r="J62" i="19"/>
  <c r="I62" i="19"/>
  <c r="H62" i="19"/>
  <c r="G62" i="19"/>
  <c r="F62" i="19"/>
  <c r="G61" i="19"/>
  <c r="F61" i="19"/>
  <c r="K61" i="19" s="1"/>
  <c r="J60" i="19"/>
  <c r="I60" i="19"/>
  <c r="H60" i="19"/>
  <c r="G60" i="19"/>
  <c r="L60" i="19" s="1"/>
  <c r="F60" i="19"/>
  <c r="Q59" i="19"/>
  <c r="J59" i="19"/>
  <c r="I59" i="19"/>
  <c r="H59" i="19"/>
  <c r="G59" i="19"/>
  <c r="L59" i="19" s="1"/>
  <c r="F59" i="19"/>
  <c r="K59" i="19" s="1"/>
  <c r="Q58" i="19"/>
  <c r="G58" i="19"/>
  <c r="L58" i="19" s="1"/>
  <c r="F58" i="19"/>
  <c r="K58" i="19" s="1"/>
  <c r="Q57" i="19"/>
  <c r="L57" i="19"/>
  <c r="K57" i="19"/>
  <c r="J57" i="19"/>
  <c r="I57" i="19"/>
  <c r="H57" i="19"/>
  <c r="G57" i="19"/>
  <c r="F57" i="19"/>
  <c r="L56" i="19"/>
  <c r="K56" i="19"/>
  <c r="J56" i="19"/>
  <c r="I56" i="19"/>
  <c r="H56" i="19"/>
  <c r="G56" i="19"/>
  <c r="F56" i="19"/>
  <c r="L55" i="19"/>
  <c r="K55" i="19"/>
  <c r="J55" i="19"/>
  <c r="I55" i="19"/>
  <c r="H55" i="19"/>
  <c r="G55" i="19"/>
  <c r="F55" i="19"/>
  <c r="G54" i="19"/>
  <c r="L54" i="19" s="1"/>
  <c r="F54" i="19"/>
  <c r="K54" i="19" s="1"/>
  <c r="L53" i="19"/>
  <c r="K53" i="19"/>
  <c r="G53" i="19"/>
  <c r="F53" i="19"/>
  <c r="G52" i="19"/>
  <c r="L52" i="19" s="1"/>
  <c r="F52" i="19"/>
  <c r="K52" i="19" s="1"/>
  <c r="L51" i="19"/>
  <c r="K51" i="19"/>
  <c r="J51" i="19"/>
  <c r="I51" i="19"/>
  <c r="H51" i="19"/>
  <c r="G51" i="19"/>
  <c r="F51" i="19"/>
  <c r="L50" i="19"/>
  <c r="K50" i="19"/>
  <c r="J50" i="19"/>
  <c r="I50" i="19"/>
  <c r="H50" i="19"/>
  <c r="G50" i="19"/>
  <c r="F50" i="19"/>
  <c r="G49" i="19"/>
  <c r="F49" i="19"/>
  <c r="J48" i="19"/>
  <c r="I48" i="19"/>
  <c r="H48" i="19"/>
  <c r="F48" i="19"/>
  <c r="J47" i="19"/>
  <c r="I47" i="19"/>
  <c r="H47" i="19"/>
  <c r="G47" i="19"/>
  <c r="L47" i="19" s="1"/>
  <c r="F47" i="19"/>
  <c r="K47" i="19" s="1"/>
  <c r="J46" i="19"/>
  <c r="I46" i="19"/>
  <c r="H46" i="19"/>
  <c r="G46" i="19"/>
  <c r="F46" i="19"/>
  <c r="K46" i="19" s="1"/>
  <c r="J45" i="19"/>
  <c r="I45" i="19"/>
  <c r="H45" i="19"/>
  <c r="H44" i="19" s="1"/>
  <c r="H43" i="19" s="1"/>
  <c r="H42" i="19" s="1"/>
  <c r="G45" i="19"/>
  <c r="F45" i="19"/>
  <c r="K45" i="19" s="1"/>
  <c r="J44" i="19"/>
  <c r="I44" i="19"/>
  <c r="F44" i="19"/>
  <c r="F43" i="19" s="1"/>
  <c r="I43" i="19"/>
  <c r="J41" i="19"/>
  <c r="I41" i="19"/>
  <c r="H41" i="19"/>
  <c r="G41" i="19"/>
  <c r="L41" i="19" s="1"/>
  <c r="F41" i="19"/>
  <c r="K41" i="19" s="1"/>
  <c r="L40" i="19"/>
  <c r="J40" i="19"/>
  <c r="I40" i="19"/>
  <c r="H40" i="19"/>
  <c r="G40" i="19"/>
  <c r="F40" i="19"/>
  <c r="K40" i="19" s="1"/>
  <c r="J39" i="19"/>
  <c r="I39" i="19"/>
  <c r="H39" i="19"/>
  <c r="F39" i="19"/>
  <c r="L38" i="19"/>
  <c r="K38" i="19"/>
  <c r="J38" i="19"/>
  <c r="I38" i="19"/>
  <c r="H38" i="19"/>
  <c r="G38" i="19"/>
  <c r="F38" i="19"/>
  <c r="F36" i="19" s="1"/>
  <c r="K37" i="19"/>
  <c r="J37" i="19"/>
  <c r="J36" i="19" s="1"/>
  <c r="I37" i="19"/>
  <c r="H37" i="19"/>
  <c r="G37" i="19"/>
  <c r="L37" i="19" s="1"/>
  <c r="F37" i="19"/>
  <c r="I36" i="19"/>
  <c r="H36" i="19"/>
  <c r="J35" i="19"/>
  <c r="I35" i="19"/>
  <c r="H35" i="19"/>
  <c r="G35" i="19"/>
  <c r="L35" i="19" s="1"/>
  <c r="F35" i="19"/>
  <c r="J34" i="19"/>
  <c r="J33" i="19" s="1"/>
  <c r="J32" i="19" s="1"/>
  <c r="J31" i="19" s="1"/>
  <c r="I34" i="19"/>
  <c r="H34" i="19"/>
  <c r="H33" i="19" s="1"/>
  <c r="H32" i="19" s="1"/>
  <c r="H31" i="19" s="1"/>
  <c r="G34" i="19"/>
  <c r="L34" i="19" s="1"/>
  <c r="F34" i="19"/>
  <c r="K34" i="19" s="1"/>
  <c r="I33" i="19"/>
  <c r="I32" i="19" s="1"/>
  <c r="I31" i="19" s="1"/>
  <c r="F33" i="19"/>
  <c r="L30" i="19"/>
  <c r="K30" i="19"/>
  <c r="J30" i="19"/>
  <c r="I30" i="19"/>
  <c r="H30" i="19"/>
  <c r="G30" i="19"/>
  <c r="F30" i="19"/>
  <c r="F29" i="19" s="1"/>
  <c r="K29" i="19" s="1"/>
  <c r="J29" i="19"/>
  <c r="I29" i="19"/>
  <c r="H29" i="19"/>
  <c r="G29" i="19"/>
  <c r="L29" i="19" s="1"/>
  <c r="L28" i="19"/>
  <c r="J28" i="19"/>
  <c r="J27" i="19" s="1"/>
  <c r="J26" i="19" s="1"/>
  <c r="I28" i="19"/>
  <c r="I27" i="19" s="1"/>
  <c r="I26" i="19" s="1"/>
  <c r="H28" i="19"/>
  <c r="G28" i="19"/>
  <c r="F28" i="19"/>
  <c r="K28" i="19" s="1"/>
  <c r="H27" i="19"/>
  <c r="H26" i="19" s="1"/>
  <c r="H14" i="19" s="1"/>
  <c r="H13" i="19" s="1"/>
  <c r="G27" i="19"/>
  <c r="L27" i="19" s="1"/>
  <c r="F27" i="19"/>
  <c r="G26" i="19"/>
  <c r="L26" i="19" s="1"/>
  <c r="F26" i="19"/>
  <c r="K26" i="19" s="1"/>
  <c r="J25" i="19"/>
  <c r="I25" i="19"/>
  <c r="I22" i="19" s="1"/>
  <c r="H25" i="19"/>
  <c r="G25" i="19"/>
  <c r="G22" i="19" s="1"/>
  <c r="F25" i="19"/>
  <c r="K25" i="19" s="1"/>
  <c r="Q24" i="19"/>
  <c r="G24" i="19"/>
  <c r="L24" i="19" s="1"/>
  <c r="F24" i="19"/>
  <c r="K24" i="19" s="1"/>
  <c r="L23" i="19"/>
  <c r="K23" i="19"/>
  <c r="J23" i="19"/>
  <c r="I23" i="19"/>
  <c r="H23" i="19"/>
  <c r="G23" i="19"/>
  <c r="Q23" i="19" s="1"/>
  <c r="F23" i="19"/>
  <c r="F22" i="19" s="1"/>
  <c r="J22" i="19"/>
  <c r="H22" i="19"/>
  <c r="K21" i="19"/>
  <c r="J21" i="19"/>
  <c r="J19" i="19" s="1"/>
  <c r="J18" i="19" s="1"/>
  <c r="H21" i="19"/>
  <c r="G21" i="19"/>
  <c r="L21" i="19" s="1"/>
  <c r="F21" i="19"/>
  <c r="Q20" i="19"/>
  <c r="L20" i="19"/>
  <c r="K20" i="19"/>
  <c r="L19" i="19"/>
  <c r="K19" i="19"/>
  <c r="H19" i="19"/>
  <c r="G19" i="19"/>
  <c r="F19" i="19"/>
  <c r="H18" i="19"/>
  <c r="L17" i="19"/>
  <c r="K17" i="19"/>
  <c r="J17" i="19"/>
  <c r="I17" i="19"/>
  <c r="H17" i="19"/>
  <c r="G17" i="19"/>
  <c r="F17" i="19"/>
  <c r="F16" i="19" s="1"/>
  <c r="J16" i="19"/>
  <c r="J15" i="19" s="1"/>
  <c r="I16" i="19"/>
  <c r="H16" i="19"/>
  <c r="G16" i="19"/>
  <c r="L16" i="19" s="1"/>
  <c r="L15" i="19"/>
  <c r="I15" i="19"/>
  <c r="H15" i="19"/>
  <c r="G15" i="19"/>
  <c r="N12" i="19"/>
  <c r="G3" i="19"/>
  <c r="G2" i="19"/>
  <c r="C58" i="1"/>
  <c r="C55" i="1"/>
  <c r="C48" i="1"/>
  <c r="G1021" i="21" l="1"/>
  <c r="Q1020" i="21" s="1"/>
  <c r="G1020" i="21"/>
  <c r="K1020" i="21" s="1"/>
  <c r="Q10" i="21"/>
  <c r="L8" i="21"/>
  <c r="L10" i="21"/>
  <c r="Q11" i="21"/>
  <c r="M11" i="21"/>
  <c r="M12" i="21" s="1"/>
  <c r="L11" i="21"/>
  <c r="K10" i="21"/>
  <c r="K1022" i="21"/>
  <c r="G1022" i="21"/>
  <c r="K1021" i="21"/>
  <c r="N8" i="21"/>
  <c r="Q1024" i="21"/>
  <c r="L1024" i="21"/>
  <c r="Q1025" i="21"/>
  <c r="L1025" i="21"/>
  <c r="F1019" i="21"/>
  <c r="Q598" i="21"/>
  <c r="L598" i="21"/>
  <c r="Q597" i="21"/>
  <c r="K598" i="21"/>
  <c r="L1035" i="21"/>
  <c r="Q1027" i="21"/>
  <c r="L1027" i="21"/>
  <c r="L601" i="20"/>
  <c r="Q601" i="20"/>
  <c r="H296" i="20"/>
  <c r="H295" i="20"/>
  <c r="L746" i="20"/>
  <c r="Q746" i="20"/>
  <c r="K746" i="20"/>
  <c r="Q745" i="20"/>
  <c r="G142" i="20"/>
  <c r="L143" i="20"/>
  <c r="Q143" i="20"/>
  <c r="K253" i="20"/>
  <c r="Q264" i="20"/>
  <c r="L264" i="20"/>
  <c r="G604" i="20"/>
  <c r="Q605" i="20"/>
  <c r="L605" i="20"/>
  <c r="J633" i="20"/>
  <c r="J634" i="20"/>
  <c r="J630" i="20" s="1"/>
  <c r="J602" i="20" s="1"/>
  <c r="L888" i="20"/>
  <c r="P888" i="20"/>
  <c r="O897" i="20"/>
  <c r="P897" i="20" s="1"/>
  <c r="N888" i="20"/>
  <c r="O900" i="20"/>
  <c r="P900" i="20" s="1"/>
  <c r="N826" i="20"/>
  <c r="Q825" i="20"/>
  <c r="L825" i="20"/>
  <c r="K825" i="20"/>
  <c r="Q48" i="20"/>
  <c r="L48" i="20"/>
  <c r="G44" i="20"/>
  <c r="K48" i="20"/>
  <c r="G328" i="20"/>
  <c r="Q329" i="20"/>
  <c r="L329" i="20"/>
  <c r="K329" i="20"/>
  <c r="F31" i="20"/>
  <c r="Q377" i="20"/>
  <c r="L377" i="20"/>
  <c r="K377" i="20"/>
  <c r="L404" i="20"/>
  <c r="K404" i="20"/>
  <c r="K601" i="20"/>
  <c r="L834" i="20"/>
  <c r="K834" i="20"/>
  <c r="L630" i="20"/>
  <c r="Q630" i="20"/>
  <c r="K249" i="20"/>
  <c r="L276" i="20"/>
  <c r="K276" i="20"/>
  <c r="K264" i="20"/>
  <c r="F14" i="20"/>
  <c r="K15" i="20"/>
  <c r="K241" i="20"/>
  <c r="Q711" i="20"/>
  <c r="L711" i="20"/>
  <c r="K711" i="20"/>
  <c r="Q710" i="20"/>
  <c r="I365" i="20"/>
  <c r="M692" i="20"/>
  <c r="M700" i="20" s="1"/>
  <c r="L692" i="20"/>
  <c r="G691" i="20"/>
  <c r="Q692" i="20"/>
  <c r="K692" i="20"/>
  <c r="J759" i="20"/>
  <c r="J749" i="20"/>
  <c r="K828" i="20"/>
  <c r="Q827" i="20"/>
  <c r="F803" i="20"/>
  <c r="K869" i="20"/>
  <c r="L967" i="20"/>
  <c r="Q967" i="20"/>
  <c r="F81" i="20"/>
  <c r="L316" i="20"/>
  <c r="K316" i="20"/>
  <c r="L366" i="20"/>
  <c r="G365" i="20"/>
  <c r="Q366" i="20"/>
  <c r="K366" i="20"/>
  <c r="I298" i="20"/>
  <c r="L749" i="20"/>
  <c r="Q749" i="20"/>
  <c r="F467" i="20"/>
  <c r="J690" i="20"/>
  <c r="J716" i="20"/>
  <c r="K888" i="20"/>
  <c r="J173" i="20"/>
  <c r="J171" i="20" s="1"/>
  <c r="J143" i="20" s="1"/>
  <c r="J142" i="20" s="1"/>
  <c r="J141" i="20" s="1"/>
  <c r="J414" i="20"/>
  <c r="J413" i="20" s="1"/>
  <c r="J412" i="20" s="1"/>
  <c r="J411" i="20" s="1"/>
  <c r="J68" i="20"/>
  <c r="J67" i="20" s="1"/>
  <c r="J42" i="20" s="1"/>
  <c r="J351" i="20"/>
  <c r="J327" i="20" s="1"/>
  <c r="Q689" i="20"/>
  <c r="L689" i="20"/>
  <c r="G688" i="20"/>
  <c r="K689" i="20"/>
  <c r="L260" i="20"/>
  <c r="G259" i="20"/>
  <c r="Q260" i="20"/>
  <c r="K260" i="20"/>
  <c r="K749" i="20"/>
  <c r="Q719" i="20"/>
  <c r="L719" i="20"/>
  <c r="F298" i="20"/>
  <c r="L895" i="20"/>
  <c r="Q895" i="20"/>
  <c r="Q894" i="20"/>
  <c r="K895" i="20"/>
  <c r="I873" i="20"/>
  <c r="I868" i="20" s="1"/>
  <c r="H873" i="20"/>
  <c r="H868" i="20" s="1"/>
  <c r="H686" i="20" s="1"/>
  <c r="H598" i="20" s="1"/>
  <c r="Q1006" i="20"/>
  <c r="G1003" i="20"/>
  <c r="L1006" i="20"/>
  <c r="K268" i="20"/>
  <c r="L268" i="20"/>
  <c r="F411" i="20"/>
  <c r="Q851" i="20"/>
  <c r="L851" i="20"/>
  <c r="K851" i="20"/>
  <c r="G209" i="20"/>
  <c r="L209" i="20" s="1"/>
  <c r="L257" i="20"/>
  <c r="K257" i="20"/>
  <c r="L838" i="20"/>
  <c r="K838" i="20"/>
  <c r="Q837" i="20"/>
  <c r="Q414" i="20"/>
  <c r="L414" i="20"/>
  <c r="G413" i="20"/>
  <c r="K414" i="20"/>
  <c r="K604" i="20"/>
  <c r="F603" i="20"/>
  <c r="Q780" i="20"/>
  <c r="L780" i="20"/>
  <c r="K905" i="20"/>
  <c r="J839" i="20"/>
  <c r="J801" i="20"/>
  <c r="J800" i="20" s="1"/>
  <c r="L942" i="20"/>
  <c r="Q942" i="20"/>
  <c r="K942" i="20"/>
  <c r="F968" i="20"/>
  <c r="J363" i="20"/>
  <c r="J362" i="20" s="1"/>
  <c r="J80" i="20"/>
  <c r="J79" i="20" s="1"/>
  <c r="J78" i="20" s="1"/>
  <c r="Q600" i="20"/>
  <c r="L600" i="20"/>
  <c r="L22" i="20"/>
  <c r="G18" i="20"/>
  <c r="Q22" i="20"/>
  <c r="K22" i="20"/>
  <c r="I631" i="20"/>
  <c r="I601" i="20"/>
  <c r="Q690" i="20"/>
  <c r="L690" i="20"/>
  <c r="K690" i="20"/>
  <c r="L941" i="20"/>
  <c r="Q941" i="20"/>
  <c r="K941" i="20"/>
  <c r="Q869" i="20"/>
  <c r="L869" i="20"/>
  <c r="K209" i="20"/>
  <c r="J93" i="20"/>
  <c r="J81" i="20" s="1"/>
  <c r="J107" i="20"/>
  <c r="J105" i="20" s="1"/>
  <c r="J389" i="20"/>
  <c r="Q647" i="20"/>
  <c r="L647" i="20"/>
  <c r="G645" i="20"/>
  <c r="K645" i="20" s="1"/>
  <c r="Q773" i="20"/>
  <c r="L773" i="20"/>
  <c r="L918" i="20"/>
  <c r="Q917" i="20"/>
  <c r="K918" i="20"/>
  <c r="F872" i="20"/>
  <c r="F868" i="20"/>
  <c r="K873" i="20"/>
  <c r="L873" i="20"/>
  <c r="G872" i="20"/>
  <c r="G868" i="20"/>
  <c r="Q873" i="20"/>
  <c r="Q996" i="20"/>
  <c r="I996" i="20"/>
  <c r="L996" i="20"/>
  <c r="H12" i="20"/>
  <c r="L447" i="20"/>
  <c r="G446" i="20"/>
  <c r="K447" i="20"/>
  <c r="L280" i="20"/>
  <c r="K280" i="20"/>
  <c r="L966" i="20"/>
  <c r="Q966" i="20"/>
  <c r="G965" i="20"/>
  <c r="K966" i="20"/>
  <c r="K996" i="20"/>
  <c r="L665" i="20"/>
  <c r="Q665" i="20"/>
  <c r="K665" i="20"/>
  <c r="G468" i="20"/>
  <c r="Q469" i="20"/>
  <c r="L469" i="20"/>
  <c r="K605" i="20"/>
  <c r="K773" i="20"/>
  <c r="I688" i="20"/>
  <c r="Q828" i="20"/>
  <c r="L828" i="20"/>
  <c r="Q905" i="20"/>
  <c r="L905" i="20"/>
  <c r="G904" i="20"/>
  <c r="H1025" i="20"/>
  <c r="H1024" i="20" s="1"/>
  <c r="Q83" i="20"/>
  <c r="L9" i="20"/>
  <c r="L83" i="20"/>
  <c r="G82" i="20"/>
  <c r="M10" i="20"/>
  <c r="Q674" i="20"/>
  <c r="L674" i="20"/>
  <c r="K674" i="20"/>
  <c r="Q673" i="20"/>
  <c r="Q303" i="20"/>
  <c r="L303" i="20"/>
  <c r="K303" i="20"/>
  <c r="G299" i="20"/>
  <c r="K299" i="20" s="1"/>
  <c r="J674" i="20"/>
  <c r="J664" i="20" s="1"/>
  <c r="J655" i="20" s="1"/>
  <c r="I664" i="20"/>
  <c r="I655" i="20" s="1"/>
  <c r="L631" i="20"/>
  <c r="Q631" i="20"/>
  <c r="K631" i="20"/>
  <c r="I773" i="20"/>
  <c r="I746" i="20" s="1"/>
  <c r="I686" i="20" s="1"/>
  <c r="I598" i="20" s="1"/>
  <c r="J792" i="20"/>
  <c r="J773" i="20" s="1"/>
  <c r="I748" i="20"/>
  <c r="I747" i="20" s="1"/>
  <c r="I964" i="20"/>
  <c r="I959" i="20" s="1"/>
  <c r="G800" i="20"/>
  <c r="K800" i="20" s="1"/>
  <c r="Q801" i="20"/>
  <c r="L801" i="20"/>
  <c r="L700" i="20"/>
  <c r="Q700" i="20"/>
  <c r="Q699" i="20"/>
  <c r="K700" i="20"/>
  <c r="F42" i="20"/>
  <c r="K245" i="20"/>
  <c r="J377" i="20"/>
  <c r="J365" i="20" s="1"/>
  <c r="Q599" i="20"/>
  <c r="K600" i="20"/>
  <c r="J688" i="20"/>
  <c r="J873" i="20"/>
  <c r="J868" i="20" s="1"/>
  <c r="G803" i="20"/>
  <c r="Q804" i="20"/>
  <c r="L804" i="20"/>
  <c r="K804" i="20"/>
  <c r="K143" i="20"/>
  <c r="F142" i="20"/>
  <c r="L93" i="20"/>
  <c r="Q93" i="20"/>
  <c r="L39" i="20"/>
  <c r="G36" i="20"/>
  <c r="K39" i="20"/>
  <c r="Q560" i="20"/>
  <c r="L560" i="20"/>
  <c r="J665" i="20"/>
  <c r="Q772" i="20"/>
  <c r="I81" i="20"/>
  <c r="I12" i="20" s="1"/>
  <c r="I800" i="20"/>
  <c r="K829" i="20"/>
  <c r="G747" i="20"/>
  <c r="L971" i="20"/>
  <c r="Q971" i="20"/>
  <c r="G969" i="20"/>
  <c r="K969" i="20" s="1"/>
  <c r="Q1002" i="20"/>
  <c r="K1003" i="20"/>
  <c r="K83" i="20"/>
  <c r="K93" i="20"/>
  <c r="L461" i="20"/>
  <c r="K461" i="20"/>
  <c r="Q356" i="20"/>
  <c r="L356" i="20"/>
  <c r="L668" i="20"/>
  <c r="G664" i="20"/>
  <c r="Q668" i="20"/>
  <c r="K668" i="20"/>
  <c r="Q970" i="20"/>
  <c r="L650" i="2"/>
  <c r="G648" i="2"/>
  <c r="L649" i="2"/>
  <c r="F645" i="2"/>
  <c r="G652" i="2"/>
  <c r="Q653" i="2"/>
  <c r="K654" i="2"/>
  <c r="K653" i="2"/>
  <c r="G18" i="19"/>
  <c r="Q22" i="19"/>
  <c r="L22" i="19"/>
  <c r="J14" i="19"/>
  <c r="K22" i="19"/>
  <c r="F18" i="19"/>
  <c r="K18" i="19" s="1"/>
  <c r="F15" i="19"/>
  <c r="K16" i="19"/>
  <c r="L25" i="19"/>
  <c r="Q61" i="19"/>
  <c r="L61" i="19"/>
  <c r="L108" i="19"/>
  <c r="G105" i="19"/>
  <c r="Q117" i="19"/>
  <c r="L117" i="19"/>
  <c r="K137" i="19"/>
  <c r="G151" i="19"/>
  <c r="L151" i="19" s="1"/>
  <c r="K161" i="19"/>
  <c r="F160" i="19"/>
  <c r="K185" i="19"/>
  <c r="L216" i="19"/>
  <c r="G215" i="19"/>
  <c r="L215" i="19" s="1"/>
  <c r="J215" i="19"/>
  <c r="L234" i="19"/>
  <c r="K234" i="19"/>
  <c r="K60" i="19"/>
  <c r="K68" i="19"/>
  <c r="F67" i="19"/>
  <c r="K67" i="19" s="1"/>
  <c r="K107" i="19"/>
  <c r="F105" i="19"/>
  <c r="K105" i="19" s="1"/>
  <c r="L164" i="19"/>
  <c r="K164" i="19"/>
  <c r="K170" i="19"/>
  <c r="K177" i="19"/>
  <c r="K192" i="19"/>
  <c r="L194" i="19"/>
  <c r="K194" i="19"/>
  <c r="G193" i="19"/>
  <c r="L193" i="19" s="1"/>
  <c r="L210" i="19"/>
  <c r="G209" i="19"/>
  <c r="L209" i="19" s="1"/>
  <c r="L226" i="19"/>
  <c r="K226" i="19"/>
  <c r="K239" i="19"/>
  <c r="L306" i="19"/>
  <c r="I306" i="19"/>
  <c r="I21" i="19" s="1"/>
  <c r="I19" i="19" s="1"/>
  <c r="I18" i="19" s="1"/>
  <c r="I14" i="19" s="1"/>
  <c r="K306" i="19"/>
  <c r="L358" i="19"/>
  <c r="K358" i="19"/>
  <c r="G357" i="19"/>
  <c r="Q358" i="19"/>
  <c r="G74" i="19"/>
  <c r="Q49" i="19"/>
  <c r="K49" i="19"/>
  <c r="L218" i="19"/>
  <c r="K218" i="19"/>
  <c r="J434" i="19"/>
  <c r="J208" i="19"/>
  <c r="J204" i="19" s="1"/>
  <c r="L533" i="19"/>
  <c r="K533" i="19"/>
  <c r="F32" i="19"/>
  <c r="G33" i="19"/>
  <c r="K33" i="19" s="1"/>
  <c r="L49" i="19"/>
  <c r="L99" i="19"/>
  <c r="G94" i="19"/>
  <c r="J124" i="19"/>
  <c r="L129" i="19"/>
  <c r="G124" i="19"/>
  <c r="L124" i="19" s="1"/>
  <c r="G125" i="19"/>
  <c r="L125" i="19" s="1"/>
  <c r="K136" i="19"/>
  <c r="F132" i="19"/>
  <c r="L139" i="19"/>
  <c r="K139" i="19"/>
  <c r="L146" i="19"/>
  <c r="I171" i="19"/>
  <c r="I143" i="19" s="1"/>
  <c r="I142" i="19" s="1"/>
  <c r="I141" i="19" s="1"/>
  <c r="K210" i="19"/>
  <c r="K225" i="19"/>
  <c r="F224" i="19"/>
  <c r="K224" i="19" s="1"/>
  <c r="L322" i="19"/>
  <c r="K322" i="19"/>
  <c r="G321" i="19"/>
  <c r="G443" i="19"/>
  <c r="L444" i="19"/>
  <c r="Q45" i="19"/>
  <c r="L45" i="19"/>
  <c r="K71" i="19"/>
  <c r="Q86" i="19"/>
  <c r="K89" i="19"/>
  <c r="F88" i="19"/>
  <c r="K101" i="19"/>
  <c r="G118" i="19"/>
  <c r="Q118" i="19" s="1"/>
  <c r="K123" i="19"/>
  <c r="K128" i="19"/>
  <c r="F124" i="19"/>
  <c r="K124" i="19" s="1"/>
  <c r="F125" i="19"/>
  <c r="K125" i="19" s="1"/>
  <c r="G131" i="19"/>
  <c r="L131" i="19" s="1"/>
  <c r="K145" i="19"/>
  <c r="F144" i="19"/>
  <c r="K154" i="19"/>
  <c r="J171" i="19"/>
  <c r="L179" i="19"/>
  <c r="K179" i="19"/>
  <c r="F200" i="19"/>
  <c r="H232" i="19"/>
  <c r="G300" i="19"/>
  <c r="L301" i="19"/>
  <c r="K301" i="19"/>
  <c r="L314" i="19"/>
  <c r="K314" i="19"/>
  <c r="K35" i="19"/>
  <c r="L148" i="19"/>
  <c r="K148" i="19"/>
  <c r="J144" i="19"/>
  <c r="F187" i="19"/>
  <c r="K187" i="19" s="1"/>
  <c r="K188" i="19"/>
  <c r="I372" i="19"/>
  <c r="J373" i="19"/>
  <c r="I89" i="19"/>
  <c r="I88" i="19" s="1"/>
  <c r="N884" i="19"/>
  <c r="Q46" i="19"/>
  <c r="L46" i="19"/>
  <c r="K27" i="19"/>
  <c r="Q60" i="19"/>
  <c r="K98" i="19"/>
  <c r="F94" i="19"/>
  <c r="K112" i="19"/>
  <c r="K118" i="19"/>
  <c r="H144" i="19"/>
  <c r="H143" i="19" s="1"/>
  <c r="H142" i="19" s="1"/>
  <c r="H141" i="19" s="1"/>
  <c r="K153" i="19"/>
  <c r="F151" i="19"/>
  <c r="K151" i="19" s="1"/>
  <c r="K162" i="19"/>
  <c r="K193" i="19"/>
  <c r="Q201" i="19"/>
  <c r="G200" i="19"/>
  <c r="K201" i="19"/>
  <c r="H215" i="19"/>
  <c r="H209" i="19" s="1"/>
  <c r="J232" i="19"/>
  <c r="H236" i="19"/>
  <c r="K292" i="19"/>
  <c r="F291" i="19"/>
  <c r="J299" i="19"/>
  <c r="L177" i="19"/>
  <c r="G171" i="19"/>
  <c r="I209" i="19"/>
  <c r="K233" i="19"/>
  <c r="F232" i="19"/>
  <c r="K232" i="19" s="1"/>
  <c r="L239" i="19"/>
  <c r="G236" i="19"/>
  <c r="K70" i="19"/>
  <c r="F69" i="19"/>
  <c r="K69" i="19" s="1"/>
  <c r="L112" i="19"/>
  <c r="G110" i="19"/>
  <c r="K110" i="19" s="1"/>
  <c r="K117" i="19"/>
  <c r="L156" i="19"/>
  <c r="K156" i="19"/>
  <c r="L162" i="19"/>
  <c r="G160" i="19"/>
  <c r="L160" i="19" s="1"/>
  <c r="F204" i="19"/>
  <c r="K204" i="19" s="1"/>
  <c r="J210" i="19"/>
  <c r="K216" i="19"/>
  <c r="J224" i="19"/>
  <c r="F288" i="19"/>
  <c r="K288" i="19" s="1"/>
  <c r="K357" i="19"/>
  <c r="F356" i="19"/>
  <c r="I356" i="19"/>
  <c r="J361" i="19"/>
  <c r="J77" i="19" s="1"/>
  <c r="J72" i="19" s="1"/>
  <c r="I77" i="19"/>
  <c r="I72" i="19" s="1"/>
  <c r="L378" i="19"/>
  <c r="Q378" i="19"/>
  <c r="J382" i="19"/>
  <c r="J98" i="19" s="1"/>
  <c r="J94" i="19" s="1"/>
  <c r="I98" i="19"/>
  <c r="I94" i="19" s="1"/>
  <c r="L387" i="19"/>
  <c r="K387" i="19"/>
  <c r="G386" i="19"/>
  <c r="G103" i="19"/>
  <c r="H389" i="19"/>
  <c r="H106" i="19"/>
  <c r="H105" i="19" s="1"/>
  <c r="H93" i="19" s="1"/>
  <c r="H81" i="19" s="1"/>
  <c r="H12" i="19" s="1"/>
  <c r="K243" i="19"/>
  <c r="Q261" i="19"/>
  <c r="G260" i="19"/>
  <c r="L285" i="19"/>
  <c r="K285" i="19"/>
  <c r="G284" i="19"/>
  <c r="G291" i="19"/>
  <c r="L291" i="19" s="1"/>
  <c r="L292" i="19"/>
  <c r="Q349" i="19"/>
  <c r="L349" i="19"/>
  <c r="K349" i="19"/>
  <c r="K378" i="19"/>
  <c r="J378" i="19"/>
  <c r="K444" i="19"/>
  <c r="K473" i="19"/>
  <c r="L473" i="19"/>
  <c r="L512" i="19"/>
  <c r="G511" i="19"/>
  <c r="K511" i="19" s="1"/>
  <c r="K512" i="19"/>
  <c r="L580" i="19"/>
  <c r="K580" i="19"/>
  <c r="G279" i="19"/>
  <c r="K119" i="19"/>
  <c r="L133" i="19"/>
  <c r="L166" i="19"/>
  <c r="L203" i="19"/>
  <c r="K211" i="19"/>
  <c r="K242" i="19"/>
  <c r="F241" i="19"/>
  <c r="K241" i="19" s="1"/>
  <c r="K251" i="19"/>
  <c r="L261" i="19"/>
  <c r="Q286" i="19"/>
  <c r="L286" i="19"/>
  <c r="L310" i="19"/>
  <c r="K310" i="19"/>
  <c r="G307" i="19"/>
  <c r="L318" i="19"/>
  <c r="K318" i="19"/>
  <c r="G317" i="19"/>
  <c r="I353" i="19"/>
  <c r="F362" i="19"/>
  <c r="F298" i="19" s="1"/>
  <c r="I389" i="19"/>
  <c r="L395" i="19"/>
  <c r="G394" i="19"/>
  <c r="K395" i="19"/>
  <c r="K462" i="19"/>
  <c r="F461" i="19"/>
  <c r="G241" i="19"/>
  <c r="L241" i="19" s="1"/>
  <c r="J245" i="19"/>
  <c r="L312" i="19"/>
  <c r="I312" i="19"/>
  <c r="G311" i="19"/>
  <c r="L418" i="19"/>
  <c r="K418" i="19"/>
  <c r="J677" i="19"/>
  <c r="J676" i="19" s="1"/>
  <c r="I676" i="19"/>
  <c r="K240" i="19"/>
  <c r="K250" i="19"/>
  <c r="F249" i="19"/>
  <c r="K249" i="19" s="1"/>
  <c r="L262" i="19"/>
  <c r="K262" i="19"/>
  <c r="K290" i="19"/>
  <c r="K294" i="19"/>
  <c r="G333" i="19"/>
  <c r="L340" i="19"/>
  <c r="K340" i="19"/>
  <c r="F327" i="19"/>
  <c r="J356" i="19"/>
  <c r="H363" i="19"/>
  <c r="H362" i="19" s="1"/>
  <c r="I364" i="19"/>
  <c r="I378" i="19"/>
  <c r="L383" i="19"/>
  <c r="K383" i="19"/>
  <c r="L436" i="19"/>
  <c r="K436" i="19"/>
  <c r="L109" i="19"/>
  <c r="G249" i="19"/>
  <c r="L249" i="19" s="1"/>
  <c r="J253" i="19"/>
  <c r="K260" i="19"/>
  <c r="L416" i="19"/>
  <c r="K416" i="19"/>
  <c r="L506" i="19"/>
  <c r="Q506" i="19"/>
  <c r="K506" i="19"/>
  <c r="L525" i="19"/>
  <c r="K525" i="19"/>
  <c r="K263" i="19"/>
  <c r="L326" i="19"/>
  <c r="K326" i="19"/>
  <c r="H351" i="19"/>
  <c r="H327" i="19" s="1"/>
  <c r="I352" i="19"/>
  <c r="G434" i="19"/>
  <c r="L453" i="19"/>
  <c r="K453" i="19"/>
  <c r="F466" i="19"/>
  <c r="F604" i="19"/>
  <c r="M872" i="19"/>
  <c r="N873" i="19"/>
  <c r="Q331" i="19"/>
  <c r="I369" i="19"/>
  <c r="K398" i="19"/>
  <c r="L398" i="19"/>
  <c r="K407" i="19"/>
  <c r="L407" i="19"/>
  <c r="J414" i="19"/>
  <c r="J413" i="19" s="1"/>
  <c r="J412" i="19" s="1"/>
  <c r="J411" i="19" s="1"/>
  <c r="K438" i="19"/>
  <c r="K452" i="19"/>
  <c r="L481" i="19"/>
  <c r="K481" i="19"/>
  <c r="G663" i="19"/>
  <c r="Q664" i="19"/>
  <c r="L664" i="19"/>
  <c r="K664" i="19"/>
  <c r="L393" i="19"/>
  <c r="Q393" i="19"/>
  <c r="L448" i="19"/>
  <c r="L452" i="19"/>
  <c r="G451" i="19"/>
  <c r="L451" i="19" s="1"/>
  <c r="L482" i="19"/>
  <c r="Q482" i="19"/>
  <c r="K524" i="19"/>
  <c r="L524" i="19"/>
  <c r="K532" i="19"/>
  <c r="L532" i="19"/>
  <c r="K540" i="19"/>
  <c r="L540" i="19"/>
  <c r="L584" i="19"/>
  <c r="K584" i="19"/>
  <c r="I605" i="19"/>
  <c r="I604" i="19" s="1"/>
  <c r="I603" i="19" s="1"/>
  <c r="K246" i="19"/>
  <c r="K254" i="19"/>
  <c r="N330" i="19"/>
  <c r="G351" i="19"/>
  <c r="L351" i="19" s="1"/>
  <c r="G363" i="19"/>
  <c r="K363" i="19" s="1"/>
  <c r="H386" i="19"/>
  <c r="H377" i="19" s="1"/>
  <c r="H365" i="19" s="1"/>
  <c r="K405" i="19"/>
  <c r="I414" i="19"/>
  <c r="I413" i="19" s="1"/>
  <c r="F414" i="19"/>
  <c r="I440" i="19"/>
  <c r="I439" i="19"/>
  <c r="K456" i="19"/>
  <c r="L456" i="19"/>
  <c r="G455" i="19"/>
  <c r="K455" i="19" s="1"/>
  <c r="G461" i="19"/>
  <c r="L461" i="19" s="1"/>
  <c r="L462" i="19"/>
  <c r="L586" i="19"/>
  <c r="K586" i="19"/>
  <c r="G585" i="19"/>
  <c r="Q631" i="19"/>
  <c r="L631" i="19"/>
  <c r="K631" i="19"/>
  <c r="H631" i="19"/>
  <c r="I661" i="19"/>
  <c r="I660" i="19" s="1"/>
  <c r="G257" i="19"/>
  <c r="L257" i="19" s="1"/>
  <c r="Q330" i="19"/>
  <c r="I387" i="19"/>
  <c r="G389" i="19"/>
  <c r="K389" i="19" s="1"/>
  <c r="J389" i="19"/>
  <c r="K393" i="19"/>
  <c r="I395" i="19"/>
  <c r="K402" i="19"/>
  <c r="F400" i="19"/>
  <c r="G405" i="19"/>
  <c r="G429" i="19"/>
  <c r="L429" i="19" s="1"/>
  <c r="K451" i="19"/>
  <c r="K470" i="19"/>
  <c r="J469" i="19"/>
  <c r="J468" i="19" s="1"/>
  <c r="J467" i="19" s="1"/>
  <c r="J466" i="19" s="1"/>
  <c r="J439" i="19" s="1"/>
  <c r="K500" i="19"/>
  <c r="L500" i="19"/>
  <c r="K513" i="19"/>
  <c r="K544" i="19"/>
  <c r="L544" i="19"/>
  <c r="L546" i="19"/>
  <c r="L556" i="19"/>
  <c r="K556" i="19"/>
  <c r="K352" i="19"/>
  <c r="K359" i="19"/>
  <c r="K364" i="19"/>
  <c r="K379" i="19"/>
  <c r="I406" i="19"/>
  <c r="H405" i="19"/>
  <c r="H404" i="19" s="1"/>
  <c r="F443" i="19"/>
  <c r="F446" i="19"/>
  <c r="K448" i="19"/>
  <c r="J510" i="19"/>
  <c r="K520" i="19"/>
  <c r="L520" i="19"/>
  <c r="K528" i="19"/>
  <c r="L528" i="19"/>
  <c r="K536" i="19"/>
  <c r="L536" i="19"/>
  <c r="H301" i="19"/>
  <c r="H300" i="19" s="1"/>
  <c r="H299" i="19" s="1"/>
  <c r="K331" i="19"/>
  <c r="K341" i="19"/>
  <c r="L343" i="19"/>
  <c r="L345" i="19"/>
  <c r="G369" i="19"/>
  <c r="J376" i="19"/>
  <c r="L379" i="19"/>
  <c r="L465" i="19"/>
  <c r="K465" i="19"/>
  <c r="K477" i="19"/>
  <c r="L477" i="19"/>
  <c r="G476" i="19"/>
  <c r="L476" i="19" s="1"/>
  <c r="K486" i="19"/>
  <c r="L486" i="19"/>
  <c r="G485" i="19"/>
  <c r="L485" i="19" s="1"/>
  <c r="L494" i="19"/>
  <c r="K494" i="19"/>
  <c r="K497" i="19"/>
  <c r="F510" i="19"/>
  <c r="L517" i="19"/>
  <c r="G516" i="19"/>
  <c r="L516" i="19" s="1"/>
  <c r="L331" i="19"/>
  <c r="F367" i="19"/>
  <c r="L406" i="19"/>
  <c r="K420" i="19"/>
  <c r="I434" i="19"/>
  <c r="H440" i="19"/>
  <c r="H505" i="19"/>
  <c r="I505" i="19" s="1"/>
  <c r="J505" i="19" s="1"/>
  <c r="L505" i="19"/>
  <c r="K508" i="19"/>
  <c r="K517" i="19"/>
  <c r="G521" i="19"/>
  <c r="G529" i="19"/>
  <c r="G537" i="19"/>
  <c r="K548" i="19"/>
  <c r="L548" i="19"/>
  <c r="L550" i="19"/>
  <c r="L750" i="19"/>
  <c r="K750" i="19"/>
  <c r="G748" i="19"/>
  <c r="Q749" i="19"/>
  <c r="L415" i="19"/>
  <c r="L433" i="19"/>
  <c r="L555" i="19"/>
  <c r="G554" i="19"/>
  <c r="L554" i="19" s="1"/>
  <c r="G569" i="19"/>
  <c r="L569" i="19" s="1"/>
  <c r="L574" i="19"/>
  <c r="K574" i="19"/>
  <c r="G573" i="19"/>
  <c r="L573" i="19" s="1"/>
  <c r="G577" i="19"/>
  <c r="L621" i="19"/>
  <c r="K621" i="19"/>
  <c r="L633" i="19"/>
  <c r="K633" i="19"/>
  <c r="Q672" i="19"/>
  <c r="K679" i="19"/>
  <c r="L694" i="19"/>
  <c r="K694" i="19"/>
  <c r="G561" i="19"/>
  <c r="L562" i="19"/>
  <c r="L579" i="19"/>
  <c r="K579" i="19"/>
  <c r="K625" i="19"/>
  <c r="K670" i="19"/>
  <c r="H670" i="19"/>
  <c r="I670" i="19" s="1"/>
  <c r="J670" i="19" s="1"/>
  <c r="L673" i="19"/>
  <c r="K673" i="19"/>
  <c r="Q739" i="19"/>
  <c r="K740" i="19"/>
  <c r="G739" i="19"/>
  <c r="L739" i="19" s="1"/>
  <c r="L507" i="19"/>
  <c r="Q562" i="19"/>
  <c r="G565" i="19"/>
  <c r="K585" i="19"/>
  <c r="L634" i="19"/>
  <c r="K634" i="19"/>
  <c r="J643" i="19"/>
  <c r="G661" i="19"/>
  <c r="L671" i="19"/>
  <c r="K671" i="19"/>
  <c r="G670" i="19"/>
  <c r="Q769" i="19"/>
  <c r="Q770" i="19"/>
  <c r="K770" i="19"/>
  <c r="H833" i="19"/>
  <c r="I833" i="19" s="1"/>
  <c r="J833" i="19" s="1"/>
  <c r="G414" i="19"/>
  <c r="L567" i="19"/>
  <c r="K567" i="19"/>
  <c r="K589" i="19"/>
  <c r="K594" i="19"/>
  <c r="J634" i="19"/>
  <c r="Q678" i="19"/>
  <c r="L678" i="19"/>
  <c r="K678" i="19"/>
  <c r="G676" i="19"/>
  <c r="L770" i="19"/>
  <c r="L619" i="19"/>
  <c r="K619" i="19"/>
  <c r="Q632" i="19"/>
  <c r="L632" i="19"/>
  <c r="K632" i="19"/>
  <c r="I634" i="19"/>
  <c r="I632" i="19"/>
  <c r="H642" i="19"/>
  <c r="H630" i="19" s="1"/>
  <c r="H602" i="19" s="1"/>
  <c r="I644" i="19"/>
  <c r="J644" i="19" s="1"/>
  <c r="K647" i="19"/>
  <c r="J674" i="19"/>
  <c r="J673" i="19" s="1"/>
  <c r="I673" i="19"/>
  <c r="K676" i="19"/>
  <c r="Q679" i="19"/>
  <c r="L680" i="19"/>
  <c r="Q704" i="19"/>
  <c r="L704" i="19"/>
  <c r="K704" i="19"/>
  <c r="G703" i="19"/>
  <c r="L552" i="19"/>
  <c r="K552" i="19"/>
  <c r="K561" i="19"/>
  <c r="L568" i="19"/>
  <c r="K568" i="19"/>
  <c r="Q587" i="19"/>
  <c r="L587" i="19"/>
  <c r="J605" i="19"/>
  <c r="J604" i="19" s="1"/>
  <c r="J603" i="19" s="1"/>
  <c r="G613" i="19"/>
  <c r="L627" i="19"/>
  <c r="K627" i="19"/>
  <c r="J664" i="19"/>
  <c r="J663" i="19" s="1"/>
  <c r="Q671" i="19"/>
  <c r="L672" i="19"/>
  <c r="K672" i="19"/>
  <c r="I755" i="19"/>
  <c r="J755" i="19" s="1"/>
  <c r="H754" i="19"/>
  <c r="Q765" i="19"/>
  <c r="L766" i="19"/>
  <c r="K766" i="19"/>
  <c r="G765" i="19"/>
  <c r="L765" i="19" s="1"/>
  <c r="K573" i="19"/>
  <c r="K587" i="19"/>
  <c r="G607" i="19"/>
  <c r="Q620" i="19"/>
  <c r="G630" i="19"/>
  <c r="Q629" i="19" s="1"/>
  <c r="K630" i="19"/>
  <c r="L649" i="19"/>
  <c r="K649" i="19"/>
  <c r="G647" i="19"/>
  <c r="F669" i="19"/>
  <c r="Q753" i="19"/>
  <c r="L753" i="19"/>
  <c r="K753" i="19"/>
  <c r="G751" i="19"/>
  <c r="L809" i="19"/>
  <c r="G808" i="19"/>
  <c r="Q809" i="19"/>
  <c r="K848" i="19"/>
  <c r="Q848" i="19"/>
  <c r="L848" i="19"/>
  <c r="H964" i="19"/>
  <c r="H963" i="19" s="1"/>
  <c r="G592" i="19"/>
  <c r="L592" i="19" s="1"/>
  <c r="Q611" i="19"/>
  <c r="Q628" i="19"/>
  <c r="I633" i="19"/>
  <c r="L639" i="19"/>
  <c r="L666" i="19"/>
  <c r="Q691" i="19"/>
  <c r="L691" i="19"/>
  <c r="H696" i="19"/>
  <c r="G696" i="19"/>
  <c r="F695" i="19"/>
  <c r="L700" i="19"/>
  <c r="K700" i="19"/>
  <c r="Q713" i="19"/>
  <c r="L716" i="19"/>
  <c r="K716" i="19"/>
  <c r="G720" i="19"/>
  <c r="L725" i="19"/>
  <c r="K725" i="19"/>
  <c r="L763" i="19"/>
  <c r="K763" i="19"/>
  <c r="G743" i="19"/>
  <c r="Q762" i="19"/>
  <c r="Q774" i="19"/>
  <c r="K774" i="19"/>
  <c r="K803" i="19"/>
  <c r="Q802" i="19"/>
  <c r="L803" i="19"/>
  <c r="Q825" i="19"/>
  <c r="K826" i="19"/>
  <c r="F824" i="19"/>
  <c r="K564" i="19"/>
  <c r="K566" i="19"/>
  <c r="K578" i="19"/>
  <c r="K583" i="19"/>
  <c r="K615" i="19"/>
  <c r="L617" i="19"/>
  <c r="Q638" i="19"/>
  <c r="Q666" i="19"/>
  <c r="Q702" i="19"/>
  <c r="Q725" i="19"/>
  <c r="Q730" i="19"/>
  <c r="L731" i="19"/>
  <c r="H735" i="19"/>
  <c r="I738" i="19"/>
  <c r="K751" i="19"/>
  <c r="J766" i="19"/>
  <c r="J765" i="19" s="1"/>
  <c r="I765" i="19"/>
  <c r="L774" i="19"/>
  <c r="Q787" i="19"/>
  <c r="L787" i="19"/>
  <c r="F795" i="19"/>
  <c r="L566" i="19"/>
  <c r="L578" i="19"/>
  <c r="G581" i="19"/>
  <c r="Q619" i="19"/>
  <c r="G653" i="19"/>
  <c r="G656" i="19"/>
  <c r="Q701" i="19"/>
  <c r="L701" i="19"/>
  <c r="J712" i="19"/>
  <c r="J711" i="19" s="1"/>
  <c r="I712" i="19"/>
  <c r="I711" i="19" s="1"/>
  <c r="H712" i="19"/>
  <c r="H711" i="19" s="1"/>
  <c r="F707" i="19"/>
  <c r="I714" i="19"/>
  <c r="J716" i="19"/>
  <c r="J714" i="19" s="1"/>
  <c r="Q719" i="19"/>
  <c r="K720" i="19"/>
  <c r="Q728" i="19"/>
  <c r="L729" i="19"/>
  <c r="K729" i="19"/>
  <c r="I731" i="19"/>
  <c r="Q738" i="19"/>
  <c r="K739" i="19"/>
  <c r="I743" i="19"/>
  <c r="K754" i="19"/>
  <c r="I817" i="19"/>
  <c r="J819" i="19"/>
  <c r="J817" i="19" s="1"/>
  <c r="Q689" i="19"/>
  <c r="L689" i="19"/>
  <c r="H727" i="19"/>
  <c r="L737" i="19"/>
  <c r="K737" i="19"/>
  <c r="G735" i="19"/>
  <c r="Q736" i="19"/>
  <c r="Q754" i="19"/>
  <c r="L754" i="19"/>
  <c r="J754" i="19"/>
  <c r="Q772" i="19"/>
  <c r="K772" i="19"/>
  <c r="L807" i="19"/>
  <c r="K807" i="19"/>
  <c r="G797" i="19"/>
  <c r="Q807" i="19"/>
  <c r="K593" i="19"/>
  <c r="L610" i="19"/>
  <c r="K618" i="19"/>
  <c r="K620" i="19"/>
  <c r="G622" i="19"/>
  <c r="K624" i="19"/>
  <c r="J641" i="19"/>
  <c r="J639" i="19" s="1"/>
  <c r="K643" i="19"/>
  <c r="K648" i="19"/>
  <c r="I653" i="19"/>
  <c r="I651" i="19" s="1"/>
  <c r="K668" i="19"/>
  <c r="K677" i="19"/>
  <c r="K689" i="19"/>
  <c r="H697" i="19"/>
  <c r="G697" i="19"/>
  <c r="H699" i="19"/>
  <c r="H698" i="19" s="1"/>
  <c r="G699" i="19"/>
  <c r="L713" i="19"/>
  <c r="K713" i="19"/>
  <c r="Q716" i="19"/>
  <c r="L717" i="19"/>
  <c r="Q726" i="19"/>
  <c r="I727" i="19"/>
  <c r="J729" i="19"/>
  <c r="J727" i="19" s="1"/>
  <c r="I754" i="19"/>
  <c r="H762" i="19"/>
  <c r="I764" i="19"/>
  <c r="L772" i="19"/>
  <c r="H800" i="19"/>
  <c r="H799" i="19" s="1"/>
  <c r="H798" i="19" s="1"/>
  <c r="H794" i="19" s="1"/>
  <c r="K800" i="19"/>
  <c r="F799" i="19"/>
  <c r="J800" i="19"/>
  <c r="J799" i="19" s="1"/>
  <c r="I800" i="19"/>
  <c r="I799" i="19" s="1"/>
  <c r="G800" i="19"/>
  <c r="F866" i="19"/>
  <c r="F869" i="19"/>
  <c r="F645" i="19"/>
  <c r="G662" i="19"/>
  <c r="F688" i="19"/>
  <c r="Q693" i="19"/>
  <c r="L693" i="19"/>
  <c r="K727" i="19"/>
  <c r="Q764" i="19"/>
  <c r="K765" i="19"/>
  <c r="G788" i="19"/>
  <c r="G744" i="19" s="1"/>
  <c r="Q790" i="19"/>
  <c r="G789" i="19"/>
  <c r="Q791" i="19"/>
  <c r="L791" i="19"/>
  <c r="K791" i="19"/>
  <c r="K722" i="19"/>
  <c r="Q783" i="19"/>
  <c r="H797" i="19"/>
  <c r="H805" i="19"/>
  <c r="I807" i="19"/>
  <c r="Q855" i="19"/>
  <c r="L856" i="19"/>
  <c r="J872" i="19"/>
  <c r="J868" i="19" s="1"/>
  <c r="J863" i="19" s="1"/>
  <c r="K878" i="19"/>
  <c r="Q877" i="19"/>
  <c r="G876" i="19"/>
  <c r="F898" i="19"/>
  <c r="L910" i="19"/>
  <c r="Q909" i="19"/>
  <c r="K910" i="19"/>
  <c r="H960" i="19"/>
  <c r="G811" i="19"/>
  <c r="Q812" i="19"/>
  <c r="L812" i="19"/>
  <c r="K812" i="19"/>
  <c r="Q838" i="19"/>
  <c r="L839" i="19"/>
  <c r="K839" i="19"/>
  <c r="K856" i="19"/>
  <c r="H872" i="19"/>
  <c r="L878" i="19"/>
  <c r="L892" i="19"/>
  <c r="G865" i="19"/>
  <c r="Q892" i="19"/>
  <c r="G891" i="19"/>
  <c r="H999" i="19"/>
  <c r="J999" i="19" s="1"/>
  <c r="G999" i="19"/>
  <c r="G712" i="19"/>
  <c r="H726" i="19"/>
  <c r="K730" i="19"/>
  <c r="H751" i="19"/>
  <c r="H741" i="19" s="1"/>
  <c r="K755" i="19"/>
  <c r="L756" i="19"/>
  <c r="G762" i="19"/>
  <c r="L762" i="19" s="1"/>
  <c r="K782" i="19"/>
  <c r="G784" i="19"/>
  <c r="J787" i="19"/>
  <c r="J768" i="19" s="1"/>
  <c r="Q806" i="19"/>
  <c r="K806" i="19"/>
  <c r="G805" i="19"/>
  <c r="Q804" i="19" s="1"/>
  <c r="K808" i="19"/>
  <c r="G837" i="19"/>
  <c r="K837" i="19" s="1"/>
  <c r="L849" i="19"/>
  <c r="K849" i="19"/>
  <c r="G846" i="19"/>
  <c r="Q858" i="19"/>
  <c r="G857" i="19"/>
  <c r="Q859" i="19"/>
  <c r="L859" i="19"/>
  <c r="I872" i="19"/>
  <c r="K892" i="19"/>
  <c r="H932" i="19"/>
  <c r="J932" i="19" s="1"/>
  <c r="G932" i="19"/>
  <c r="F991" i="19"/>
  <c r="I726" i="19"/>
  <c r="Q732" i="19"/>
  <c r="F741" i="19"/>
  <c r="Q757" i="19"/>
  <c r="L782" i="19"/>
  <c r="J830" i="19"/>
  <c r="J829" i="19" s="1"/>
  <c r="K835" i="19"/>
  <c r="G834" i="19"/>
  <c r="Q849" i="19"/>
  <c r="K859" i="19"/>
  <c r="J870" i="19"/>
  <c r="I870" i="19"/>
  <c r="F865" i="19"/>
  <c r="H870" i="19"/>
  <c r="Q895" i="19"/>
  <c r="L896" i="19"/>
  <c r="K896" i="19"/>
  <c r="G895" i="19"/>
  <c r="G972" i="19"/>
  <c r="F966" i="19"/>
  <c r="F962" i="19"/>
  <c r="F960" i="19" s="1"/>
  <c r="K715" i="19"/>
  <c r="J726" i="19"/>
  <c r="K728" i="19"/>
  <c r="K738" i="19"/>
  <c r="K752" i="19"/>
  <c r="K764" i="19"/>
  <c r="J811" i="19"/>
  <c r="J821" i="19"/>
  <c r="J820" i="19" s="1"/>
  <c r="I821" i="19"/>
  <c r="I820" i="19" s="1"/>
  <c r="H821" i="19"/>
  <c r="H820" i="19" s="1"/>
  <c r="L822" i="19"/>
  <c r="J835" i="19"/>
  <c r="J834" i="19" s="1"/>
  <c r="I834" i="19"/>
  <c r="Q853" i="19"/>
  <c r="G851" i="19"/>
  <c r="L854" i="19"/>
  <c r="Q861" i="19"/>
  <c r="G860" i="19"/>
  <c r="L862" i="19"/>
  <c r="G909" i="19"/>
  <c r="H703" i="19"/>
  <c r="L715" i="19"/>
  <c r="K726" i="19"/>
  <c r="H743" i="19"/>
  <c r="H742" i="19" s="1"/>
  <c r="L752" i="19"/>
  <c r="I759" i="19"/>
  <c r="K775" i="19"/>
  <c r="G821" i="19"/>
  <c r="K821" i="19" s="1"/>
  <c r="J826" i="19"/>
  <c r="Q850" i="19"/>
  <c r="L850" i="19"/>
  <c r="K854" i="19"/>
  <c r="K862" i="19"/>
  <c r="F868" i="19"/>
  <c r="Q883" i="19"/>
  <c r="L886" i="19"/>
  <c r="K886" i="19"/>
  <c r="L903" i="19"/>
  <c r="Q902" i="19"/>
  <c r="G902" i="19"/>
  <c r="L902" i="19" s="1"/>
  <c r="I744" i="19"/>
  <c r="K802" i="19"/>
  <c r="G802" i="19"/>
  <c r="L806" i="19"/>
  <c r="K809" i="19"/>
  <c r="Q810" i="19"/>
  <c r="K811" i="19"/>
  <c r="Q819" i="19"/>
  <c r="K819" i="19"/>
  <c r="G817" i="19"/>
  <c r="Q835" i="19"/>
  <c r="L836" i="19"/>
  <c r="K836" i="19"/>
  <c r="H796" i="19"/>
  <c r="H795" i="19" s="1"/>
  <c r="Q840" i="19"/>
  <c r="L840" i="19"/>
  <c r="K850" i="19"/>
  <c r="K875" i="19"/>
  <c r="G873" i="19"/>
  <c r="K873" i="19" s="1"/>
  <c r="G871" i="19"/>
  <c r="K871" i="19" s="1"/>
  <c r="G884" i="19"/>
  <c r="K903" i="19"/>
  <c r="I809" i="19"/>
  <c r="I808" i="19" s="1"/>
  <c r="L813" i="19"/>
  <c r="L814" i="19"/>
  <c r="L827" i="19"/>
  <c r="K840" i="19"/>
  <c r="L841" i="19"/>
  <c r="L907" i="19"/>
  <c r="Q906" i="19"/>
  <c r="K913" i="19"/>
  <c r="L919" i="19"/>
  <c r="Q918" i="19"/>
  <c r="L927" i="19"/>
  <c r="Q926" i="19"/>
  <c r="K929" i="19"/>
  <c r="L935" i="19"/>
  <c r="K935" i="19"/>
  <c r="G934" i="19"/>
  <c r="K938" i="19"/>
  <c r="Q955" i="19"/>
  <c r="L956" i="19"/>
  <c r="K956" i="19"/>
  <c r="G955" i="19"/>
  <c r="L955" i="19" s="1"/>
  <c r="Q978" i="19"/>
  <c r="K978" i="19"/>
  <c r="I1007" i="19"/>
  <c r="Q1006" i="19"/>
  <c r="L1007" i="19"/>
  <c r="K1007" i="19"/>
  <c r="J809" i="19"/>
  <c r="J808" i="19" s="1"/>
  <c r="K810" i="19"/>
  <c r="K825" i="19"/>
  <c r="Q827" i="19"/>
  <c r="H834" i="19"/>
  <c r="K838" i="19"/>
  <c r="Q852" i="19"/>
  <c r="Q854" i="19"/>
  <c r="K877" i="19"/>
  <c r="G879" i="19"/>
  <c r="G880" i="19"/>
  <c r="K881" i="19"/>
  <c r="G883" i="19"/>
  <c r="K883" i="19" s="1"/>
  <c r="K907" i="19"/>
  <c r="L912" i="19"/>
  <c r="Q911" i="19"/>
  <c r="K919" i="19"/>
  <c r="K927" i="19"/>
  <c r="L929" i="19"/>
  <c r="Q935" i="19"/>
  <c r="I941" i="19"/>
  <c r="I938" i="19" s="1"/>
  <c r="I937" i="19" s="1"/>
  <c r="G938" i="19"/>
  <c r="Q941" i="19"/>
  <c r="L941" i="19"/>
  <c r="Q947" i="19"/>
  <c r="L947" i="19"/>
  <c r="I947" i="19"/>
  <c r="I946" i="19" s="1"/>
  <c r="G946" i="19"/>
  <c r="L953" i="19"/>
  <c r="K953" i="19"/>
  <c r="G952" i="19"/>
  <c r="L952" i="19" s="1"/>
  <c r="Q826" i="19"/>
  <c r="L874" i="19"/>
  <c r="H879" i="19"/>
  <c r="L881" i="19"/>
  <c r="H883" i="19"/>
  <c r="Q884" i="19"/>
  <c r="K888" i="19"/>
  <c r="K912" i="19"/>
  <c r="L917" i="19"/>
  <c r="Q916" i="19"/>
  <c r="L925" i="19"/>
  <c r="Q924" i="19"/>
  <c r="Q930" i="19"/>
  <c r="L930" i="19"/>
  <c r="K933" i="19"/>
  <c r="I957" i="19"/>
  <c r="L957" i="19"/>
  <c r="I989" i="19"/>
  <c r="L989" i="19"/>
  <c r="Q1004" i="19"/>
  <c r="L1004" i="19"/>
  <c r="K1004" i="19"/>
  <c r="Q1003" i="19"/>
  <c r="G1002" i="19"/>
  <c r="G1000" i="19"/>
  <c r="Q874" i="19"/>
  <c r="I879" i="19"/>
  <c r="I883" i="19"/>
  <c r="G887" i="19"/>
  <c r="L905" i="19"/>
  <c r="Q904" i="19"/>
  <c r="Q912" i="19"/>
  <c r="K914" i="19"/>
  <c r="Q933" i="19"/>
  <c r="L933" i="19"/>
  <c r="K941" i="19"/>
  <c r="G986" i="19"/>
  <c r="K989" i="19"/>
  <c r="Q996" i="19"/>
  <c r="L996" i="19"/>
  <c r="K996" i="19"/>
  <c r="G995" i="19"/>
  <c r="K995" i="19" s="1"/>
  <c r="L923" i="19"/>
  <c r="Q922" i="19"/>
  <c r="K934" i="19"/>
  <c r="K942" i="19"/>
  <c r="G940" i="19"/>
  <c r="G939" i="19"/>
  <c r="K939" i="19" s="1"/>
  <c r="K952" i="19"/>
  <c r="I961" i="19"/>
  <c r="H987" i="19"/>
  <c r="J987" i="19" s="1"/>
  <c r="L997" i="19"/>
  <c r="K997" i="19"/>
  <c r="Q908" i="19"/>
  <c r="K923" i="19"/>
  <c r="Q928" i="19"/>
  <c r="H940" i="19"/>
  <c r="H936" i="19" s="1"/>
  <c r="H898" i="19" s="1"/>
  <c r="H939" i="19"/>
  <c r="K955" i="19"/>
  <c r="Q957" i="19"/>
  <c r="J967" i="19"/>
  <c r="Q984" i="19"/>
  <c r="J990" i="19"/>
  <c r="H962" i="19"/>
  <c r="J962" i="19"/>
  <c r="K1002" i="19"/>
  <c r="L921" i="19"/>
  <c r="Q920" i="19"/>
  <c r="Q945" i="19"/>
  <c r="K946" i="19"/>
  <c r="Q985" i="19"/>
  <c r="G976" i="19"/>
  <c r="L985" i="19"/>
  <c r="I985" i="19"/>
  <c r="I988" i="19"/>
  <c r="G987" i="19"/>
  <c r="K987" i="19" s="1"/>
  <c r="Q987" i="19"/>
  <c r="L988" i="19"/>
  <c r="Q992" i="19"/>
  <c r="K1003" i="19"/>
  <c r="G1005" i="19"/>
  <c r="L1005" i="19" s="1"/>
  <c r="K1006" i="19"/>
  <c r="L1012" i="19"/>
  <c r="H955" i="19"/>
  <c r="G967" i="19"/>
  <c r="K967" i="19" s="1"/>
  <c r="Q988" i="19"/>
  <c r="Q989" i="19"/>
  <c r="H1000" i="19"/>
  <c r="H1001" i="19"/>
  <c r="H998" i="19" s="1"/>
  <c r="L1006" i="19"/>
  <c r="Q1009" i="19"/>
  <c r="G1009" i="19"/>
  <c r="K1010" i="19"/>
  <c r="K1011" i="19"/>
  <c r="K945" i="19"/>
  <c r="H958" i="19"/>
  <c r="L981" i="19"/>
  <c r="I990" i="19"/>
  <c r="I962" i="19" s="1"/>
  <c r="K1000" i="19"/>
  <c r="H938" i="19"/>
  <c r="H937" i="19" s="1"/>
  <c r="K944" i="19"/>
  <c r="K974" i="19"/>
  <c r="K977" i="19"/>
  <c r="K993" i="19"/>
  <c r="L994" i="19"/>
  <c r="I939" i="19"/>
  <c r="G949" i="19"/>
  <c r="Q1042" i="2"/>
  <c r="Q1041" i="2"/>
  <c r="Q1040" i="2"/>
  <c r="Q1039" i="2"/>
  <c r="Q1038" i="2"/>
  <c r="D1038" i="2"/>
  <c r="Q1037" i="2"/>
  <c r="D1037" i="2"/>
  <c r="Q1036" i="2"/>
  <c r="Q1035" i="2"/>
  <c r="Q1034" i="2"/>
  <c r="Q1033" i="2"/>
  <c r="D1033" i="2"/>
  <c r="Q1032" i="2"/>
  <c r="D1032" i="2"/>
  <c r="Q1030" i="2"/>
  <c r="Q1029" i="2"/>
  <c r="Q1028" i="2"/>
  <c r="L1023" i="2"/>
  <c r="L1022" i="2"/>
  <c r="G1018" i="2"/>
  <c r="L1018" i="2" s="1"/>
  <c r="J1017" i="2"/>
  <c r="I1017" i="2"/>
  <c r="H1017" i="2"/>
  <c r="F1017" i="2"/>
  <c r="G1016" i="2"/>
  <c r="G1015" i="2" s="1"/>
  <c r="J1015" i="2"/>
  <c r="J1014" i="2" s="1"/>
  <c r="I1015" i="2"/>
  <c r="I1014" i="2" s="1"/>
  <c r="H1015" i="2"/>
  <c r="H1014" i="2" s="1"/>
  <c r="F1015" i="2"/>
  <c r="H1013" i="2"/>
  <c r="J1013" i="2" s="1"/>
  <c r="G1013" i="2"/>
  <c r="K1013" i="2" s="1"/>
  <c r="G1012" i="2"/>
  <c r="J1011" i="2"/>
  <c r="I1011" i="2"/>
  <c r="H1011" i="2"/>
  <c r="F1011" i="2"/>
  <c r="G1010" i="2"/>
  <c r="G1009" i="2"/>
  <c r="J1008" i="2"/>
  <c r="I1008" i="2"/>
  <c r="H1008" i="2"/>
  <c r="F1008" i="2"/>
  <c r="F1006" i="2"/>
  <c r="F1005" i="2"/>
  <c r="G1003" i="2"/>
  <c r="G1002" i="2"/>
  <c r="J1001" i="2"/>
  <c r="I1001" i="2"/>
  <c r="H1001" i="2"/>
  <c r="F1001" i="2"/>
  <c r="H1000" i="2"/>
  <c r="J1000" i="2" s="1"/>
  <c r="G1000" i="2"/>
  <c r="J999" i="2"/>
  <c r="I999" i="2"/>
  <c r="H999" i="2"/>
  <c r="G999" i="2"/>
  <c r="L999" i="2" s="1"/>
  <c r="F998" i="2"/>
  <c r="H998" i="2" s="1"/>
  <c r="J998" i="2" s="1"/>
  <c r="H996" i="2"/>
  <c r="G996" i="2"/>
  <c r="F995" i="2"/>
  <c r="H995" i="2" s="1"/>
  <c r="J995" i="2" s="1"/>
  <c r="H994" i="2"/>
  <c r="J994" i="2" s="1"/>
  <c r="G994" i="2"/>
  <c r="K994" i="2" s="1"/>
  <c r="F993" i="2"/>
  <c r="F992" i="2"/>
  <c r="F991" i="2"/>
  <c r="G990" i="2"/>
  <c r="G989" i="2"/>
  <c r="Q989" i="2" s="1"/>
  <c r="G988" i="2"/>
  <c r="Q988" i="2" s="1"/>
  <c r="F987" i="2"/>
  <c r="G987" i="2" s="1"/>
  <c r="G986" i="2"/>
  <c r="Q986" i="2" s="1"/>
  <c r="G985" i="2"/>
  <c r="Q985" i="2" s="1"/>
  <c r="F984" i="2"/>
  <c r="G984" i="2" s="1"/>
  <c r="K984" i="2" s="1"/>
  <c r="G983" i="2"/>
  <c r="J982" i="2"/>
  <c r="I982" i="2"/>
  <c r="H982" i="2"/>
  <c r="G981" i="2"/>
  <c r="Q980" i="2" s="1"/>
  <c r="G980" i="2"/>
  <c r="G979" i="2"/>
  <c r="Q979" i="2" s="1"/>
  <c r="F978" i="2"/>
  <c r="J977" i="2"/>
  <c r="I977" i="2"/>
  <c r="H977" i="2"/>
  <c r="G977" i="2"/>
  <c r="K977" i="2" s="1"/>
  <c r="J976" i="2"/>
  <c r="I976" i="2"/>
  <c r="H976" i="2"/>
  <c r="G976" i="2"/>
  <c r="L976" i="2" s="1"/>
  <c r="J975" i="2"/>
  <c r="I975" i="2"/>
  <c r="H975" i="2"/>
  <c r="G975" i="2"/>
  <c r="L974" i="2"/>
  <c r="K974" i="2"/>
  <c r="I974" i="2"/>
  <c r="H974" i="2"/>
  <c r="J974" i="2" s="1"/>
  <c r="F973" i="2"/>
  <c r="L971" i="2"/>
  <c r="K971" i="2"/>
  <c r="I971" i="2"/>
  <c r="H971" i="2"/>
  <c r="J971" i="2" s="1"/>
  <c r="F964" i="2"/>
  <c r="H963" i="2"/>
  <c r="J963" i="2" s="1"/>
  <c r="J964" i="2" s="1"/>
  <c r="G963" i="2"/>
  <c r="K963" i="2" s="1"/>
  <c r="G962" i="2"/>
  <c r="Q961" i="2" s="1"/>
  <c r="F961" i="2"/>
  <c r="G959" i="2"/>
  <c r="Q958" i="2" s="1"/>
  <c r="J958" i="2"/>
  <c r="I958" i="2"/>
  <c r="H958" i="2"/>
  <c r="F958" i="2"/>
  <c r="L957" i="2"/>
  <c r="H957" i="2"/>
  <c r="J957" i="2" s="1"/>
  <c r="G957" i="2"/>
  <c r="Q957" i="2" s="1"/>
  <c r="H956" i="2"/>
  <c r="G956" i="2"/>
  <c r="L955" i="2"/>
  <c r="F955" i="2"/>
  <c r="J954" i="2"/>
  <c r="I954" i="2"/>
  <c r="H954" i="2"/>
  <c r="G954" i="2"/>
  <c r="H953" i="2"/>
  <c r="G953" i="2"/>
  <c r="K953" i="2" s="1"/>
  <c r="F952" i="2"/>
  <c r="H951" i="2"/>
  <c r="J951" i="2" s="1"/>
  <c r="J949" i="2" s="1"/>
  <c r="G951" i="2"/>
  <c r="L951" i="2" s="1"/>
  <c r="H950" i="2"/>
  <c r="J950" i="2" s="1"/>
  <c r="G950" i="2"/>
  <c r="F949" i="2"/>
  <c r="J948" i="2"/>
  <c r="I948" i="2"/>
  <c r="H948" i="2"/>
  <c r="G948" i="2"/>
  <c r="H947" i="2"/>
  <c r="J947" i="2" s="1"/>
  <c r="G947" i="2"/>
  <c r="Q947" i="2" s="1"/>
  <c r="F946" i="2"/>
  <c r="F945" i="2"/>
  <c r="F944" i="2"/>
  <c r="G941" i="2"/>
  <c r="K941" i="2" s="1"/>
  <c r="J940" i="2"/>
  <c r="J935" i="2" s="1"/>
  <c r="I940" i="2"/>
  <c r="I935" i="2" s="1"/>
  <c r="H940" i="2"/>
  <c r="H935" i="2" s="1"/>
  <c r="F940" i="2"/>
  <c r="F939" i="2"/>
  <c r="F938" i="2"/>
  <c r="G937" i="2"/>
  <c r="G936" i="2"/>
  <c r="F935" i="2"/>
  <c r="G934" i="2"/>
  <c r="G933" i="2"/>
  <c r="G932" i="2"/>
  <c r="G931" i="2"/>
  <c r="G930" i="2"/>
  <c r="G929" i="2"/>
  <c r="G928" i="2"/>
  <c r="G927" i="2"/>
  <c r="G926" i="2"/>
  <c r="G925" i="2"/>
  <c r="G924" i="2"/>
  <c r="G923" i="2"/>
  <c r="G922" i="2"/>
  <c r="L921" i="2"/>
  <c r="K921" i="2"/>
  <c r="Q920" i="2"/>
  <c r="F920" i="2"/>
  <c r="F919" i="2" s="1"/>
  <c r="J919" i="2"/>
  <c r="I919" i="2"/>
  <c r="H919" i="2"/>
  <c r="G918" i="2"/>
  <c r="G917" i="2"/>
  <c r="G916" i="2"/>
  <c r="J915" i="2"/>
  <c r="I915" i="2"/>
  <c r="H915" i="2"/>
  <c r="F915" i="2"/>
  <c r="G914" i="2"/>
  <c r="G913" i="2"/>
  <c r="G912" i="2"/>
  <c r="G911" i="2"/>
  <c r="G910" i="2"/>
  <c r="G909" i="2"/>
  <c r="J908" i="2"/>
  <c r="I908" i="2"/>
  <c r="H908" i="2"/>
  <c r="F908" i="2"/>
  <c r="J907" i="2"/>
  <c r="I907" i="2"/>
  <c r="H907" i="2"/>
  <c r="G903" i="2"/>
  <c r="G902" i="2"/>
  <c r="J901" i="2"/>
  <c r="J899" i="2" s="1"/>
  <c r="J897" i="2" s="1"/>
  <c r="I901" i="2"/>
  <c r="I899" i="2" s="1"/>
  <c r="I897" i="2" s="1"/>
  <c r="H901" i="2"/>
  <c r="H899" i="2" s="1"/>
  <c r="H897" i="2" s="1"/>
  <c r="F901" i="2"/>
  <c r="G900" i="2"/>
  <c r="L900" i="2" s="1"/>
  <c r="F899" i="2"/>
  <c r="G898" i="2"/>
  <c r="F897" i="2"/>
  <c r="J896" i="2"/>
  <c r="I896" i="2"/>
  <c r="H896" i="2"/>
  <c r="G895" i="2"/>
  <c r="Q894" i="2" s="1"/>
  <c r="G894" i="2"/>
  <c r="J893" i="2"/>
  <c r="I893" i="2"/>
  <c r="H893" i="2"/>
  <c r="F893" i="2"/>
  <c r="G892" i="2"/>
  <c r="Q891" i="2" s="1"/>
  <c r="G891" i="2"/>
  <c r="Q890" i="2" s="1"/>
  <c r="J890" i="2"/>
  <c r="I890" i="2"/>
  <c r="H890" i="2"/>
  <c r="F890" i="2"/>
  <c r="G888" i="2"/>
  <c r="Q888" i="2" s="1"/>
  <c r="G887" i="2"/>
  <c r="Q887" i="2" s="1"/>
  <c r="J886" i="2"/>
  <c r="I886" i="2"/>
  <c r="H886" i="2"/>
  <c r="F886" i="2"/>
  <c r="G884" i="2"/>
  <c r="K884" i="2" s="1"/>
  <c r="G883" i="2"/>
  <c r="L883" i="2" s="1"/>
  <c r="J882" i="2"/>
  <c r="I882" i="2"/>
  <c r="H882" i="2"/>
  <c r="F882" i="2"/>
  <c r="G881" i="2"/>
  <c r="G880" i="2"/>
  <c r="K880" i="2" s="1"/>
  <c r="J879" i="2"/>
  <c r="I879" i="2"/>
  <c r="H879" i="2"/>
  <c r="F879" i="2"/>
  <c r="F877" i="2"/>
  <c r="F872" i="2" s="1"/>
  <c r="F876" i="2"/>
  <c r="J872" i="2"/>
  <c r="I872" i="2"/>
  <c r="H872" i="2"/>
  <c r="G868" i="2"/>
  <c r="K868" i="2" s="1"/>
  <c r="G867" i="2"/>
  <c r="J866" i="2"/>
  <c r="I866" i="2"/>
  <c r="H866" i="2"/>
  <c r="F866" i="2"/>
  <c r="G865" i="2"/>
  <c r="K865" i="2" s="1"/>
  <c r="G864" i="2"/>
  <c r="J863" i="2"/>
  <c r="I863" i="2"/>
  <c r="H863" i="2"/>
  <c r="F863" i="2"/>
  <c r="G862" i="2"/>
  <c r="L862" i="2" s="1"/>
  <c r="G861" i="2"/>
  <c r="L861" i="2" s="1"/>
  <c r="G860" i="2"/>
  <c r="G859" i="2"/>
  <c r="J858" i="2"/>
  <c r="I858" i="2"/>
  <c r="H858" i="2"/>
  <c r="F858" i="2"/>
  <c r="G858" i="2" s="1"/>
  <c r="J857" i="2"/>
  <c r="I857" i="2"/>
  <c r="H857" i="2"/>
  <c r="F857" i="2"/>
  <c r="F855" i="2"/>
  <c r="F851" i="2" s="1"/>
  <c r="G853" i="2"/>
  <c r="G856" i="2" s="1"/>
  <c r="G852" i="2"/>
  <c r="J851" i="2"/>
  <c r="I851" i="2"/>
  <c r="H851" i="2"/>
  <c r="J850" i="2"/>
  <c r="I850" i="2"/>
  <c r="H850" i="2"/>
  <c r="G850" i="2"/>
  <c r="L850" i="2" s="1"/>
  <c r="F849" i="2"/>
  <c r="H849" i="2" s="1"/>
  <c r="I849" i="2" s="1"/>
  <c r="J849" i="2" s="1"/>
  <c r="J848" i="2"/>
  <c r="I848" i="2"/>
  <c r="H848" i="2"/>
  <c r="G848" i="2"/>
  <c r="F847" i="2"/>
  <c r="H847" i="2" s="1"/>
  <c r="I847" i="2" s="1"/>
  <c r="J847" i="2" s="1"/>
  <c r="J846" i="2"/>
  <c r="J845" i="2" s="1"/>
  <c r="I846" i="2"/>
  <c r="I845" i="2" s="1"/>
  <c r="H846" i="2"/>
  <c r="H845" i="2" s="1"/>
  <c r="G846" i="2"/>
  <c r="F845" i="2"/>
  <c r="H844" i="2"/>
  <c r="I844" i="2" s="1"/>
  <c r="J844" i="2" s="1"/>
  <c r="G844" i="2"/>
  <c r="Q843" i="2" s="1"/>
  <c r="J843" i="2"/>
  <c r="I843" i="2"/>
  <c r="H843" i="2"/>
  <c r="G843" i="2"/>
  <c r="L843" i="2" s="1"/>
  <c r="F842" i="2"/>
  <c r="H841" i="2"/>
  <c r="G841" i="2"/>
  <c r="Q840" i="2" s="1"/>
  <c r="H840" i="2"/>
  <c r="I840" i="2" s="1"/>
  <c r="J840" i="2" s="1"/>
  <c r="G840" i="2"/>
  <c r="K840" i="2" s="1"/>
  <c r="F839" i="2"/>
  <c r="H837" i="2"/>
  <c r="I837" i="2" s="1"/>
  <c r="J837" i="2" s="1"/>
  <c r="G837" i="2"/>
  <c r="J836" i="2"/>
  <c r="I836" i="2"/>
  <c r="H836" i="2"/>
  <c r="G836" i="2"/>
  <c r="L836" i="2" s="1"/>
  <c r="F835" i="2"/>
  <c r="F834" i="2" s="1"/>
  <c r="H833" i="2"/>
  <c r="G833" i="2"/>
  <c r="J832" i="2"/>
  <c r="I832" i="2"/>
  <c r="H832" i="2"/>
  <c r="G832" i="2"/>
  <c r="F831" i="2"/>
  <c r="F829" i="2" s="1"/>
  <c r="F828" i="2" s="1"/>
  <c r="J830" i="2"/>
  <c r="I830" i="2"/>
  <c r="H830" i="2"/>
  <c r="G830" i="2"/>
  <c r="L830" i="2" s="1"/>
  <c r="J827" i="2"/>
  <c r="I827" i="2"/>
  <c r="H827" i="2"/>
  <c r="G827" i="2"/>
  <c r="L827" i="2" s="1"/>
  <c r="F826" i="2"/>
  <c r="H824" i="2"/>
  <c r="I824" i="2" s="1"/>
  <c r="J824" i="2" s="1"/>
  <c r="G824" i="2"/>
  <c r="K824" i="2" s="1"/>
  <c r="J823" i="2"/>
  <c r="I823" i="2"/>
  <c r="H823" i="2"/>
  <c r="G823" i="2"/>
  <c r="K823" i="2" s="1"/>
  <c r="F822" i="2"/>
  <c r="L821" i="2"/>
  <c r="H821" i="2"/>
  <c r="I821" i="2" s="1"/>
  <c r="J821" i="2" s="1"/>
  <c r="G821" i="2"/>
  <c r="K821" i="2" s="1"/>
  <c r="J820" i="2"/>
  <c r="I820" i="2"/>
  <c r="H820" i="2"/>
  <c r="G820" i="2"/>
  <c r="K820" i="2" s="1"/>
  <c r="F819" i="2"/>
  <c r="H818" i="2"/>
  <c r="I818" i="2" s="1"/>
  <c r="J818" i="2" s="1"/>
  <c r="G818" i="2"/>
  <c r="Q818" i="2" s="1"/>
  <c r="J817" i="2"/>
  <c r="I817" i="2"/>
  <c r="H817" i="2"/>
  <c r="G817" i="2"/>
  <c r="K817" i="2" s="1"/>
  <c r="F816" i="2"/>
  <c r="J815" i="2"/>
  <c r="I815" i="2"/>
  <c r="H815" i="2"/>
  <c r="G815" i="2"/>
  <c r="L815" i="2" s="1"/>
  <c r="F814" i="2"/>
  <c r="F813" i="2" s="1"/>
  <c r="H812" i="2"/>
  <c r="G812" i="2"/>
  <c r="K812" i="2" s="1"/>
  <c r="J811" i="2"/>
  <c r="I811" i="2"/>
  <c r="H811" i="2"/>
  <c r="G811" i="2"/>
  <c r="Q811" i="2" s="1"/>
  <c r="F810" i="2"/>
  <c r="H809" i="2"/>
  <c r="I809" i="2" s="1"/>
  <c r="J809" i="2" s="1"/>
  <c r="G809" i="2"/>
  <c r="G808" i="2"/>
  <c r="F807" i="2"/>
  <c r="F806" i="2" s="1"/>
  <c r="G806" i="2" s="1"/>
  <c r="L806" i="2" s="1"/>
  <c r="F805" i="2"/>
  <c r="G798" i="2"/>
  <c r="J797" i="2"/>
  <c r="I797" i="2"/>
  <c r="H797" i="2"/>
  <c r="F797" i="2"/>
  <c r="G796" i="2"/>
  <c r="L796" i="2" s="1"/>
  <c r="G795" i="2"/>
  <c r="L795" i="2" s="1"/>
  <c r="J794" i="2"/>
  <c r="I794" i="2"/>
  <c r="H794" i="2"/>
  <c r="F794" i="2"/>
  <c r="F793" i="2"/>
  <c r="F792" i="2"/>
  <c r="G791" i="2"/>
  <c r="Q791" i="2" s="1"/>
  <c r="G790" i="2"/>
  <c r="F789" i="2"/>
  <c r="G789" i="2" s="1"/>
  <c r="L789" i="2" s="1"/>
  <c r="G788" i="2"/>
  <c r="K788" i="2" s="1"/>
  <c r="G787" i="2"/>
  <c r="L787" i="2" s="1"/>
  <c r="G786" i="2"/>
  <c r="G785" i="2"/>
  <c r="G784" i="2"/>
  <c r="K784" i="2" s="1"/>
  <c r="L783" i="2"/>
  <c r="K783" i="2"/>
  <c r="F782" i="2"/>
  <c r="L781" i="2"/>
  <c r="K781" i="2"/>
  <c r="G779" i="2"/>
  <c r="L779" i="2" s="1"/>
  <c r="L778" i="2"/>
  <c r="G778" i="2"/>
  <c r="G777" i="2"/>
  <c r="G776" i="2"/>
  <c r="K776" i="2" s="1"/>
  <c r="F775" i="2"/>
  <c r="G775" i="2" s="1"/>
  <c r="G774" i="2"/>
  <c r="K774" i="2" s="1"/>
  <c r="G772" i="2"/>
  <c r="H771" i="2"/>
  <c r="G771" i="2"/>
  <c r="L771" i="2" s="1"/>
  <c r="F770" i="2"/>
  <c r="H769" i="2"/>
  <c r="I769" i="2" s="1"/>
  <c r="J769" i="2" s="1"/>
  <c r="G769" i="2"/>
  <c r="H768" i="2"/>
  <c r="G768" i="2"/>
  <c r="F767" i="2"/>
  <c r="H766" i="2"/>
  <c r="I766" i="2" s="1"/>
  <c r="G766" i="2"/>
  <c r="G765" i="2" s="1"/>
  <c r="L765" i="2" s="1"/>
  <c r="F765" i="2"/>
  <c r="H764" i="2"/>
  <c r="G764" i="2"/>
  <c r="L764" i="2" s="1"/>
  <c r="H763" i="2"/>
  <c r="I763" i="2" s="1"/>
  <c r="J763" i="2" s="1"/>
  <c r="G763" i="2"/>
  <c r="K763" i="2" s="1"/>
  <c r="F762" i="2"/>
  <c r="H761" i="2"/>
  <c r="G761" i="2"/>
  <c r="K761" i="2" s="1"/>
  <c r="H760" i="2"/>
  <c r="I760" i="2" s="1"/>
  <c r="J760" i="2" s="1"/>
  <c r="G760" i="2"/>
  <c r="F759" i="2"/>
  <c r="J758" i="2"/>
  <c r="I758" i="2"/>
  <c r="H758" i="2"/>
  <c r="G758" i="2"/>
  <c r="K758" i="2" s="1"/>
  <c r="H757" i="2"/>
  <c r="I757" i="2" s="1"/>
  <c r="J757" i="2" s="1"/>
  <c r="G757" i="2"/>
  <c r="K757" i="2" s="1"/>
  <c r="F756" i="2"/>
  <c r="H755" i="2"/>
  <c r="I755" i="2" s="1"/>
  <c r="J755" i="2" s="1"/>
  <c r="G755" i="2"/>
  <c r="H754" i="2"/>
  <c r="I754" i="2" s="1"/>
  <c r="G754" i="2"/>
  <c r="L754" i="2" s="1"/>
  <c r="F753" i="2"/>
  <c r="H753" i="2" s="1"/>
  <c r="I753" i="2" s="1"/>
  <c r="J753" i="2" s="1"/>
  <c r="J752" i="2"/>
  <c r="I752" i="2"/>
  <c r="H752" i="2"/>
  <c r="G752" i="2"/>
  <c r="J751" i="2"/>
  <c r="I751" i="2"/>
  <c r="H751" i="2"/>
  <c r="G751" i="2"/>
  <c r="K751" i="2" s="1"/>
  <c r="F750" i="2"/>
  <c r="G745" i="2"/>
  <c r="J744" i="2"/>
  <c r="I744" i="2"/>
  <c r="H744" i="2"/>
  <c r="F744" i="2"/>
  <c r="H743" i="2"/>
  <c r="I743" i="2" s="1"/>
  <c r="J743" i="2" s="1"/>
  <c r="G743" i="2"/>
  <c r="K743" i="2" s="1"/>
  <c r="H742" i="2"/>
  <c r="G742" i="2"/>
  <c r="K742" i="2" s="1"/>
  <c r="H741" i="2"/>
  <c r="I741" i="2" s="1"/>
  <c r="J741" i="2" s="1"/>
  <c r="G741" i="2"/>
  <c r="L741" i="2" s="1"/>
  <c r="F740" i="2"/>
  <c r="H739" i="2"/>
  <c r="G739" i="2"/>
  <c r="K739" i="2" s="1"/>
  <c r="H738" i="2"/>
  <c r="I738" i="2" s="1"/>
  <c r="J738" i="2" s="1"/>
  <c r="G738" i="2"/>
  <c r="K738" i="2" s="1"/>
  <c r="H737" i="2"/>
  <c r="I737" i="2" s="1"/>
  <c r="J737" i="2" s="1"/>
  <c r="G737" i="2"/>
  <c r="F736" i="2"/>
  <c r="H735" i="2"/>
  <c r="I735" i="2" s="1"/>
  <c r="J735" i="2" s="1"/>
  <c r="G735" i="2"/>
  <c r="L735" i="2" s="1"/>
  <c r="H734" i="2"/>
  <c r="G734" i="2"/>
  <c r="H733" i="2"/>
  <c r="I733" i="2" s="1"/>
  <c r="J733" i="2" s="1"/>
  <c r="G733" i="2"/>
  <c r="F732" i="2"/>
  <c r="F731" i="2"/>
  <c r="G730" i="2"/>
  <c r="K730" i="2" s="1"/>
  <c r="J729" i="2"/>
  <c r="I729" i="2"/>
  <c r="H729" i="2"/>
  <c r="G729" i="2"/>
  <c r="L729" i="2" s="1"/>
  <c r="J728" i="2"/>
  <c r="I728" i="2"/>
  <c r="H728" i="2"/>
  <c r="G728" i="2"/>
  <c r="J727" i="2"/>
  <c r="I727" i="2"/>
  <c r="H727" i="2"/>
  <c r="G727" i="2"/>
  <c r="L726" i="2"/>
  <c r="K726" i="2"/>
  <c r="H726" i="2"/>
  <c r="I726" i="2" s="1"/>
  <c r="J726" i="2" s="1"/>
  <c r="G724" i="2"/>
  <c r="K724" i="2" s="1"/>
  <c r="G723" i="2"/>
  <c r="J722" i="2"/>
  <c r="I722" i="2"/>
  <c r="H722" i="2"/>
  <c r="F722" i="2"/>
  <c r="F719" i="2" s="1"/>
  <c r="H721" i="2"/>
  <c r="G721" i="2"/>
  <c r="J720" i="2"/>
  <c r="I720" i="2"/>
  <c r="H720" i="2"/>
  <c r="G720" i="2"/>
  <c r="H718" i="2"/>
  <c r="I718" i="2" s="1"/>
  <c r="J718" i="2" s="1"/>
  <c r="G718" i="2"/>
  <c r="F717" i="2"/>
  <c r="H715" i="2"/>
  <c r="I715" i="2" s="1"/>
  <c r="J715" i="2" s="1"/>
  <c r="G715" i="2"/>
  <c r="L715" i="2" s="1"/>
  <c r="G714" i="2"/>
  <c r="K714" i="2" s="1"/>
  <c r="G713" i="2"/>
  <c r="H710" i="2"/>
  <c r="I710" i="2" s="1"/>
  <c r="J710" i="2" s="1"/>
  <c r="G710" i="2"/>
  <c r="K710" i="2" s="1"/>
  <c r="F709" i="2"/>
  <c r="F704" i="2" s="1"/>
  <c r="H707" i="2"/>
  <c r="G707" i="2"/>
  <c r="L707" i="2" s="1"/>
  <c r="G706" i="2"/>
  <c r="G705" i="2"/>
  <c r="K705" i="2" s="1"/>
  <c r="F702" i="2"/>
  <c r="F690" i="2" s="1"/>
  <c r="F701" i="2"/>
  <c r="H701" i="2" s="1"/>
  <c r="H699" i="2"/>
  <c r="I699" i="2" s="1"/>
  <c r="J699" i="2" s="1"/>
  <c r="G699" i="2"/>
  <c r="G698" i="2"/>
  <c r="L698" i="2" s="1"/>
  <c r="G697" i="2"/>
  <c r="G696" i="2"/>
  <c r="L696" i="2" s="1"/>
  <c r="G695" i="2"/>
  <c r="L695" i="2" s="1"/>
  <c r="G694" i="2"/>
  <c r="L694" i="2" s="1"/>
  <c r="G685" i="2"/>
  <c r="J684" i="2"/>
  <c r="I684" i="2"/>
  <c r="H684" i="2"/>
  <c r="F684" i="2"/>
  <c r="H683" i="2"/>
  <c r="I683" i="2" s="1"/>
  <c r="J683" i="2" s="1"/>
  <c r="G683" i="2"/>
  <c r="H682" i="2"/>
  <c r="G682" i="2"/>
  <c r="L682" i="2" s="1"/>
  <c r="F681" i="2"/>
  <c r="G680" i="2"/>
  <c r="H679" i="2"/>
  <c r="I679" i="2" s="1"/>
  <c r="G679" i="2"/>
  <c r="Q678" i="2" s="1"/>
  <c r="F678" i="2"/>
  <c r="H677" i="2"/>
  <c r="I677" i="2" s="1"/>
  <c r="J677" i="2" s="1"/>
  <c r="G677" i="2"/>
  <c r="L677" i="2" s="1"/>
  <c r="H676" i="2"/>
  <c r="I676" i="2" s="1"/>
  <c r="G676" i="2"/>
  <c r="Q675" i="2" s="1"/>
  <c r="F675" i="2"/>
  <c r="H673" i="2"/>
  <c r="I673" i="2" s="1"/>
  <c r="J673" i="2" s="1"/>
  <c r="G673" i="2"/>
  <c r="L673" i="2" s="1"/>
  <c r="L672" i="2"/>
  <c r="K672" i="2"/>
  <c r="H672" i="2"/>
  <c r="I672" i="2" s="1"/>
  <c r="J672" i="2" s="1"/>
  <c r="H671" i="2"/>
  <c r="G671" i="2"/>
  <c r="J670" i="2"/>
  <c r="I670" i="2"/>
  <c r="H670" i="2"/>
  <c r="G670" i="2"/>
  <c r="F669" i="2"/>
  <c r="F668" i="2" s="1"/>
  <c r="F667" i="2"/>
  <c r="F666" i="2"/>
  <c r="G663" i="2"/>
  <c r="K663" i="2" s="1"/>
  <c r="J662" i="2"/>
  <c r="J658" i="2" s="1"/>
  <c r="I662" i="2"/>
  <c r="I661" i="2" s="1"/>
  <c r="I660" i="2" s="1"/>
  <c r="H662" i="2"/>
  <c r="G662" i="2"/>
  <c r="Q662" i="2" s="1"/>
  <c r="F661" i="2"/>
  <c r="F660" i="2" s="1"/>
  <c r="J659" i="2"/>
  <c r="I659" i="2"/>
  <c r="H659" i="2"/>
  <c r="F659" i="2"/>
  <c r="F658" i="2"/>
  <c r="L657" i="2"/>
  <c r="K657" i="2"/>
  <c r="J651" i="2"/>
  <c r="J647" i="2" s="1"/>
  <c r="J645" i="2" s="1"/>
  <c r="I651" i="2"/>
  <c r="I647" i="2" s="1"/>
  <c r="I645" i="2" s="1"/>
  <c r="H651" i="2"/>
  <c r="H647" i="2" s="1"/>
  <c r="H645" i="2" s="1"/>
  <c r="G651" i="2"/>
  <c r="K651" i="2" s="1"/>
  <c r="J648" i="2"/>
  <c r="I648" i="2"/>
  <c r="H648" i="2"/>
  <c r="L646" i="2"/>
  <c r="K646" i="2"/>
  <c r="L644" i="2"/>
  <c r="K644" i="2"/>
  <c r="H644" i="2"/>
  <c r="I644" i="2" s="1"/>
  <c r="J644" i="2" s="1"/>
  <c r="Q643" i="2"/>
  <c r="H643" i="2"/>
  <c r="G643" i="2"/>
  <c r="L643" i="2" s="1"/>
  <c r="F642" i="2"/>
  <c r="H641" i="2"/>
  <c r="I641" i="2" s="1"/>
  <c r="J641" i="2" s="1"/>
  <c r="G641" i="2"/>
  <c r="J640" i="2"/>
  <c r="I640" i="2"/>
  <c r="H640" i="2"/>
  <c r="G640" i="2"/>
  <c r="F639" i="2"/>
  <c r="L638" i="2"/>
  <c r="K638" i="2"/>
  <c r="H638" i="2"/>
  <c r="Q637" i="2"/>
  <c r="J637" i="2"/>
  <c r="I637" i="2"/>
  <c r="H637" i="2"/>
  <c r="G637" i="2"/>
  <c r="G636" i="2"/>
  <c r="G635" i="2"/>
  <c r="K635" i="2" s="1"/>
  <c r="F634" i="2"/>
  <c r="F633" i="2"/>
  <c r="F632" i="2"/>
  <c r="G629" i="2"/>
  <c r="G628" i="2"/>
  <c r="J627" i="2"/>
  <c r="I627" i="2"/>
  <c r="H627" i="2"/>
  <c r="F627" i="2"/>
  <c r="L626" i="2"/>
  <c r="K626" i="2"/>
  <c r="Q625" i="2"/>
  <c r="G625" i="2"/>
  <c r="G624" i="2"/>
  <c r="G623" i="2"/>
  <c r="F622" i="2"/>
  <c r="G621" i="2"/>
  <c r="G620" i="2"/>
  <c r="G619" i="2"/>
  <c r="G618" i="2"/>
  <c r="G617" i="2"/>
  <c r="L617" i="2" s="1"/>
  <c r="G616" i="2"/>
  <c r="K616" i="2" s="1"/>
  <c r="G615" i="2"/>
  <c r="L614" i="2"/>
  <c r="K614" i="2"/>
  <c r="J613" i="2"/>
  <c r="I613" i="2"/>
  <c r="H613" i="2"/>
  <c r="G612" i="2"/>
  <c r="G611" i="2"/>
  <c r="G610" i="2"/>
  <c r="Q609" i="2" s="1"/>
  <c r="G609" i="2"/>
  <c r="O608" i="2"/>
  <c r="P608" i="2" s="1"/>
  <c r="P609" i="2" s="1"/>
  <c r="J608" i="2"/>
  <c r="J607" i="2" s="1"/>
  <c r="I608" i="2"/>
  <c r="I607" i="2" s="1"/>
  <c r="H608" i="2"/>
  <c r="H607" i="2" s="1"/>
  <c r="G608" i="2"/>
  <c r="Q608" i="2" s="1"/>
  <c r="F607" i="2"/>
  <c r="L606" i="2"/>
  <c r="K606" i="2"/>
  <c r="H606" i="2"/>
  <c r="I606" i="2" s="1"/>
  <c r="J606" i="2" s="1"/>
  <c r="N601" i="2"/>
  <c r="N603" i="2" s="1"/>
  <c r="L599" i="2"/>
  <c r="K599" i="2"/>
  <c r="L597" i="2"/>
  <c r="K597" i="2"/>
  <c r="L596" i="2"/>
  <c r="K596" i="2"/>
  <c r="G595" i="2"/>
  <c r="K595" i="2" s="1"/>
  <c r="G594" i="2"/>
  <c r="G593" i="2"/>
  <c r="F592" i="2"/>
  <c r="G591" i="2"/>
  <c r="G590" i="2"/>
  <c r="F589" i="2"/>
  <c r="G588" i="2"/>
  <c r="L588" i="2" s="1"/>
  <c r="G587" i="2"/>
  <c r="G586" i="2"/>
  <c r="F585" i="2"/>
  <c r="G584" i="2"/>
  <c r="G283" i="2" s="1"/>
  <c r="L283" i="2" s="1"/>
  <c r="G583" i="2"/>
  <c r="G582" i="2"/>
  <c r="K582" i="2" s="1"/>
  <c r="F581" i="2"/>
  <c r="G580" i="2"/>
  <c r="L580" i="2" s="1"/>
  <c r="G579" i="2"/>
  <c r="G278" i="2" s="1"/>
  <c r="L278" i="2" s="1"/>
  <c r="G578" i="2"/>
  <c r="G277" i="2" s="1"/>
  <c r="F577" i="2"/>
  <c r="G576" i="2"/>
  <c r="K576" i="2" s="1"/>
  <c r="G575" i="2"/>
  <c r="K575" i="2" s="1"/>
  <c r="G574" i="2"/>
  <c r="G273" i="2" s="1"/>
  <c r="F573" i="2"/>
  <c r="G572" i="2"/>
  <c r="G271" i="2" s="1"/>
  <c r="L271" i="2" s="1"/>
  <c r="G571" i="2"/>
  <c r="L571" i="2" s="1"/>
  <c r="G570" i="2"/>
  <c r="F569" i="2"/>
  <c r="G568" i="2"/>
  <c r="G267" i="2" s="1"/>
  <c r="L267" i="2" s="1"/>
  <c r="G567" i="2"/>
  <c r="G566" i="2"/>
  <c r="F565" i="2"/>
  <c r="G564" i="2"/>
  <c r="G563" i="2"/>
  <c r="G562" i="2"/>
  <c r="Q562" i="2" s="1"/>
  <c r="F561" i="2"/>
  <c r="G559" i="2"/>
  <c r="F558" i="2"/>
  <c r="G557" i="2"/>
  <c r="G256" i="2" s="1"/>
  <c r="L256" i="2" s="1"/>
  <c r="G556" i="2"/>
  <c r="G555" i="2"/>
  <c r="J554" i="2"/>
  <c r="I554" i="2"/>
  <c r="H554" i="2"/>
  <c r="F554" i="2"/>
  <c r="G553" i="2"/>
  <c r="G552" i="2"/>
  <c r="G251" i="2" s="1"/>
  <c r="L251" i="2" s="1"/>
  <c r="G551" i="2"/>
  <c r="J550" i="2"/>
  <c r="I550" i="2"/>
  <c r="H550" i="2"/>
  <c r="F550" i="2"/>
  <c r="G549" i="2"/>
  <c r="G548" i="2"/>
  <c r="G547" i="2"/>
  <c r="J546" i="2"/>
  <c r="I546" i="2"/>
  <c r="H546" i="2"/>
  <c r="F546" i="2"/>
  <c r="G545" i="2"/>
  <c r="L545" i="2" s="1"/>
  <c r="G544" i="2"/>
  <c r="G243" i="2" s="1"/>
  <c r="L243" i="2" s="1"/>
  <c r="G543" i="2"/>
  <c r="J542" i="2"/>
  <c r="I542" i="2"/>
  <c r="H542" i="2"/>
  <c r="F542" i="2"/>
  <c r="G541" i="2"/>
  <c r="G240" i="2" s="1"/>
  <c r="L240" i="2" s="1"/>
  <c r="G540" i="2"/>
  <c r="G239" i="2" s="1"/>
  <c r="L239" i="2" s="1"/>
  <c r="G539" i="2"/>
  <c r="G538" i="2"/>
  <c r="K538" i="2" s="1"/>
  <c r="J537" i="2"/>
  <c r="I537" i="2"/>
  <c r="H537" i="2"/>
  <c r="F537" i="2"/>
  <c r="G536" i="2"/>
  <c r="G235" i="2" s="1"/>
  <c r="L235" i="2" s="1"/>
  <c r="G535" i="2"/>
  <c r="L535" i="2" s="1"/>
  <c r="G534" i="2"/>
  <c r="G233" i="2" s="1"/>
  <c r="J533" i="2"/>
  <c r="I533" i="2"/>
  <c r="H533" i="2"/>
  <c r="F533" i="2"/>
  <c r="G532" i="2"/>
  <c r="G231" i="2" s="1"/>
  <c r="L231" i="2" s="1"/>
  <c r="G531" i="2"/>
  <c r="K531" i="2" s="1"/>
  <c r="G530" i="2"/>
  <c r="L530" i="2" s="1"/>
  <c r="J529" i="2"/>
  <c r="I529" i="2"/>
  <c r="H529" i="2"/>
  <c r="F529" i="2"/>
  <c r="G528" i="2"/>
  <c r="G227" i="2" s="1"/>
  <c r="L227" i="2" s="1"/>
  <c r="G527" i="2"/>
  <c r="G526" i="2"/>
  <c r="J525" i="2"/>
  <c r="I525" i="2"/>
  <c r="H525" i="2"/>
  <c r="F525" i="2"/>
  <c r="G524" i="2"/>
  <c r="G223" i="2" s="1"/>
  <c r="L223" i="2" s="1"/>
  <c r="G523" i="2"/>
  <c r="K523" i="2" s="1"/>
  <c r="G522" i="2"/>
  <c r="J521" i="2"/>
  <c r="I521" i="2"/>
  <c r="H521" i="2"/>
  <c r="F521" i="2"/>
  <c r="G520" i="2"/>
  <c r="G219" i="2" s="1"/>
  <c r="L219" i="2" s="1"/>
  <c r="G519" i="2"/>
  <c r="G518" i="2"/>
  <c r="G517" i="2"/>
  <c r="G216" i="2" s="1"/>
  <c r="L216" i="2" s="1"/>
  <c r="J516" i="2"/>
  <c r="I516" i="2"/>
  <c r="H516" i="2"/>
  <c r="F516" i="2"/>
  <c r="G515" i="2"/>
  <c r="G514" i="2"/>
  <c r="L514" i="2" s="1"/>
  <c r="G513" i="2"/>
  <c r="G212" i="2" s="1"/>
  <c r="L212" i="2" s="1"/>
  <c r="G512" i="2"/>
  <c r="G211" i="2" s="1"/>
  <c r="J511" i="2"/>
  <c r="I511" i="2"/>
  <c r="H511" i="2"/>
  <c r="F511" i="2"/>
  <c r="G509" i="2"/>
  <c r="G508" i="2"/>
  <c r="G202" i="2" s="1"/>
  <c r="L202" i="2" s="1"/>
  <c r="G507" i="2"/>
  <c r="F506" i="2"/>
  <c r="G505" i="2"/>
  <c r="K505" i="2" s="1"/>
  <c r="G504" i="2"/>
  <c r="G197" i="2" s="1"/>
  <c r="G503" i="2"/>
  <c r="K503" i="2" s="1"/>
  <c r="G502" i="2"/>
  <c r="G195" i="2" s="1"/>
  <c r="J501" i="2"/>
  <c r="I501" i="2"/>
  <c r="H501" i="2"/>
  <c r="F501" i="2"/>
  <c r="G501" i="2" s="1"/>
  <c r="L501" i="2" s="1"/>
  <c r="G500" i="2"/>
  <c r="G192" i="2" s="1"/>
  <c r="L192" i="2" s="1"/>
  <c r="G499" i="2"/>
  <c r="G498" i="2"/>
  <c r="L498" i="2" s="1"/>
  <c r="G497" i="2"/>
  <c r="L496" i="2"/>
  <c r="G496" i="2"/>
  <c r="L495" i="2"/>
  <c r="F495" i="2"/>
  <c r="G494" i="2"/>
  <c r="G169" i="2" s="1"/>
  <c r="G493" i="2"/>
  <c r="G492" i="2"/>
  <c r="L492" i="2" s="1"/>
  <c r="G491" i="2"/>
  <c r="L491" i="2" s="1"/>
  <c r="J490" i="2"/>
  <c r="I490" i="2"/>
  <c r="H490" i="2"/>
  <c r="F490" i="2"/>
  <c r="G489" i="2"/>
  <c r="K489" i="2" s="1"/>
  <c r="G488" i="2"/>
  <c r="G487" i="2"/>
  <c r="G162" i="2" s="1"/>
  <c r="L162" i="2" s="1"/>
  <c r="G486" i="2"/>
  <c r="L486" i="2" s="1"/>
  <c r="J485" i="2"/>
  <c r="I485" i="2"/>
  <c r="H485" i="2"/>
  <c r="F485" i="2"/>
  <c r="G484" i="2"/>
  <c r="L484" i="2" s="1"/>
  <c r="G483" i="2"/>
  <c r="L483" i="2" s="1"/>
  <c r="G482" i="2"/>
  <c r="K482" i="2" s="1"/>
  <c r="G481" i="2"/>
  <c r="G480" i="2"/>
  <c r="G155" i="2" s="1"/>
  <c r="G479" i="2"/>
  <c r="G154" i="2" s="1"/>
  <c r="L154" i="2" s="1"/>
  <c r="G478" i="2"/>
  <c r="K478" i="2" s="1"/>
  <c r="G477" i="2"/>
  <c r="L477" i="2" s="1"/>
  <c r="J476" i="2"/>
  <c r="I476" i="2"/>
  <c r="H476" i="2"/>
  <c r="F476" i="2"/>
  <c r="G475" i="2"/>
  <c r="G474" i="2"/>
  <c r="G149" i="2" s="1"/>
  <c r="G473" i="2"/>
  <c r="L473" i="2" s="1"/>
  <c r="G472" i="2"/>
  <c r="G147" i="2" s="1"/>
  <c r="G471" i="2"/>
  <c r="K471" i="2" s="1"/>
  <c r="G470" i="2"/>
  <c r="G465" i="2"/>
  <c r="G464" i="2"/>
  <c r="G138" i="2" s="1"/>
  <c r="G463" i="2"/>
  <c r="K463" i="2" s="1"/>
  <c r="J462" i="2"/>
  <c r="J461" i="2" s="1"/>
  <c r="I462" i="2"/>
  <c r="I461" i="2" s="1"/>
  <c r="H462" i="2"/>
  <c r="H461" i="2" s="1"/>
  <c r="F462" i="2"/>
  <c r="G460" i="2"/>
  <c r="G130" i="2" s="1"/>
  <c r="J459" i="2"/>
  <c r="J129" i="2" s="1"/>
  <c r="I459" i="2"/>
  <c r="I129" i="2" s="1"/>
  <c r="H459" i="2"/>
  <c r="H129" i="2" s="1"/>
  <c r="G459" i="2"/>
  <c r="L459" i="2" s="1"/>
  <c r="J458" i="2"/>
  <c r="J128" i="2" s="1"/>
  <c r="I458" i="2"/>
  <c r="I128" i="2" s="1"/>
  <c r="H458" i="2"/>
  <c r="H128" i="2" s="1"/>
  <c r="G458" i="2"/>
  <c r="J457" i="2"/>
  <c r="J127" i="2" s="1"/>
  <c r="I457" i="2"/>
  <c r="I127" i="2" s="1"/>
  <c r="H457" i="2"/>
  <c r="H127" i="2" s="1"/>
  <c r="G457" i="2"/>
  <c r="L457" i="2" s="1"/>
  <c r="G456" i="2"/>
  <c r="F455" i="2"/>
  <c r="G453" i="2"/>
  <c r="K453" i="2" s="1"/>
  <c r="G452" i="2"/>
  <c r="L452" i="2" s="1"/>
  <c r="J451" i="2"/>
  <c r="I451" i="2"/>
  <c r="H451" i="2"/>
  <c r="F451" i="2"/>
  <c r="G450" i="2"/>
  <c r="G116" i="2" s="1"/>
  <c r="G449" i="2"/>
  <c r="J448" i="2"/>
  <c r="I448" i="2"/>
  <c r="H448" i="2"/>
  <c r="F448" i="2"/>
  <c r="G445" i="2"/>
  <c r="G444" i="2" s="1"/>
  <c r="J444" i="2"/>
  <c r="J443" i="2" s="1"/>
  <c r="J442" i="2" s="1"/>
  <c r="I444" i="2"/>
  <c r="I443" i="2" s="1"/>
  <c r="I442" i="2" s="1"/>
  <c r="H444" i="2"/>
  <c r="H443" i="2" s="1"/>
  <c r="H442" i="2" s="1"/>
  <c r="F444" i="2"/>
  <c r="F443" i="2" s="1"/>
  <c r="H438" i="2"/>
  <c r="G438" i="2"/>
  <c r="J437" i="2"/>
  <c r="J207" i="2" s="1"/>
  <c r="I437" i="2"/>
  <c r="I207" i="2" s="1"/>
  <c r="H437" i="2"/>
  <c r="H207" i="2" s="1"/>
  <c r="G437" i="2"/>
  <c r="J436" i="2"/>
  <c r="J206" i="2" s="1"/>
  <c r="I436" i="2"/>
  <c r="I206" i="2" s="1"/>
  <c r="H436" i="2"/>
  <c r="H206" i="2" s="1"/>
  <c r="G436" i="2"/>
  <c r="L436" i="2" s="1"/>
  <c r="J435" i="2"/>
  <c r="I435" i="2"/>
  <c r="I205" i="2" s="1"/>
  <c r="H435" i="2"/>
  <c r="G435" i="2"/>
  <c r="L435" i="2" s="1"/>
  <c r="F434" i="2"/>
  <c r="H433" i="2"/>
  <c r="I433" i="2" s="1"/>
  <c r="J433" i="2" s="1"/>
  <c r="G433" i="2"/>
  <c r="G198" i="2" s="1"/>
  <c r="L198" i="2" s="1"/>
  <c r="G432" i="2"/>
  <c r="G194" i="2" s="1"/>
  <c r="F431" i="2"/>
  <c r="G431" i="2" s="1"/>
  <c r="L431" i="2" s="1"/>
  <c r="G430" i="2"/>
  <c r="L430" i="2" s="1"/>
  <c r="F429" i="2"/>
  <c r="G429" i="2" s="1"/>
  <c r="L429" i="2" s="1"/>
  <c r="H428" i="2"/>
  <c r="I428" i="2" s="1"/>
  <c r="G428" i="2"/>
  <c r="G185" i="2" s="1"/>
  <c r="L185" i="2" s="1"/>
  <c r="G427" i="2"/>
  <c r="K427" i="2" s="1"/>
  <c r="J426" i="2"/>
  <c r="J183" i="2" s="1"/>
  <c r="I426" i="2"/>
  <c r="I183" i="2" s="1"/>
  <c r="H426" i="2"/>
  <c r="H183" i="2" s="1"/>
  <c r="G426" i="2"/>
  <c r="L426" i="2" s="1"/>
  <c r="H425" i="2"/>
  <c r="G425" i="2"/>
  <c r="L425" i="2" s="1"/>
  <c r="H424" i="2"/>
  <c r="G424" i="2"/>
  <c r="K424" i="2" s="1"/>
  <c r="H423" i="2"/>
  <c r="I423" i="2" s="1"/>
  <c r="G423" i="2"/>
  <c r="L423" i="2" s="1"/>
  <c r="H422" i="2"/>
  <c r="I422" i="2" s="1"/>
  <c r="G422" i="2"/>
  <c r="G179" i="2" s="1"/>
  <c r="L179" i="2" s="1"/>
  <c r="H421" i="2"/>
  <c r="G421" i="2"/>
  <c r="H420" i="2"/>
  <c r="H177" i="2" s="1"/>
  <c r="G420" i="2"/>
  <c r="H419" i="2"/>
  <c r="G419" i="2"/>
  <c r="L419" i="2" s="1"/>
  <c r="H418" i="2"/>
  <c r="I418" i="2" s="1"/>
  <c r="G418" i="2"/>
  <c r="H417" i="2"/>
  <c r="I417" i="2" s="1"/>
  <c r="J417" i="2" s="1"/>
  <c r="J174" i="2" s="1"/>
  <c r="G417" i="2"/>
  <c r="L417" i="2" s="1"/>
  <c r="H416" i="2"/>
  <c r="I416" i="2" s="1"/>
  <c r="J416" i="2" s="1"/>
  <c r="J173" i="2" s="1"/>
  <c r="G416" i="2"/>
  <c r="K416" i="2" s="1"/>
  <c r="H415" i="2"/>
  <c r="G415" i="2"/>
  <c r="Q415" i="2" s="1"/>
  <c r="H410" i="2"/>
  <c r="G410" i="2"/>
  <c r="G140" i="2" s="1"/>
  <c r="H409" i="2"/>
  <c r="I409" i="2" s="1"/>
  <c r="J409" i="2" s="1"/>
  <c r="J136" i="2" s="1"/>
  <c r="G409" i="2"/>
  <c r="L409" i="2" s="1"/>
  <c r="H408" i="2"/>
  <c r="I408" i="2" s="1"/>
  <c r="J408" i="2" s="1"/>
  <c r="J135" i="2" s="1"/>
  <c r="G408" i="2"/>
  <c r="K408" i="2" s="1"/>
  <c r="H407" i="2"/>
  <c r="I407" i="2" s="1"/>
  <c r="I134" i="2" s="1"/>
  <c r="G407" i="2"/>
  <c r="H406" i="2"/>
  <c r="H133" i="2" s="1"/>
  <c r="G406" i="2"/>
  <c r="G133" i="2" s="1"/>
  <c r="L133" i="2" s="1"/>
  <c r="F405" i="2"/>
  <c r="J403" i="2"/>
  <c r="I403" i="2"/>
  <c r="I123" i="2" s="1"/>
  <c r="H403" i="2"/>
  <c r="H123" i="2" s="1"/>
  <c r="G403" i="2"/>
  <c r="K403" i="2" s="1"/>
  <c r="G402" i="2"/>
  <c r="J401" i="2"/>
  <c r="J119" i="2" s="1"/>
  <c r="I401" i="2"/>
  <c r="I119" i="2" s="1"/>
  <c r="H401" i="2"/>
  <c r="H119" i="2" s="1"/>
  <c r="G401" i="2"/>
  <c r="L401" i="2" s="1"/>
  <c r="F400" i="2"/>
  <c r="J399" i="2"/>
  <c r="J117" i="2" s="1"/>
  <c r="I399" i="2"/>
  <c r="I117" i="2" s="1"/>
  <c r="H399" i="2"/>
  <c r="H117" i="2" s="1"/>
  <c r="G399" i="2"/>
  <c r="G117" i="2" s="1"/>
  <c r="H398" i="2"/>
  <c r="I398" i="2" s="1"/>
  <c r="J398" i="2" s="1"/>
  <c r="J115" i="2" s="1"/>
  <c r="G398" i="2"/>
  <c r="H397" i="2"/>
  <c r="G397" i="2"/>
  <c r="L397" i="2" s="1"/>
  <c r="H396" i="2"/>
  <c r="I396" i="2" s="1"/>
  <c r="J396" i="2" s="1"/>
  <c r="J112" i="2" s="1"/>
  <c r="G396" i="2"/>
  <c r="L396" i="2" s="1"/>
  <c r="H395" i="2"/>
  <c r="G395" i="2"/>
  <c r="F394" i="2"/>
  <c r="H393" i="2"/>
  <c r="G393" i="2"/>
  <c r="Q393" i="2" s="1"/>
  <c r="H392" i="2"/>
  <c r="I392" i="2" s="1"/>
  <c r="J392" i="2" s="1"/>
  <c r="J108" i="2" s="1"/>
  <c r="G392" i="2"/>
  <c r="G108" i="2" s="1"/>
  <c r="L108" i="2" s="1"/>
  <c r="H391" i="2"/>
  <c r="I391" i="2" s="1"/>
  <c r="G391" i="2"/>
  <c r="J390" i="2"/>
  <c r="J106" i="2" s="1"/>
  <c r="I390" i="2"/>
  <c r="I106" i="2" s="1"/>
  <c r="H390" i="2"/>
  <c r="G390" i="2"/>
  <c r="G106" i="2" s="1"/>
  <c r="F389" i="2"/>
  <c r="H388" i="2"/>
  <c r="I388" i="2" s="1"/>
  <c r="I104" i="2" s="1"/>
  <c r="G388" i="2"/>
  <c r="K388" i="2" s="1"/>
  <c r="H387" i="2"/>
  <c r="G387" i="2"/>
  <c r="F386" i="2"/>
  <c r="H385" i="2"/>
  <c r="G385" i="2"/>
  <c r="L385" i="2" s="1"/>
  <c r="H384" i="2"/>
  <c r="G384" i="2"/>
  <c r="L384" i="2" s="1"/>
  <c r="H383" i="2"/>
  <c r="G383" i="2"/>
  <c r="H382" i="2"/>
  <c r="I382" i="2" s="1"/>
  <c r="G382" i="2"/>
  <c r="G98" i="2" s="1"/>
  <c r="H381" i="2"/>
  <c r="H97" i="2" s="1"/>
  <c r="G381" i="2"/>
  <c r="L381" i="2" s="1"/>
  <c r="H380" i="2"/>
  <c r="G380" i="2"/>
  <c r="G96" i="2" s="1"/>
  <c r="J379" i="2"/>
  <c r="J95" i="2" s="1"/>
  <c r="I379" i="2"/>
  <c r="I95" i="2" s="1"/>
  <c r="H379" i="2"/>
  <c r="H95" i="2" s="1"/>
  <c r="G379" i="2"/>
  <c r="K379" i="2" s="1"/>
  <c r="F378" i="2"/>
  <c r="H376" i="2"/>
  <c r="H92" i="2" s="1"/>
  <c r="H91" i="2" s="1"/>
  <c r="G376" i="2"/>
  <c r="F375" i="2"/>
  <c r="H374" i="2"/>
  <c r="G374" i="2"/>
  <c r="H373" i="2"/>
  <c r="I373" i="2" s="1"/>
  <c r="I89" i="2" s="1"/>
  <c r="I88" i="2" s="1"/>
  <c r="G373" i="2"/>
  <c r="F372" i="2"/>
  <c r="J371" i="2"/>
  <c r="J87" i="2" s="1"/>
  <c r="I371" i="2"/>
  <c r="I87" i="2" s="1"/>
  <c r="H371" i="2"/>
  <c r="H87" i="2" s="1"/>
  <c r="G371" i="2"/>
  <c r="K371" i="2" s="1"/>
  <c r="J370" i="2"/>
  <c r="J86" i="2" s="1"/>
  <c r="I370" i="2"/>
  <c r="I86" i="2" s="1"/>
  <c r="H370" i="2"/>
  <c r="H86" i="2" s="1"/>
  <c r="G370" i="2"/>
  <c r="K370" i="2" s="1"/>
  <c r="F369" i="2"/>
  <c r="H368" i="2"/>
  <c r="H84" i="2" s="1"/>
  <c r="G368" i="2"/>
  <c r="K368" i="2" s="1"/>
  <c r="H364" i="2"/>
  <c r="H80" i="2" s="1"/>
  <c r="H79" i="2" s="1"/>
  <c r="H78" i="2" s="1"/>
  <c r="G364" i="2"/>
  <c r="G80" i="2" s="1"/>
  <c r="G79" i="2" s="1"/>
  <c r="F363" i="2"/>
  <c r="H361" i="2"/>
  <c r="G361" i="2"/>
  <c r="K361" i="2" s="1"/>
  <c r="J360" i="2"/>
  <c r="J76" i="2" s="1"/>
  <c r="I360" i="2"/>
  <c r="I76" i="2" s="1"/>
  <c r="H360" i="2"/>
  <c r="H76" i="2" s="1"/>
  <c r="G360" i="2"/>
  <c r="K360" i="2" s="1"/>
  <c r="J359" i="2"/>
  <c r="I359" i="2"/>
  <c r="I75" i="2" s="1"/>
  <c r="H359" i="2"/>
  <c r="H75" i="2" s="1"/>
  <c r="G359" i="2"/>
  <c r="K359" i="2" s="1"/>
  <c r="J358" i="2"/>
  <c r="J74" i="2" s="1"/>
  <c r="I358" i="2"/>
  <c r="H358" i="2"/>
  <c r="G358" i="2"/>
  <c r="L358" i="2" s="1"/>
  <c r="F357" i="2"/>
  <c r="F356" i="2" s="1"/>
  <c r="H355" i="2"/>
  <c r="I355" i="2" s="1"/>
  <c r="G355" i="2"/>
  <c r="L355" i="2" s="1"/>
  <c r="H354" i="2"/>
  <c r="G354" i="2"/>
  <c r="F353" i="2"/>
  <c r="H352" i="2"/>
  <c r="G352" i="2"/>
  <c r="F351" i="2"/>
  <c r="G350" i="2"/>
  <c r="K350" i="2" s="1"/>
  <c r="G349" i="2"/>
  <c r="G64" i="2" s="1"/>
  <c r="Q64" i="2" s="1"/>
  <c r="G348" i="2"/>
  <c r="G347" i="2"/>
  <c r="G62" i="2" s="1"/>
  <c r="L62" i="2" s="1"/>
  <c r="G346" i="2"/>
  <c r="G61" i="2" s="1"/>
  <c r="G345" i="2"/>
  <c r="G60" i="2" s="1"/>
  <c r="Q60" i="2" s="1"/>
  <c r="G344" i="2"/>
  <c r="G59" i="2" s="1"/>
  <c r="L59" i="2" s="1"/>
  <c r="G343" i="2"/>
  <c r="G58" i="2" s="1"/>
  <c r="Q58" i="2" s="1"/>
  <c r="G342" i="2"/>
  <c r="G57" i="2" s="1"/>
  <c r="G341" i="2"/>
  <c r="G340" i="2"/>
  <c r="G339" i="2"/>
  <c r="L339" i="2" s="1"/>
  <c r="G338" i="2"/>
  <c r="G337" i="2"/>
  <c r="G52" i="2" s="1"/>
  <c r="G336" i="2"/>
  <c r="G335" i="2"/>
  <c r="L335" i="2" s="1"/>
  <c r="J334" i="2"/>
  <c r="I334" i="2"/>
  <c r="H334" i="2"/>
  <c r="G334" i="2"/>
  <c r="J333" i="2"/>
  <c r="J329" i="2" s="1"/>
  <c r="J328" i="2" s="1"/>
  <c r="I333" i="2"/>
  <c r="H333" i="2"/>
  <c r="F333" i="2"/>
  <c r="G332" i="2"/>
  <c r="G331" i="2"/>
  <c r="G330" i="2"/>
  <c r="Q330" i="2" s="1"/>
  <c r="H326" i="2"/>
  <c r="I326" i="2" s="1"/>
  <c r="J326" i="2" s="1"/>
  <c r="G326" i="2"/>
  <c r="L326" i="2" s="1"/>
  <c r="H325" i="2"/>
  <c r="I325" i="2" s="1"/>
  <c r="J325" i="2" s="1"/>
  <c r="G325" i="2"/>
  <c r="L325" i="2" s="1"/>
  <c r="H324" i="2"/>
  <c r="I324" i="2" s="1"/>
  <c r="J324" i="2" s="1"/>
  <c r="G324" i="2"/>
  <c r="L324" i="2" s="1"/>
  <c r="H323" i="2"/>
  <c r="H41" i="2" s="1"/>
  <c r="G323" i="2"/>
  <c r="H322" i="2"/>
  <c r="G322" i="2"/>
  <c r="G40" i="2" s="1"/>
  <c r="H321" i="2"/>
  <c r="I321" i="2" s="1"/>
  <c r="J321" i="2" s="1"/>
  <c r="J39" i="2" s="1"/>
  <c r="H320" i="2"/>
  <c r="I320" i="2" s="1"/>
  <c r="G320" i="2"/>
  <c r="L320" i="2" s="1"/>
  <c r="H319" i="2"/>
  <c r="I319" i="2" s="1"/>
  <c r="G319" i="2"/>
  <c r="G34" i="2" s="1"/>
  <c r="L34" i="2" s="1"/>
  <c r="H318" i="2"/>
  <c r="I318" i="2" s="1"/>
  <c r="J318" i="2" s="1"/>
  <c r="H317" i="2"/>
  <c r="I317" i="2" s="1"/>
  <c r="J317" i="2" s="1"/>
  <c r="H316" i="2"/>
  <c r="I316" i="2" s="1"/>
  <c r="J316" i="2" s="1"/>
  <c r="H315" i="2"/>
  <c r="I315" i="2" s="1"/>
  <c r="J315" i="2" s="1"/>
  <c r="J30" i="2" s="1"/>
  <c r="J29" i="2" s="1"/>
  <c r="G315" i="2"/>
  <c r="K315" i="2" s="1"/>
  <c r="H314" i="2"/>
  <c r="I314" i="2" s="1"/>
  <c r="J314" i="2" s="1"/>
  <c r="H313" i="2"/>
  <c r="I313" i="2" s="1"/>
  <c r="J313" i="2" s="1"/>
  <c r="J28" i="2" s="1"/>
  <c r="J27" i="2" s="1"/>
  <c r="J26" i="2" s="1"/>
  <c r="G313" i="2"/>
  <c r="G28" i="2" s="1"/>
  <c r="H312" i="2"/>
  <c r="J312" i="2" s="1"/>
  <c r="H311" i="2"/>
  <c r="J311" i="2" s="1"/>
  <c r="J310" i="2"/>
  <c r="J25" i="2" s="1"/>
  <c r="I310" i="2"/>
  <c r="H310" i="2"/>
  <c r="H25" i="2" s="1"/>
  <c r="G310" i="2"/>
  <c r="L310" i="2" s="1"/>
  <c r="G309" i="2"/>
  <c r="J308" i="2"/>
  <c r="J23" i="2" s="1"/>
  <c r="I308" i="2"/>
  <c r="I23" i="2" s="1"/>
  <c r="H308" i="2"/>
  <c r="G308" i="2"/>
  <c r="G23" i="2" s="1"/>
  <c r="Q23" i="2" s="1"/>
  <c r="F307" i="2"/>
  <c r="F303" i="2" s="1"/>
  <c r="H306" i="2"/>
  <c r="J306" i="2" s="1"/>
  <c r="J21" i="2" s="1"/>
  <c r="J19" i="2" s="1"/>
  <c r="G306" i="2"/>
  <c r="L306" i="2" s="1"/>
  <c r="H305" i="2"/>
  <c r="J305" i="2" s="1"/>
  <c r="G305" i="2"/>
  <c r="L304" i="2"/>
  <c r="K304" i="2"/>
  <c r="H302" i="2"/>
  <c r="H17" i="2" s="1"/>
  <c r="H16" i="2" s="1"/>
  <c r="H15" i="2" s="1"/>
  <c r="G302" i="2"/>
  <c r="G17" i="2" s="1"/>
  <c r="F301" i="2"/>
  <c r="F294" i="2"/>
  <c r="F293" i="2"/>
  <c r="F292" i="2"/>
  <c r="F290" i="2"/>
  <c r="F289" i="2"/>
  <c r="F287" i="2"/>
  <c r="F286" i="2"/>
  <c r="F285" i="2"/>
  <c r="F283" i="2"/>
  <c r="F282" i="2"/>
  <c r="F281" i="2"/>
  <c r="F279" i="2"/>
  <c r="F278" i="2"/>
  <c r="F277" i="2"/>
  <c r="F275" i="2"/>
  <c r="F274" i="2"/>
  <c r="F273" i="2"/>
  <c r="F271" i="2"/>
  <c r="F270" i="2"/>
  <c r="F269" i="2"/>
  <c r="F267" i="2"/>
  <c r="F266" i="2"/>
  <c r="F265" i="2"/>
  <c r="F263" i="2"/>
  <c r="F262" i="2"/>
  <c r="F261" i="2"/>
  <c r="F258" i="2"/>
  <c r="F257" i="2" s="1"/>
  <c r="J257" i="2"/>
  <c r="I257" i="2"/>
  <c r="H257" i="2"/>
  <c r="J256" i="2"/>
  <c r="I256" i="2"/>
  <c r="H256" i="2"/>
  <c r="F256" i="2"/>
  <c r="J255" i="2"/>
  <c r="I255" i="2"/>
  <c r="H255" i="2"/>
  <c r="F255" i="2"/>
  <c r="J254" i="2"/>
  <c r="I254" i="2"/>
  <c r="H254" i="2"/>
  <c r="F254" i="2"/>
  <c r="J252" i="2"/>
  <c r="I252" i="2"/>
  <c r="H252" i="2"/>
  <c r="F252" i="2"/>
  <c r="J251" i="2"/>
  <c r="I251" i="2"/>
  <c r="H251" i="2"/>
  <c r="F251" i="2"/>
  <c r="J250" i="2"/>
  <c r="I250" i="2"/>
  <c r="H250" i="2"/>
  <c r="F250" i="2"/>
  <c r="J248" i="2"/>
  <c r="I248" i="2"/>
  <c r="H248" i="2"/>
  <c r="F248" i="2"/>
  <c r="J247" i="2"/>
  <c r="I247" i="2"/>
  <c r="H247" i="2"/>
  <c r="F247" i="2"/>
  <c r="J246" i="2"/>
  <c r="I246" i="2"/>
  <c r="H246" i="2"/>
  <c r="F246" i="2"/>
  <c r="J244" i="2"/>
  <c r="I244" i="2"/>
  <c r="H244" i="2"/>
  <c r="F244" i="2"/>
  <c r="J243" i="2"/>
  <c r="I243" i="2"/>
  <c r="H243" i="2"/>
  <c r="F243" i="2"/>
  <c r="J242" i="2"/>
  <c r="I242" i="2"/>
  <c r="H242" i="2"/>
  <c r="F242" i="2"/>
  <c r="J240" i="2"/>
  <c r="I240" i="2"/>
  <c r="H240" i="2"/>
  <c r="F240" i="2"/>
  <c r="J239" i="2"/>
  <c r="I239" i="2"/>
  <c r="H239" i="2"/>
  <c r="F239" i="2"/>
  <c r="J238" i="2"/>
  <c r="I238" i="2"/>
  <c r="H238" i="2"/>
  <c r="F238" i="2"/>
  <c r="J237" i="2"/>
  <c r="I237" i="2"/>
  <c r="H237" i="2"/>
  <c r="F237" i="2"/>
  <c r="J235" i="2"/>
  <c r="I235" i="2"/>
  <c r="H235" i="2"/>
  <c r="F235" i="2"/>
  <c r="J234" i="2"/>
  <c r="I234" i="2"/>
  <c r="H234" i="2"/>
  <c r="F234" i="2"/>
  <c r="J233" i="2"/>
  <c r="I233" i="2"/>
  <c r="H233" i="2"/>
  <c r="F233" i="2"/>
  <c r="J231" i="2"/>
  <c r="I231" i="2"/>
  <c r="H231" i="2"/>
  <c r="F231" i="2"/>
  <c r="J230" i="2"/>
  <c r="I230" i="2"/>
  <c r="H230" i="2"/>
  <c r="F230" i="2"/>
  <c r="J229" i="2"/>
  <c r="I229" i="2"/>
  <c r="H229" i="2"/>
  <c r="F229" i="2"/>
  <c r="J227" i="2"/>
  <c r="I227" i="2"/>
  <c r="H227" i="2"/>
  <c r="F227" i="2"/>
  <c r="J226" i="2"/>
  <c r="I226" i="2"/>
  <c r="H226" i="2"/>
  <c r="F226" i="2"/>
  <c r="J225" i="2"/>
  <c r="I225" i="2"/>
  <c r="H225" i="2"/>
  <c r="F225" i="2"/>
  <c r="J223" i="2"/>
  <c r="I223" i="2"/>
  <c r="H223" i="2"/>
  <c r="F223" i="2"/>
  <c r="J222" i="2"/>
  <c r="I222" i="2"/>
  <c r="H222" i="2"/>
  <c r="F222" i="2"/>
  <c r="J221" i="2"/>
  <c r="I221" i="2"/>
  <c r="H221" i="2"/>
  <c r="F221" i="2"/>
  <c r="J219" i="2"/>
  <c r="I219" i="2"/>
  <c r="H219" i="2"/>
  <c r="F219" i="2"/>
  <c r="J218" i="2"/>
  <c r="I218" i="2"/>
  <c r="H218" i="2"/>
  <c r="F218" i="2"/>
  <c r="J217" i="2"/>
  <c r="I217" i="2"/>
  <c r="H217" i="2"/>
  <c r="F217" i="2"/>
  <c r="J216" i="2"/>
  <c r="I216" i="2"/>
  <c r="H216" i="2"/>
  <c r="F216" i="2"/>
  <c r="J214" i="2"/>
  <c r="I214" i="2"/>
  <c r="H214" i="2"/>
  <c r="F214" i="2"/>
  <c r="J213" i="2"/>
  <c r="I213" i="2"/>
  <c r="H213" i="2"/>
  <c r="F213" i="2"/>
  <c r="J212" i="2"/>
  <c r="I212" i="2"/>
  <c r="H212" i="2"/>
  <c r="F212" i="2"/>
  <c r="J211" i="2"/>
  <c r="I211" i="2"/>
  <c r="H211" i="2"/>
  <c r="F211" i="2"/>
  <c r="F208" i="2"/>
  <c r="F207" i="2"/>
  <c r="F206" i="2"/>
  <c r="J205" i="2"/>
  <c r="F205" i="2"/>
  <c r="F203" i="2"/>
  <c r="F202" i="2"/>
  <c r="F201" i="2"/>
  <c r="F199" i="2"/>
  <c r="F198" i="2"/>
  <c r="F197" i="2"/>
  <c r="J196" i="2"/>
  <c r="I196" i="2"/>
  <c r="H196" i="2"/>
  <c r="F196" i="2"/>
  <c r="J195" i="2"/>
  <c r="I195" i="2"/>
  <c r="H195" i="2"/>
  <c r="F195" i="2"/>
  <c r="J194" i="2"/>
  <c r="I194" i="2"/>
  <c r="H194" i="2"/>
  <c r="F194" i="2"/>
  <c r="J192" i="2"/>
  <c r="I192" i="2"/>
  <c r="H192" i="2"/>
  <c r="F192" i="2"/>
  <c r="J191" i="2"/>
  <c r="I191" i="2"/>
  <c r="H191" i="2"/>
  <c r="F191" i="2"/>
  <c r="J190" i="2"/>
  <c r="I190" i="2"/>
  <c r="H190" i="2"/>
  <c r="F190" i="2"/>
  <c r="F189" i="2"/>
  <c r="F188" i="2"/>
  <c r="L186" i="2"/>
  <c r="K186" i="2"/>
  <c r="J186" i="2"/>
  <c r="I186" i="2"/>
  <c r="H186" i="2"/>
  <c r="F185" i="2"/>
  <c r="J184" i="2"/>
  <c r="I184" i="2"/>
  <c r="H184" i="2"/>
  <c r="F184" i="2"/>
  <c r="F183" i="2"/>
  <c r="F182" i="2"/>
  <c r="F181" i="2"/>
  <c r="F180" i="2"/>
  <c r="F179" i="2"/>
  <c r="F178" i="2"/>
  <c r="F177" i="2"/>
  <c r="F176" i="2"/>
  <c r="F175" i="2"/>
  <c r="F174" i="2"/>
  <c r="F173" i="2"/>
  <c r="F172" i="2"/>
  <c r="J170" i="2"/>
  <c r="I170" i="2"/>
  <c r="H170" i="2"/>
  <c r="F170" i="2"/>
  <c r="J169" i="2"/>
  <c r="I169" i="2"/>
  <c r="H169" i="2"/>
  <c r="F169" i="2"/>
  <c r="J168" i="2"/>
  <c r="I168" i="2"/>
  <c r="H168" i="2"/>
  <c r="F168" i="2"/>
  <c r="J167" i="2"/>
  <c r="I167" i="2"/>
  <c r="H167" i="2"/>
  <c r="F167" i="2"/>
  <c r="J166" i="2"/>
  <c r="I166" i="2"/>
  <c r="H166" i="2"/>
  <c r="F166" i="2"/>
  <c r="J164" i="2"/>
  <c r="I164" i="2"/>
  <c r="H164" i="2"/>
  <c r="F164" i="2"/>
  <c r="J163" i="2"/>
  <c r="I163" i="2"/>
  <c r="H163" i="2"/>
  <c r="F163" i="2"/>
  <c r="J162" i="2"/>
  <c r="I162" i="2"/>
  <c r="H162" i="2"/>
  <c r="F162" i="2"/>
  <c r="J161" i="2"/>
  <c r="I161" i="2"/>
  <c r="H161" i="2"/>
  <c r="F161" i="2"/>
  <c r="J159" i="2"/>
  <c r="I159" i="2"/>
  <c r="H159" i="2"/>
  <c r="F159" i="2"/>
  <c r="J158" i="2"/>
  <c r="I158" i="2"/>
  <c r="H158" i="2"/>
  <c r="F158" i="2"/>
  <c r="J157" i="2"/>
  <c r="I157" i="2"/>
  <c r="H157" i="2"/>
  <c r="F157" i="2"/>
  <c r="J156" i="2"/>
  <c r="I156" i="2"/>
  <c r="H156" i="2"/>
  <c r="F156" i="2"/>
  <c r="J155" i="2"/>
  <c r="I155" i="2"/>
  <c r="H155" i="2"/>
  <c r="F155" i="2"/>
  <c r="J154" i="2"/>
  <c r="I154" i="2"/>
  <c r="H154" i="2"/>
  <c r="F154" i="2"/>
  <c r="J153" i="2"/>
  <c r="I153" i="2"/>
  <c r="H153" i="2"/>
  <c r="F153" i="2"/>
  <c r="J152" i="2"/>
  <c r="I152" i="2"/>
  <c r="H152" i="2"/>
  <c r="F152" i="2"/>
  <c r="J150" i="2"/>
  <c r="I150" i="2"/>
  <c r="H150" i="2"/>
  <c r="F150" i="2"/>
  <c r="J149" i="2"/>
  <c r="I149" i="2"/>
  <c r="H149" i="2"/>
  <c r="F149" i="2"/>
  <c r="J148" i="2"/>
  <c r="I148" i="2"/>
  <c r="H148" i="2"/>
  <c r="F148" i="2"/>
  <c r="J147" i="2"/>
  <c r="I147" i="2"/>
  <c r="H147" i="2"/>
  <c r="F147" i="2"/>
  <c r="J146" i="2"/>
  <c r="I146" i="2"/>
  <c r="H146" i="2"/>
  <c r="F146" i="2"/>
  <c r="J145" i="2"/>
  <c r="I145" i="2"/>
  <c r="H145" i="2"/>
  <c r="F145" i="2"/>
  <c r="F140" i="2"/>
  <c r="J139" i="2"/>
  <c r="I139" i="2"/>
  <c r="H139" i="2"/>
  <c r="F139" i="2"/>
  <c r="J138" i="2"/>
  <c r="I138" i="2"/>
  <c r="H138" i="2"/>
  <c r="F138" i="2"/>
  <c r="J137" i="2"/>
  <c r="I137" i="2"/>
  <c r="H137" i="2"/>
  <c r="F137" i="2"/>
  <c r="F136" i="2"/>
  <c r="F135" i="2"/>
  <c r="F134" i="2"/>
  <c r="F133" i="2"/>
  <c r="J130" i="2"/>
  <c r="I130" i="2"/>
  <c r="H130" i="2"/>
  <c r="F130" i="2"/>
  <c r="F129" i="2"/>
  <c r="F128" i="2"/>
  <c r="F127" i="2"/>
  <c r="J126" i="2"/>
  <c r="I126" i="2"/>
  <c r="H126" i="2"/>
  <c r="F126" i="2"/>
  <c r="F123" i="2"/>
  <c r="F122" i="2"/>
  <c r="J121" i="2"/>
  <c r="I121" i="2"/>
  <c r="H121" i="2"/>
  <c r="F121" i="2"/>
  <c r="J120" i="2"/>
  <c r="I120" i="2"/>
  <c r="H120" i="2"/>
  <c r="F120" i="2"/>
  <c r="F119" i="2"/>
  <c r="F117" i="2"/>
  <c r="F116" i="2"/>
  <c r="F115" i="2"/>
  <c r="J114" i="2"/>
  <c r="I114" i="2"/>
  <c r="H114" i="2"/>
  <c r="F114" i="2"/>
  <c r="F113" i="2"/>
  <c r="F112" i="2"/>
  <c r="F111" i="2"/>
  <c r="F109" i="2"/>
  <c r="F108" i="2"/>
  <c r="F107" i="2"/>
  <c r="F106" i="2"/>
  <c r="F104" i="2"/>
  <c r="F103" i="2"/>
  <c r="F101" i="2"/>
  <c r="F100" i="2"/>
  <c r="F99" i="2"/>
  <c r="F98" i="2"/>
  <c r="F97" i="2"/>
  <c r="F96" i="2"/>
  <c r="F95" i="2"/>
  <c r="F92" i="2"/>
  <c r="F90" i="2"/>
  <c r="F89" i="2"/>
  <c r="F88" i="2" s="1"/>
  <c r="F87" i="2"/>
  <c r="F86" i="2"/>
  <c r="F84" i="2"/>
  <c r="F80" i="2"/>
  <c r="F79" i="2" s="1"/>
  <c r="F78" i="2" s="1"/>
  <c r="F77" i="2"/>
  <c r="F76" i="2"/>
  <c r="F75" i="2"/>
  <c r="F74" i="2"/>
  <c r="F71" i="2"/>
  <c r="F70" i="2"/>
  <c r="F68" i="2"/>
  <c r="F67" i="2" s="1"/>
  <c r="J66" i="2"/>
  <c r="I66" i="2"/>
  <c r="H66" i="2"/>
  <c r="F66" i="2"/>
  <c r="J65" i="2"/>
  <c r="I65" i="2"/>
  <c r="H65" i="2"/>
  <c r="F65" i="2"/>
  <c r="J64" i="2"/>
  <c r="I64" i="2"/>
  <c r="H64" i="2"/>
  <c r="F64" i="2"/>
  <c r="J63" i="2"/>
  <c r="I63" i="2"/>
  <c r="H63" i="2"/>
  <c r="F63" i="2"/>
  <c r="J62" i="2"/>
  <c r="I62" i="2"/>
  <c r="H62" i="2"/>
  <c r="F62" i="2"/>
  <c r="F61" i="2"/>
  <c r="J60" i="2"/>
  <c r="I60" i="2"/>
  <c r="H60" i="2"/>
  <c r="F60" i="2"/>
  <c r="J59" i="2"/>
  <c r="I59" i="2"/>
  <c r="H59" i="2"/>
  <c r="F59" i="2"/>
  <c r="F58" i="2"/>
  <c r="J57" i="2"/>
  <c r="I57" i="2"/>
  <c r="H57" i="2"/>
  <c r="F57" i="2"/>
  <c r="J56" i="2"/>
  <c r="I56" i="2"/>
  <c r="H56" i="2"/>
  <c r="F56" i="2"/>
  <c r="J55" i="2"/>
  <c r="I55" i="2"/>
  <c r="H55" i="2"/>
  <c r="F55" i="2"/>
  <c r="F54" i="2"/>
  <c r="F53" i="2"/>
  <c r="F52" i="2"/>
  <c r="J51" i="2"/>
  <c r="I51" i="2"/>
  <c r="H51" i="2"/>
  <c r="F51" i="2"/>
  <c r="J50" i="2"/>
  <c r="I50" i="2"/>
  <c r="H50" i="2"/>
  <c r="F50" i="2"/>
  <c r="F49" i="2"/>
  <c r="J47" i="2"/>
  <c r="I47" i="2"/>
  <c r="H47" i="2"/>
  <c r="F47" i="2"/>
  <c r="J46" i="2"/>
  <c r="I46" i="2"/>
  <c r="H46" i="2"/>
  <c r="F46" i="2"/>
  <c r="J45" i="2"/>
  <c r="I45" i="2"/>
  <c r="H45" i="2"/>
  <c r="F45" i="2"/>
  <c r="F41" i="2"/>
  <c r="F40" i="2"/>
  <c r="F39" i="2"/>
  <c r="F38" i="2"/>
  <c r="F37" i="2"/>
  <c r="F35" i="2"/>
  <c r="F34" i="2"/>
  <c r="F30" i="2"/>
  <c r="F29" i="2" s="1"/>
  <c r="F28" i="2"/>
  <c r="F27" i="2" s="1"/>
  <c r="F26" i="2" s="1"/>
  <c r="F25" i="2"/>
  <c r="F24" i="2"/>
  <c r="F23" i="2"/>
  <c r="F21" i="2"/>
  <c r="F19" i="2" s="1"/>
  <c r="Q20" i="2"/>
  <c r="L20" i="2"/>
  <c r="K20" i="2"/>
  <c r="F17" i="2"/>
  <c r="F16" i="2" s="1"/>
  <c r="N12" i="2"/>
  <c r="G3" i="2"/>
  <c r="G2" i="2"/>
  <c r="Q1035" i="18"/>
  <c r="Q1034" i="18"/>
  <c r="Q1033" i="18"/>
  <c r="Q1032" i="18"/>
  <c r="Q1031" i="18"/>
  <c r="D1031" i="18"/>
  <c r="Q1030" i="18"/>
  <c r="D1030" i="18"/>
  <c r="Q1029" i="18"/>
  <c r="Q1028" i="18"/>
  <c r="Q1027" i="18"/>
  <c r="Q1026" i="18"/>
  <c r="D1026" i="18"/>
  <c r="Q1025" i="18"/>
  <c r="D1025" i="18"/>
  <c r="Q1023" i="18"/>
  <c r="L1023" i="18"/>
  <c r="Q1022" i="18"/>
  <c r="Q1021" i="18"/>
  <c r="L1016" i="18"/>
  <c r="L1015" i="18"/>
  <c r="K1011" i="18"/>
  <c r="G1011" i="18"/>
  <c r="L1011" i="18" s="1"/>
  <c r="Q1010" i="18"/>
  <c r="J1010" i="18"/>
  <c r="I1010" i="18"/>
  <c r="H1010" i="18"/>
  <c r="G1010" i="18"/>
  <c r="F1010" i="18"/>
  <c r="K1009" i="18"/>
  <c r="G1009" i="18"/>
  <c r="L1009" i="18" s="1"/>
  <c r="Q1008" i="18"/>
  <c r="J1008" i="18"/>
  <c r="I1008" i="18"/>
  <c r="H1008" i="18"/>
  <c r="G1008" i="18"/>
  <c r="F1008" i="18"/>
  <c r="J1007" i="18"/>
  <c r="I1007" i="18"/>
  <c r="H1007" i="18"/>
  <c r="F1007" i="18"/>
  <c r="K1006" i="18"/>
  <c r="J1006" i="18"/>
  <c r="H1006" i="18"/>
  <c r="G1006" i="18"/>
  <c r="G1005" i="18"/>
  <c r="J1004" i="18"/>
  <c r="I1004" i="18"/>
  <c r="H1004" i="18"/>
  <c r="F1004" i="18"/>
  <c r="G1003" i="18"/>
  <c r="G1002" i="18"/>
  <c r="J1001" i="18"/>
  <c r="J999" i="18" s="1"/>
  <c r="I1001" i="18"/>
  <c r="H1001" i="18"/>
  <c r="F1001" i="18"/>
  <c r="J1000" i="18"/>
  <c r="H1000" i="18"/>
  <c r="H999" i="18"/>
  <c r="F999" i="18"/>
  <c r="F998" i="18"/>
  <c r="J997" i="18"/>
  <c r="H997" i="18"/>
  <c r="G996" i="18"/>
  <c r="G995" i="18"/>
  <c r="J994" i="18"/>
  <c r="I994" i="18"/>
  <c r="H994" i="18"/>
  <c r="F994" i="18"/>
  <c r="L993" i="18"/>
  <c r="J993" i="18"/>
  <c r="H993" i="18"/>
  <c r="G993" i="18"/>
  <c r="Q993" i="18" s="1"/>
  <c r="Q992" i="18"/>
  <c r="J992" i="18"/>
  <c r="I992" i="18"/>
  <c r="H992" i="18"/>
  <c r="G992" i="18"/>
  <c r="L992" i="18" s="1"/>
  <c r="H991" i="18"/>
  <c r="J991" i="18" s="1"/>
  <c r="F991" i="18"/>
  <c r="L989" i="18"/>
  <c r="H989" i="18"/>
  <c r="G989" i="18"/>
  <c r="K989" i="18" s="1"/>
  <c r="Q988" i="18"/>
  <c r="G988" i="18"/>
  <c r="F988" i="18"/>
  <c r="H988" i="18" s="1"/>
  <c r="J988" i="18" s="1"/>
  <c r="J987" i="18"/>
  <c r="H987" i="18"/>
  <c r="G987" i="18"/>
  <c r="F986" i="18"/>
  <c r="F985" i="18"/>
  <c r="G984" i="18"/>
  <c r="F984" i="18"/>
  <c r="H984" i="18" s="1"/>
  <c r="J984" i="18" s="1"/>
  <c r="K983" i="18"/>
  <c r="G983" i="18"/>
  <c r="L983" i="18" s="1"/>
  <c r="Q982" i="18"/>
  <c r="G982" i="18"/>
  <c r="Q981" i="18"/>
  <c r="G981" i="18"/>
  <c r="F980" i="18"/>
  <c r="G980" i="18" s="1"/>
  <c r="G979" i="18"/>
  <c r="G978" i="18"/>
  <c r="Q978" i="18" s="1"/>
  <c r="L977" i="18"/>
  <c r="G977" i="18"/>
  <c r="K977" i="18" s="1"/>
  <c r="F977" i="18"/>
  <c r="Q976" i="18"/>
  <c r="L976" i="18"/>
  <c r="K976" i="18"/>
  <c r="G976" i="18"/>
  <c r="J975" i="18"/>
  <c r="I975" i="18"/>
  <c r="H975" i="18"/>
  <c r="F975" i="18"/>
  <c r="L974" i="18"/>
  <c r="K974" i="18"/>
  <c r="G974" i="18"/>
  <c r="Q973" i="18"/>
  <c r="L973" i="18"/>
  <c r="K973" i="18"/>
  <c r="G973" i="18"/>
  <c r="Q972" i="18"/>
  <c r="L972" i="18"/>
  <c r="K972" i="18"/>
  <c r="G972" i="18"/>
  <c r="F971" i="18"/>
  <c r="Q970" i="18"/>
  <c r="L970" i="18"/>
  <c r="J970" i="18"/>
  <c r="I970" i="18"/>
  <c r="H970" i="18"/>
  <c r="G970" i="18"/>
  <c r="K970" i="18" s="1"/>
  <c r="Q969" i="18"/>
  <c r="J969" i="18"/>
  <c r="I969" i="18"/>
  <c r="H969" i="18"/>
  <c r="G969" i="18"/>
  <c r="L968" i="18"/>
  <c r="J968" i="18"/>
  <c r="I968" i="18"/>
  <c r="H968" i="18"/>
  <c r="H966" i="18" s="1"/>
  <c r="G968" i="18"/>
  <c r="K968" i="18" s="1"/>
  <c r="Q967" i="18"/>
  <c r="L967" i="18"/>
  <c r="K967" i="18"/>
  <c r="J967" i="18"/>
  <c r="I967" i="18"/>
  <c r="H967" i="18"/>
  <c r="I966" i="18"/>
  <c r="F966" i="18"/>
  <c r="I965" i="18"/>
  <c r="L964" i="18"/>
  <c r="K964" i="18"/>
  <c r="I964" i="18"/>
  <c r="H964" i="18"/>
  <c r="J964" i="18" s="1"/>
  <c r="I960" i="18"/>
  <c r="F960" i="18"/>
  <c r="F957" i="18"/>
  <c r="J956" i="18"/>
  <c r="J957" i="18" s="1"/>
  <c r="I956" i="18"/>
  <c r="I957" i="18" s="1"/>
  <c r="H956" i="18"/>
  <c r="H957" i="18" s="1"/>
  <c r="G956" i="18"/>
  <c r="L956" i="18" s="1"/>
  <c r="Q955" i="18"/>
  <c r="G955" i="18"/>
  <c r="J954" i="18"/>
  <c r="I954" i="18"/>
  <c r="H954" i="18"/>
  <c r="F954" i="18"/>
  <c r="G952" i="18"/>
  <c r="L952" i="18" s="1"/>
  <c r="Q951" i="18"/>
  <c r="J951" i="18"/>
  <c r="I951" i="18"/>
  <c r="H951" i="18"/>
  <c r="F951" i="18"/>
  <c r="Q950" i="18"/>
  <c r="J950" i="18"/>
  <c r="I950" i="18"/>
  <c r="I948" i="18" s="1"/>
  <c r="H950" i="18"/>
  <c r="G950" i="18"/>
  <c r="L950" i="18" s="1"/>
  <c r="Q949" i="18"/>
  <c r="L949" i="18"/>
  <c r="I949" i="18"/>
  <c r="H949" i="18"/>
  <c r="G949" i="18"/>
  <c r="K949" i="18" s="1"/>
  <c r="G948" i="18"/>
  <c r="F948" i="18"/>
  <c r="J947" i="18"/>
  <c r="I947" i="18"/>
  <c r="H947" i="18"/>
  <c r="H945" i="18" s="1"/>
  <c r="G947" i="18"/>
  <c r="J946" i="18"/>
  <c r="J945" i="18" s="1"/>
  <c r="H946" i="18"/>
  <c r="G946" i="18"/>
  <c r="Q946" i="18" s="1"/>
  <c r="F945" i="18"/>
  <c r="J944" i="18"/>
  <c r="J942" i="18" s="1"/>
  <c r="I944" i="18"/>
  <c r="I942" i="18" s="1"/>
  <c r="H944" i="18"/>
  <c r="G944" i="18"/>
  <c r="L944" i="18" s="1"/>
  <c r="Q943" i="18"/>
  <c r="L943" i="18"/>
  <c r="I943" i="18"/>
  <c r="H943" i="18"/>
  <c r="J943" i="18" s="1"/>
  <c r="G943" i="18"/>
  <c r="K943" i="18" s="1"/>
  <c r="Q942" i="18"/>
  <c r="K942" i="18"/>
  <c r="H942" i="18"/>
  <c r="G942" i="18"/>
  <c r="F942" i="18"/>
  <c r="J941" i="18"/>
  <c r="I941" i="18"/>
  <c r="H941" i="18"/>
  <c r="H939" i="18" s="1"/>
  <c r="G941" i="18"/>
  <c r="J940" i="18"/>
  <c r="H940" i="18"/>
  <c r="H937" i="18" s="1"/>
  <c r="G940" i="18"/>
  <c r="Q940" i="18" s="1"/>
  <c r="F939" i="18"/>
  <c r="J938" i="18"/>
  <c r="F938" i="18"/>
  <c r="F937" i="18"/>
  <c r="F936" i="18"/>
  <c r="F935" i="18"/>
  <c r="Q934" i="18"/>
  <c r="G934" i="18"/>
  <c r="J933" i="18"/>
  <c r="I933" i="18"/>
  <c r="I928" i="18" s="1"/>
  <c r="H933" i="18"/>
  <c r="F933" i="18"/>
  <c r="G932" i="18"/>
  <c r="F932" i="18"/>
  <c r="J931" i="18"/>
  <c r="G931" i="18"/>
  <c r="F931" i="18"/>
  <c r="H931" i="18" s="1"/>
  <c r="K930" i="18"/>
  <c r="G930" i="18"/>
  <c r="K929" i="18"/>
  <c r="G929" i="18"/>
  <c r="J928" i="18"/>
  <c r="H928" i="18"/>
  <c r="F928" i="18"/>
  <c r="G927" i="18"/>
  <c r="G926" i="18"/>
  <c r="G925" i="18"/>
  <c r="G924" i="18"/>
  <c r="G923" i="18"/>
  <c r="G922" i="18"/>
  <c r="G921" i="18"/>
  <c r="G920" i="18"/>
  <c r="G919" i="18"/>
  <c r="G918" i="18"/>
  <c r="G917" i="18"/>
  <c r="G916" i="18"/>
  <c r="G915" i="18"/>
  <c r="L914" i="18"/>
  <c r="K914" i="18"/>
  <c r="Q913" i="18"/>
  <c r="G913" i="18"/>
  <c r="F913" i="18"/>
  <c r="J912" i="18"/>
  <c r="I912" i="18"/>
  <c r="H912" i="18"/>
  <c r="F912" i="18"/>
  <c r="K911" i="18"/>
  <c r="G911" i="18"/>
  <c r="G910" i="18"/>
  <c r="K909" i="18"/>
  <c r="G909" i="18"/>
  <c r="Q908" i="18" s="1"/>
  <c r="J908" i="18"/>
  <c r="J899" i="18" s="1"/>
  <c r="J898" i="18" s="1"/>
  <c r="I908" i="18"/>
  <c r="H908" i="18"/>
  <c r="H899" i="18" s="1"/>
  <c r="H898" i="18" s="1"/>
  <c r="F908" i="18"/>
  <c r="F899" i="18" s="1"/>
  <c r="F898" i="18" s="1"/>
  <c r="L907" i="18"/>
  <c r="K907" i="18"/>
  <c r="G907" i="18"/>
  <c r="Q906" i="18" s="1"/>
  <c r="G906" i="18"/>
  <c r="K905" i="18"/>
  <c r="G905" i="18"/>
  <c r="L905" i="18" s="1"/>
  <c r="Q904" i="18"/>
  <c r="K904" i="18"/>
  <c r="G904" i="18"/>
  <c r="L904" i="18" s="1"/>
  <c r="Q903" i="18"/>
  <c r="K903" i="18"/>
  <c r="G903" i="18"/>
  <c r="L903" i="18" s="1"/>
  <c r="Q902" i="18"/>
  <c r="K902" i="18"/>
  <c r="G902" i="18"/>
  <c r="L902" i="18" s="1"/>
  <c r="Q901" i="18"/>
  <c r="J901" i="18"/>
  <c r="I901" i="18"/>
  <c r="H901" i="18"/>
  <c r="F901" i="18"/>
  <c r="J900" i="18"/>
  <c r="I900" i="18"/>
  <c r="H900" i="18"/>
  <c r="F900" i="18"/>
  <c r="I899" i="18"/>
  <c r="I898" i="18" s="1"/>
  <c r="K896" i="18"/>
  <c r="G896" i="18"/>
  <c r="L896" i="18" s="1"/>
  <c r="Q895" i="18"/>
  <c r="K895" i="18"/>
  <c r="G895" i="18"/>
  <c r="L895" i="18" s="1"/>
  <c r="Q894" i="18"/>
  <c r="J894" i="18"/>
  <c r="I894" i="18"/>
  <c r="I892" i="18" s="1"/>
  <c r="I890" i="18" s="1"/>
  <c r="H894" i="18"/>
  <c r="H892" i="18" s="1"/>
  <c r="F894" i="18"/>
  <c r="G893" i="18"/>
  <c r="J892" i="18"/>
  <c r="J890" i="18" s="1"/>
  <c r="F892" i="18"/>
  <c r="L891" i="18"/>
  <c r="G891" i="18"/>
  <c r="Q891" i="18" s="1"/>
  <c r="H890" i="18"/>
  <c r="F890" i="18"/>
  <c r="J889" i="18"/>
  <c r="I889" i="18"/>
  <c r="H889" i="18"/>
  <c r="L888" i="18"/>
  <c r="G888" i="18"/>
  <c r="K888" i="18" s="1"/>
  <c r="L887" i="18"/>
  <c r="G887" i="18"/>
  <c r="K887" i="18" s="1"/>
  <c r="J886" i="18"/>
  <c r="I886" i="18"/>
  <c r="H886" i="18"/>
  <c r="F886" i="18"/>
  <c r="L885" i="18"/>
  <c r="G885" i="18"/>
  <c r="K885" i="18" s="1"/>
  <c r="L884" i="18"/>
  <c r="G884" i="18"/>
  <c r="K884" i="18" s="1"/>
  <c r="J883" i="18"/>
  <c r="I883" i="18"/>
  <c r="H883" i="18"/>
  <c r="G883" i="18"/>
  <c r="L883" i="18" s="1"/>
  <c r="F883" i="18"/>
  <c r="Q882" i="18"/>
  <c r="H882" i="18"/>
  <c r="F882" i="18"/>
  <c r="L881" i="18"/>
  <c r="G881" i="18"/>
  <c r="K881" i="18" s="1"/>
  <c r="L880" i="18"/>
  <c r="G880" i="18"/>
  <c r="K880" i="18" s="1"/>
  <c r="J879" i="18"/>
  <c r="I879" i="18"/>
  <c r="H879" i="18"/>
  <c r="F879" i="18"/>
  <c r="H878" i="18"/>
  <c r="F878" i="18"/>
  <c r="L877" i="18"/>
  <c r="G877" i="18"/>
  <c r="K877" i="18" s="1"/>
  <c r="L876" i="18"/>
  <c r="G876" i="18"/>
  <c r="K876" i="18" s="1"/>
  <c r="J875" i="18"/>
  <c r="I875" i="18"/>
  <c r="H875" i="18"/>
  <c r="F875" i="18"/>
  <c r="L874" i="18"/>
  <c r="G874" i="18"/>
  <c r="K874" i="18" s="1"/>
  <c r="L873" i="18"/>
  <c r="G873" i="18"/>
  <c r="O893" i="18" s="1"/>
  <c r="P893" i="18" s="1"/>
  <c r="J872" i="18"/>
  <c r="I872" i="18"/>
  <c r="H872" i="18"/>
  <c r="G872" i="18"/>
  <c r="L872" i="18" s="1"/>
  <c r="F872" i="18"/>
  <c r="H871" i="18"/>
  <c r="F871" i="18"/>
  <c r="L870" i="18"/>
  <c r="G870" i="18"/>
  <c r="Q870" i="18" s="1"/>
  <c r="F870" i="18"/>
  <c r="K870" i="18" s="1"/>
  <c r="Q869" i="18"/>
  <c r="I869" i="18"/>
  <c r="I864" i="18" s="1"/>
  <c r="I863" i="18" s="1"/>
  <c r="G869" i="18"/>
  <c r="L869" i="18" s="1"/>
  <c r="F869" i="18"/>
  <c r="H869" i="18" s="1"/>
  <c r="Q868" i="18"/>
  <c r="I868" i="18"/>
  <c r="G868" i="18"/>
  <c r="L868" i="18" s="1"/>
  <c r="F868" i="18"/>
  <c r="J865" i="18"/>
  <c r="I865" i="18"/>
  <c r="H865" i="18"/>
  <c r="F865" i="18"/>
  <c r="F864" i="18"/>
  <c r="G861" i="18"/>
  <c r="G860" i="18"/>
  <c r="J859" i="18"/>
  <c r="I859" i="18"/>
  <c r="H859" i="18"/>
  <c r="F859" i="18"/>
  <c r="G858" i="18"/>
  <c r="G857" i="18"/>
  <c r="J856" i="18"/>
  <c r="I856" i="18"/>
  <c r="H856" i="18"/>
  <c r="F856" i="18"/>
  <c r="G855" i="18"/>
  <c r="G854" i="18"/>
  <c r="G853" i="18"/>
  <c r="G852" i="18"/>
  <c r="J851" i="18"/>
  <c r="I851" i="18"/>
  <c r="H851" i="18"/>
  <c r="F851" i="18"/>
  <c r="J850" i="18"/>
  <c r="I850" i="18"/>
  <c r="H850" i="18"/>
  <c r="F850" i="18"/>
  <c r="G849" i="18"/>
  <c r="F849" i="18"/>
  <c r="F848" i="18"/>
  <c r="G848" i="18" s="1"/>
  <c r="L847" i="18"/>
  <c r="G847" i="18"/>
  <c r="K847" i="18" s="1"/>
  <c r="L846" i="18"/>
  <c r="G846" i="18"/>
  <c r="K846" i="18" s="1"/>
  <c r="J845" i="18"/>
  <c r="I845" i="18"/>
  <c r="H845" i="18"/>
  <c r="F845" i="18"/>
  <c r="Q844" i="18"/>
  <c r="L844" i="18"/>
  <c r="J844" i="18"/>
  <c r="I844" i="18"/>
  <c r="H844" i="18"/>
  <c r="G844" i="18"/>
  <c r="K844" i="18" s="1"/>
  <c r="K843" i="18"/>
  <c r="I843" i="18"/>
  <c r="J843" i="18" s="1"/>
  <c r="H843" i="18"/>
  <c r="G843" i="18"/>
  <c r="F843" i="18"/>
  <c r="J842" i="18"/>
  <c r="I842" i="18"/>
  <c r="H842" i="18"/>
  <c r="G842" i="18"/>
  <c r="F841" i="18"/>
  <c r="L840" i="18"/>
  <c r="J840" i="18"/>
  <c r="J839" i="18" s="1"/>
  <c r="I840" i="18"/>
  <c r="H840" i="18"/>
  <c r="H839" i="18" s="1"/>
  <c r="G840" i="18"/>
  <c r="Q840" i="18" s="1"/>
  <c r="Q839" i="18"/>
  <c r="I839" i="18"/>
  <c r="G839" i="18"/>
  <c r="L839" i="18" s="1"/>
  <c r="F839" i="18"/>
  <c r="Q838" i="18"/>
  <c r="I838" i="18"/>
  <c r="J838" i="18" s="1"/>
  <c r="H838" i="18"/>
  <c r="G838" i="18"/>
  <c r="K838" i="18" s="1"/>
  <c r="L837" i="18"/>
  <c r="J837" i="18"/>
  <c r="I837" i="18"/>
  <c r="H837" i="18"/>
  <c r="G837" i="18"/>
  <c r="K837" i="18" s="1"/>
  <c r="Q836" i="18"/>
  <c r="I836" i="18"/>
  <c r="J836" i="18" s="1"/>
  <c r="H836" i="18"/>
  <c r="F836" i="18"/>
  <c r="I835" i="18"/>
  <c r="J835" i="18" s="1"/>
  <c r="H835" i="18"/>
  <c r="G835" i="18"/>
  <c r="K835" i="18" s="1"/>
  <c r="L834" i="18"/>
  <c r="H834" i="18"/>
  <c r="G834" i="18"/>
  <c r="K834" i="18" s="1"/>
  <c r="Q833" i="18"/>
  <c r="G833" i="18"/>
  <c r="L833" i="18" s="1"/>
  <c r="F833" i="18"/>
  <c r="I832" i="18"/>
  <c r="J832" i="18" s="1"/>
  <c r="F832" i="18"/>
  <c r="H832" i="18" s="1"/>
  <c r="I831" i="18"/>
  <c r="J831" i="18" s="1"/>
  <c r="H831" i="18"/>
  <c r="G831" i="18"/>
  <c r="L830" i="18"/>
  <c r="J830" i="18"/>
  <c r="J829" i="18" s="1"/>
  <c r="J828" i="18" s="1"/>
  <c r="I830" i="18"/>
  <c r="H830" i="18"/>
  <c r="G830" i="18"/>
  <c r="K830" i="18" s="1"/>
  <c r="Q829" i="18"/>
  <c r="I829" i="18"/>
  <c r="I828" i="18" s="1"/>
  <c r="F829" i="18"/>
  <c r="F828" i="18"/>
  <c r="Q827" i="18"/>
  <c r="I827" i="18"/>
  <c r="H827" i="18"/>
  <c r="G827" i="18"/>
  <c r="L826" i="18"/>
  <c r="J826" i="18"/>
  <c r="I826" i="18"/>
  <c r="H826" i="18"/>
  <c r="G826" i="18"/>
  <c r="Q826" i="18" s="1"/>
  <c r="Q825" i="18"/>
  <c r="H825" i="18"/>
  <c r="F825" i="18"/>
  <c r="F823" i="18" s="1"/>
  <c r="L824" i="18"/>
  <c r="J824" i="18"/>
  <c r="I824" i="18"/>
  <c r="H824" i="18"/>
  <c r="G824" i="18"/>
  <c r="K824" i="18" s="1"/>
  <c r="Q823" i="18"/>
  <c r="J823" i="18"/>
  <c r="J822" i="18" s="1"/>
  <c r="L821" i="18"/>
  <c r="J821" i="18"/>
  <c r="I821" i="18"/>
  <c r="H821" i="18"/>
  <c r="G821" i="18"/>
  <c r="K821" i="18" s="1"/>
  <c r="F820" i="18"/>
  <c r="L818" i="18"/>
  <c r="H818" i="18"/>
  <c r="I818" i="18" s="1"/>
  <c r="J818" i="18" s="1"/>
  <c r="G818" i="18"/>
  <c r="Q818" i="18" s="1"/>
  <c r="Q817" i="18"/>
  <c r="J817" i="18"/>
  <c r="I817" i="18"/>
  <c r="I816" i="18" s="1"/>
  <c r="H817" i="18"/>
  <c r="G817" i="18"/>
  <c r="J816" i="18"/>
  <c r="H816" i="18"/>
  <c r="F816" i="18"/>
  <c r="Q815" i="18"/>
  <c r="L815" i="18"/>
  <c r="J815" i="18"/>
  <c r="H815" i="18"/>
  <c r="I815" i="18" s="1"/>
  <c r="G815" i="18"/>
  <c r="K815" i="18" s="1"/>
  <c r="Q814" i="18"/>
  <c r="J814" i="18"/>
  <c r="I814" i="18"/>
  <c r="I813" i="18" s="1"/>
  <c r="H814" i="18"/>
  <c r="G814" i="18"/>
  <c r="L814" i="18" s="1"/>
  <c r="J813" i="18"/>
  <c r="H813" i="18"/>
  <c r="F813" i="18"/>
  <c r="H812" i="18"/>
  <c r="I812" i="18" s="1"/>
  <c r="J812" i="18" s="1"/>
  <c r="J810" i="18" s="1"/>
  <c r="G812" i="18"/>
  <c r="Q811" i="18"/>
  <c r="J811" i="18"/>
  <c r="I811" i="18"/>
  <c r="H811" i="18"/>
  <c r="G811" i="18"/>
  <c r="H810" i="18"/>
  <c r="F810" i="18"/>
  <c r="L809" i="18"/>
  <c r="J809" i="18"/>
  <c r="I809" i="18"/>
  <c r="I807" i="18" s="1"/>
  <c r="H809" i="18"/>
  <c r="G809" i="18"/>
  <c r="K809" i="18" s="1"/>
  <c r="L808" i="18"/>
  <c r="I808" i="18"/>
  <c r="H808" i="18"/>
  <c r="H807" i="18" s="1"/>
  <c r="G808" i="18"/>
  <c r="F808" i="18"/>
  <c r="J808" i="18" s="1"/>
  <c r="J807" i="18" s="1"/>
  <c r="F807" i="18"/>
  <c r="Q806" i="18"/>
  <c r="K806" i="18"/>
  <c r="I806" i="18"/>
  <c r="H806" i="18"/>
  <c r="H796" i="18" s="1"/>
  <c r="G806" i="18"/>
  <c r="L806" i="18" s="1"/>
  <c r="J805" i="18"/>
  <c r="I805" i="18"/>
  <c r="H805" i="18"/>
  <c r="G805" i="18"/>
  <c r="I804" i="18"/>
  <c r="F804" i="18"/>
  <c r="J803" i="18"/>
  <c r="I803" i="18"/>
  <c r="H803" i="18"/>
  <c r="G803" i="18"/>
  <c r="G802" i="18"/>
  <c r="K802" i="18" s="1"/>
  <c r="Q801" i="18"/>
  <c r="F801" i="18"/>
  <c r="G800" i="18"/>
  <c r="L800" i="18" s="1"/>
  <c r="F800" i="18"/>
  <c r="K799" i="18"/>
  <c r="G799" i="18"/>
  <c r="F799" i="18"/>
  <c r="J799" i="18" s="1"/>
  <c r="J798" i="18" s="1"/>
  <c r="J797" i="18" s="1"/>
  <c r="G798" i="18"/>
  <c r="F798" i="18"/>
  <c r="F796" i="18"/>
  <c r="F795" i="18"/>
  <c r="F794" i="18" s="1"/>
  <c r="L792" i="18"/>
  <c r="K792" i="18"/>
  <c r="G792" i="18"/>
  <c r="Q791" i="18" s="1"/>
  <c r="L791" i="18"/>
  <c r="J791" i="18"/>
  <c r="I791" i="18"/>
  <c r="H791" i="18"/>
  <c r="G791" i="18"/>
  <c r="K791" i="18" s="1"/>
  <c r="F791" i="18"/>
  <c r="L790" i="18"/>
  <c r="K790" i="18"/>
  <c r="G790" i="18"/>
  <c r="Q790" i="18" s="1"/>
  <c r="L789" i="18"/>
  <c r="K789" i="18"/>
  <c r="G789" i="18"/>
  <c r="J788" i="18"/>
  <c r="I788" i="18"/>
  <c r="H788" i="18"/>
  <c r="G788" i="18"/>
  <c r="Q788" i="18" s="1"/>
  <c r="F788" i="18"/>
  <c r="F787" i="18"/>
  <c r="H786" i="18"/>
  <c r="I786" i="18" s="1"/>
  <c r="J786" i="18" s="1"/>
  <c r="J767" i="18" s="1"/>
  <c r="F786" i="18"/>
  <c r="Q785" i="18"/>
  <c r="L785" i="18"/>
  <c r="G785" i="18"/>
  <c r="K785" i="18" s="1"/>
  <c r="Q784" i="18"/>
  <c r="L784" i="18"/>
  <c r="G784" i="18"/>
  <c r="K784" i="18" s="1"/>
  <c r="F783" i="18"/>
  <c r="G782" i="18"/>
  <c r="G781" i="18"/>
  <c r="L780" i="18"/>
  <c r="G780" i="18"/>
  <c r="K780" i="18" s="1"/>
  <c r="L779" i="18"/>
  <c r="K779" i="18"/>
  <c r="G779" i="18"/>
  <c r="K778" i="18"/>
  <c r="G778" i="18"/>
  <c r="L778" i="18" s="1"/>
  <c r="L777" i="18"/>
  <c r="K777" i="18"/>
  <c r="F776" i="18"/>
  <c r="G776" i="18" s="1"/>
  <c r="L775" i="18"/>
  <c r="K775" i="18"/>
  <c r="G774" i="18"/>
  <c r="F774" i="18"/>
  <c r="L773" i="18"/>
  <c r="K773" i="18"/>
  <c r="G773" i="18"/>
  <c r="Q773" i="18" s="1"/>
  <c r="L772" i="18"/>
  <c r="K772" i="18"/>
  <c r="G772" i="18"/>
  <c r="Q772" i="18" s="1"/>
  <c r="L771" i="18"/>
  <c r="K771" i="18"/>
  <c r="G771" i="18"/>
  <c r="Q771" i="18" s="1"/>
  <c r="L770" i="18"/>
  <c r="K770" i="18"/>
  <c r="G770" i="18"/>
  <c r="Q770" i="18" s="1"/>
  <c r="L769" i="18"/>
  <c r="K769" i="18"/>
  <c r="G769" i="18"/>
  <c r="Q769" i="18" s="1"/>
  <c r="F769" i="18"/>
  <c r="Q768" i="18"/>
  <c r="L768" i="18"/>
  <c r="K768" i="18"/>
  <c r="G768" i="18"/>
  <c r="I767" i="18"/>
  <c r="F767" i="18"/>
  <c r="L766" i="18"/>
  <c r="K766" i="18"/>
  <c r="G766" i="18"/>
  <c r="Q765" i="18"/>
  <c r="L765" i="18"/>
  <c r="H765" i="18"/>
  <c r="I765" i="18" s="1"/>
  <c r="G765" i="18"/>
  <c r="K765" i="18" s="1"/>
  <c r="L764" i="18"/>
  <c r="H764" i="18"/>
  <c r="G764" i="18"/>
  <c r="K764" i="18" s="1"/>
  <c r="F764" i="18"/>
  <c r="Q763" i="18" s="1"/>
  <c r="H763" i="18"/>
  <c r="G763" i="18"/>
  <c r="J762" i="18"/>
  <c r="I762" i="18"/>
  <c r="H762" i="18"/>
  <c r="G762" i="18"/>
  <c r="L762" i="18" s="1"/>
  <c r="Q761" i="18"/>
  <c r="F761" i="18"/>
  <c r="L760" i="18"/>
  <c r="J760" i="18"/>
  <c r="I760" i="18"/>
  <c r="H760" i="18"/>
  <c r="G760" i="18"/>
  <c r="K760" i="18" s="1"/>
  <c r="Q759" i="18"/>
  <c r="L759" i="18"/>
  <c r="J759" i="18"/>
  <c r="I759" i="18"/>
  <c r="H759" i="18"/>
  <c r="G759" i="18"/>
  <c r="F759" i="18"/>
  <c r="K759" i="18" s="1"/>
  <c r="Q758" i="18"/>
  <c r="L758" i="18"/>
  <c r="H758" i="18"/>
  <c r="G758" i="18"/>
  <c r="K758" i="18" s="1"/>
  <c r="L757" i="18"/>
  <c r="H757" i="18"/>
  <c r="I757" i="18" s="1"/>
  <c r="J757" i="18" s="1"/>
  <c r="G757" i="18"/>
  <c r="Q756" i="18" s="1"/>
  <c r="K756" i="18"/>
  <c r="G756" i="18"/>
  <c r="L756" i="18" s="1"/>
  <c r="F756" i="18"/>
  <c r="K755" i="18"/>
  <c r="H755" i="18"/>
  <c r="I755" i="18" s="1"/>
  <c r="J755" i="18" s="1"/>
  <c r="G755" i="18"/>
  <c r="Q754" i="18"/>
  <c r="I754" i="18"/>
  <c r="J754" i="18" s="1"/>
  <c r="H754" i="18"/>
  <c r="G754" i="18"/>
  <c r="L754" i="18" s="1"/>
  <c r="H753" i="18"/>
  <c r="F753" i="18"/>
  <c r="Q752" i="18"/>
  <c r="L752" i="18"/>
  <c r="J752" i="18"/>
  <c r="I752" i="18"/>
  <c r="I750" i="18" s="1"/>
  <c r="H752" i="18"/>
  <c r="H750" i="18" s="1"/>
  <c r="G752" i="18"/>
  <c r="K752" i="18" s="1"/>
  <c r="K751" i="18"/>
  <c r="I751" i="18"/>
  <c r="J751" i="18" s="1"/>
  <c r="J750" i="18" s="1"/>
  <c r="H751" i="18"/>
  <c r="G751" i="18"/>
  <c r="F750" i="18"/>
  <c r="L749" i="18"/>
  <c r="H749" i="18"/>
  <c r="I749" i="18" s="1"/>
  <c r="J749" i="18" s="1"/>
  <c r="G749" i="18"/>
  <c r="G747" i="18" s="1"/>
  <c r="L747" i="18" s="1"/>
  <c r="Q748" i="18"/>
  <c r="I748" i="18"/>
  <c r="H748" i="18"/>
  <c r="G748" i="18"/>
  <c r="L748" i="18" s="1"/>
  <c r="H747" i="18"/>
  <c r="I747" i="18" s="1"/>
  <c r="J747" i="18" s="1"/>
  <c r="F747" i="18"/>
  <c r="N746" i="18"/>
  <c r="J746" i="18"/>
  <c r="J744" i="18" s="1"/>
  <c r="I746" i="18"/>
  <c r="H746" i="18"/>
  <c r="G746" i="18"/>
  <c r="L746" i="18" s="1"/>
  <c r="Q745" i="18"/>
  <c r="L745" i="18"/>
  <c r="J745" i="18"/>
  <c r="I745" i="18"/>
  <c r="H745" i="18"/>
  <c r="G745" i="18"/>
  <c r="K745" i="18" s="1"/>
  <c r="G744" i="18"/>
  <c r="F744" i="18"/>
  <c r="F743" i="18"/>
  <c r="F742" i="18"/>
  <c r="F741" i="18"/>
  <c r="L739" i="18"/>
  <c r="K739" i="18"/>
  <c r="G739" i="18"/>
  <c r="Q738" i="18"/>
  <c r="J738" i="18"/>
  <c r="I738" i="18"/>
  <c r="H738" i="18"/>
  <c r="G738" i="18"/>
  <c r="F738" i="18"/>
  <c r="K737" i="18"/>
  <c r="I737" i="18"/>
  <c r="J737" i="18" s="1"/>
  <c r="H737" i="18"/>
  <c r="G737" i="18"/>
  <c r="L736" i="18"/>
  <c r="J736" i="18"/>
  <c r="J734" i="18" s="1"/>
  <c r="H736" i="18"/>
  <c r="I736" i="18" s="1"/>
  <c r="I734" i="18" s="1"/>
  <c r="G736" i="18"/>
  <c r="G734" i="18" s="1"/>
  <c r="Q735" i="18"/>
  <c r="I735" i="18"/>
  <c r="J735" i="18" s="1"/>
  <c r="H735" i="18"/>
  <c r="G735" i="18"/>
  <c r="L735" i="18" s="1"/>
  <c r="L734" i="18"/>
  <c r="H734" i="18"/>
  <c r="F734" i="18"/>
  <c r="K734" i="18" s="1"/>
  <c r="L733" i="18"/>
  <c r="H733" i="18"/>
  <c r="I733" i="18" s="1"/>
  <c r="J733" i="18" s="1"/>
  <c r="G733" i="18"/>
  <c r="K733" i="18" s="1"/>
  <c r="Q732" i="18"/>
  <c r="I732" i="18"/>
  <c r="J732" i="18" s="1"/>
  <c r="J730" i="18" s="1"/>
  <c r="H732" i="18"/>
  <c r="H730" i="18" s="1"/>
  <c r="G732" i="18"/>
  <c r="K732" i="18" s="1"/>
  <c r="L731" i="18"/>
  <c r="H731" i="18"/>
  <c r="I731" i="18" s="1"/>
  <c r="J731" i="18" s="1"/>
  <c r="G731" i="18"/>
  <c r="K731" i="18" s="1"/>
  <c r="Q730" i="18"/>
  <c r="I730" i="18"/>
  <c r="F730" i="18"/>
  <c r="I729" i="18"/>
  <c r="J729" i="18" s="1"/>
  <c r="H729" i="18"/>
  <c r="G729" i="18"/>
  <c r="L729" i="18" s="1"/>
  <c r="L728" i="18"/>
  <c r="H728" i="18"/>
  <c r="G728" i="18"/>
  <c r="K728" i="18" s="1"/>
  <c r="Q727" i="18"/>
  <c r="I727" i="18"/>
  <c r="J727" i="18" s="1"/>
  <c r="H727" i="18"/>
  <c r="G727" i="18"/>
  <c r="F726" i="18"/>
  <c r="F725" i="18"/>
  <c r="L724" i="18"/>
  <c r="G724" i="18"/>
  <c r="K724" i="18" s="1"/>
  <c r="Q723" i="18"/>
  <c r="J723" i="18"/>
  <c r="I723" i="18"/>
  <c r="H723" i="18"/>
  <c r="G723" i="18"/>
  <c r="L723" i="18" s="1"/>
  <c r="L722" i="18"/>
  <c r="J722" i="18"/>
  <c r="I722" i="18"/>
  <c r="H722" i="18"/>
  <c r="G722" i="18"/>
  <c r="K722" i="18" s="1"/>
  <c r="Q721" i="18"/>
  <c r="J721" i="18"/>
  <c r="I721" i="18"/>
  <c r="H721" i="18"/>
  <c r="G721" i="18"/>
  <c r="L720" i="18"/>
  <c r="K720" i="18"/>
  <c r="H720" i="18"/>
  <c r="I720" i="18" s="1"/>
  <c r="J720" i="18" s="1"/>
  <c r="L718" i="18"/>
  <c r="G718" i="18"/>
  <c r="K718" i="18" s="1"/>
  <c r="L717" i="18"/>
  <c r="G717" i="18"/>
  <c r="K717" i="18" s="1"/>
  <c r="J716" i="18"/>
  <c r="I716" i="18"/>
  <c r="H716" i="18"/>
  <c r="F716" i="18"/>
  <c r="L715" i="18"/>
  <c r="H715" i="18"/>
  <c r="G715" i="18"/>
  <c r="K715" i="18" s="1"/>
  <c r="J714" i="18"/>
  <c r="I714" i="18"/>
  <c r="H714" i="18"/>
  <c r="G714" i="18"/>
  <c r="F713" i="18"/>
  <c r="L712" i="18"/>
  <c r="H712" i="18"/>
  <c r="I712" i="18" s="1"/>
  <c r="G712" i="18"/>
  <c r="K712" i="18" s="1"/>
  <c r="I711" i="18"/>
  <c r="F711" i="18"/>
  <c r="H711" i="18" s="1"/>
  <c r="H710" i="18" s="1"/>
  <c r="I710" i="18"/>
  <c r="F710" i="18"/>
  <c r="I709" i="18"/>
  <c r="J709" i="18" s="1"/>
  <c r="H709" i="18"/>
  <c r="G709" i="18"/>
  <c r="L709" i="18" s="1"/>
  <c r="L708" i="18"/>
  <c r="G708" i="18"/>
  <c r="K708" i="18" s="1"/>
  <c r="L707" i="18"/>
  <c r="G707" i="18"/>
  <c r="K707" i="18" s="1"/>
  <c r="H706" i="18"/>
  <c r="H705" i="18" s="1"/>
  <c r="F706" i="18"/>
  <c r="F705" i="18"/>
  <c r="L704" i="18"/>
  <c r="H704" i="18"/>
  <c r="G704" i="18"/>
  <c r="K704" i="18" s="1"/>
  <c r="I703" i="18"/>
  <c r="H703" i="18"/>
  <c r="F703" i="18"/>
  <c r="J703" i="18" s="1"/>
  <c r="F702" i="18"/>
  <c r="K701" i="18"/>
  <c r="I701" i="18"/>
  <c r="J701" i="18" s="1"/>
  <c r="H701" i="18"/>
  <c r="G701" i="18"/>
  <c r="L701" i="18" s="1"/>
  <c r="G700" i="18"/>
  <c r="G699" i="18"/>
  <c r="G703" i="18" s="1"/>
  <c r="F698" i="18"/>
  <c r="F697" i="18"/>
  <c r="F696" i="18"/>
  <c r="J695" i="18"/>
  <c r="F695" i="18"/>
  <c r="F683" i="18" s="1"/>
  <c r="K693" i="18"/>
  <c r="I693" i="18"/>
  <c r="J693" i="18" s="1"/>
  <c r="H693" i="18"/>
  <c r="G693" i="18"/>
  <c r="L693" i="18" s="1"/>
  <c r="G692" i="18"/>
  <c r="G691" i="18"/>
  <c r="G690" i="18"/>
  <c r="G689" i="18"/>
  <c r="L688" i="18"/>
  <c r="G688" i="18"/>
  <c r="F684" i="18"/>
  <c r="K679" i="18"/>
  <c r="G679" i="18"/>
  <c r="L679" i="18" s="1"/>
  <c r="Q678" i="18"/>
  <c r="J678" i="18"/>
  <c r="I678" i="18"/>
  <c r="H678" i="18"/>
  <c r="G678" i="18"/>
  <c r="L678" i="18" s="1"/>
  <c r="F678" i="18"/>
  <c r="K677" i="18"/>
  <c r="I677" i="18"/>
  <c r="J677" i="18" s="1"/>
  <c r="H677" i="18"/>
  <c r="G677" i="18"/>
  <c r="L676" i="18"/>
  <c r="H676" i="18"/>
  <c r="G676" i="18"/>
  <c r="K676" i="18" s="1"/>
  <c r="Q675" i="18"/>
  <c r="K675" i="18"/>
  <c r="G675" i="18"/>
  <c r="L675" i="18" s="1"/>
  <c r="F675" i="18"/>
  <c r="Q674" i="18"/>
  <c r="L674" i="18"/>
  <c r="K674" i="18"/>
  <c r="G674" i="18"/>
  <c r="Q673" i="18"/>
  <c r="I673" i="18"/>
  <c r="H673" i="18"/>
  <c r="G673" i="18"/>
  <c r="H672" i="18"/>
  <c r="F672" i="18"/>
  <c r="L671" i="18"/>
  <c r="H671" i="18"/>
  <c r="G671" i="18"/>
  <c r="K671" i="18" s="1"/>
  <c r="Q670" i="18"/>
  <c r="I670" i="18"/>
  <c r="J670" i="18" s="1"/>
  <c r="H670" i="18"/>
  <c r="G670" i="18"/>
  <c r="K670" i="18" s="1"/>
  <c r="H669" i="18"/>
  <c r="I669" i="18" s="1"/>
  <c r="J669" i="18" s="1"/>
  <c r="F669" i="18"/>
  <c r="L667" i="18"/>
  <c r="H667" i="18"/>
  <c r="I667" i="18" s="1"/>
  <c r="J667" i="18" s="1"/>
  <c r="G667" i="18"/>
  <c r="K667" i="18" s="1"/>
  <c r="Q666" i="18"/>
  <c r="L666" i="18"/>
  <c r="K666" i="18"/>
  <c r="I666" i="18"/>
  <c r="J666" i="18" s="1"/>
  <c r="H666" i="18"/>
  <c r="K665" i="18"/>
  <c r="I665" i="18"/>
  <c r="J665" i="18" s="1"/>
  <c r="H665" i="18"/>
  <c r="G665" i="18"/>
  <c r="L665" i="18" s="1"/>
  <c r="Q664" i="18"/>
  <c r="L664" i="18"/>
  <c r="J664" i="18"/>
  <c r="I664" i="18"/>
  <c r="H664" i="18"/>
  <c r="G664" i="18"/>
  <c r="K664" i="18" s="1"/>
  <c r="I663" i="18"/>
  <c r="I662" i="18" s="1"/>
  <c r="G663" i="18"/>
  <c r="L663" i="18" s="1"/>
  <c r="F663" i="18"/>
  <c r="F662" i="18"/>
  <c r="Q661" i="18"/>
  <c r="K661" i="18"/>
  <c r="G661" i="18"/>
  <c r="L661" i="18" s="1"/>
  <c r="F661" i="18"/>
  <c r="G660" i="18"/>
  <c r="F660" i="18"/>
  <c r="F659" i="18"/>
  <c r="Q657" i="18"/>
  <c r="K657" i="18"/>
  <c r="G657" i="18"/>
  <c r="L657" i="18" s="1"/>
  <c r="J656" i="18"/>
  <c r="I656" i="18"/>
  <c r="H656" i="18"/>
  <c r="G656" i="18"/>
  <c r="J655" i="18"/>
  <c r="H655" i="18"/>
  <c r="F655" i="18"/>
  <c r="J654" i="18"/>
  <c r="H654" i="18"/>
  <c r="F654" i="18"/>
  <c r="Q653" i="18"/>
  <c r="L653" i="18"/>
  <c r="J653" i="18"/>
  <c r="I653" i="18"/>
  <c r="H653" i="18"/>
  <c r="G653" i="18"/>
  <c r="F653" i="18"/>
  <c r="K653" i="18" s="1"/>
  <c r="J652" i="18"/>
  <c r="J650" i="18" s="1"/>
  <c r="H652" i="18"/>
  <c r="F652" i="18"/>
  <c r="L651" i="18"/>
  <c r="K651" i="18"/>
  <c r="J648" i="18"/>
  <c r="I648" i="18"/>
  <c r="I646" i="18" s="1"/>
  <c r="I644" i="18" s="1"/>
  <c r="H648" i="18"/>
  <c r="G648" i="18"/>
  <c r="L648" i="18" s="1"/>
  <c r="L647" i="18"/>
  <c r="J647" i="18"/>
  <c r="I647" i="18"/>
  <c r="H647" i="18"/>
  <c r="G647" i="18"/>
  <c r="K647" i="18" s="1"/>
  <c r="Q646" i="18"/>
  <c r="J646" i="18"/>
  <c r="H646" i="18"/>
  <c r="G646" i="18"/>
  <c r="L646" i="18" s="1"/>
  <c r="F646" i="18"/>
  <c r="L645" i="18"/>
  <c r="K645" i="18"/>
  <c r="J644" i="18"/>
  <c r="H644" i="18"/>
  <c r="G644" i="18"/>
  <c r="Q644" i="18" s="1"/>
  <c r="F644" i="18"/>
  <c r="L643" i="18"/>
  <c r="K643" i="18"/>
  <c r="H643" i="18"/>
  <c r="Q642" i="18"/>
  <c r="J642" i="18"/>
  <c r="I642" i="18"/>
  <c r="H642" i="18"/>
  <c r="G642" i="18"/>
  <c r="L642" i="18" s="1"/>
  <c r="Q641" i="18"/>
  <c r="F641" i="18"/>
  <c r="L640" i="18"/>
  <c r="I640" i="18"/>
  <c r="J640" i="18" s="1"/>
  <c r="J638" i="18" s="1"/>
  <c r="H640" i="18"/>
  <c r="G640" i="18"/>
  <c r="K640" i="18" s="1"/>
  <c r="L639" i="18"/>
  <c r="J639" i="18"/>
  <c r="I639" i="18"/>
  <c r="H639" i="18"/>
  <c r="H638" i="18" s="1"/>
  <c r="G639" i="18"/>
  <c r="K639" i="18" s="1"/>
  <c r="K638" i="18"/>
  <c r="G638" i="18"/>
  <c r="F638" i="18"/>
  <c r="Q637" i="18" s="1"/>
  <c r="L637" i="18"/>
  <c r="K637" i="18"/>
  <c r="H637" i="18"/>
  <c r="I637" i="18" s="1"/>
  <c r="Q636" i="18"/>
  <c r="L636" i="18"/>
  <c r="J636" i="18"/>
  <c r="I636" i="18"/>
  <c r="H636" i="18"/>
  <c r="G636" i="18"/>
  <c r="K636" i="18" s="1"/>
  <c r="Q635" i="18"/>
  <c r="L635" i="18"/>
  <c r="K635" i="18"/>
  <c r="G635" i="18"/>
  <c r="Q634" i="18"/>
  <c r="L634" i="18"/>
  <c r="K634" i="18"/>
  <c r="G634" i="18"/>
  <c r="Q633" i="18"/>
  <c r="L633" i="18"/>
  <c r="H633" i="18"/>
  <c r="G633" i="18"/>
  <c r="K633" i="18" s="1"/>
  <c r="F633" i="18"/>
  <c r="L632" i="18"/>
  <c r="H632" i="18"/>
  <c r="G632" i="18"/>
  <c r="K632" i="18" s="1"/>
  <c r="F632" i="18"/>
  <c r="L631" i="18"/>
  <c r="H631" i="18"/>
  <c r="G631" i="18"/>
  <c r="K631" i="18" s="1"/>
  <c r="F631" i="18"/>
  <c r="L630" i="18"/>
  <c r="H630" i="18"/>
  <c r="G630" i="18"/>
  <c r="K630" i="18" s="1"/>
  <c r="F630" i="18"/>
  <c r="L628" i="18"/>
  <c r="K628" i="18"/>
  <c r="G628" i="18"/>
  <c r="Q627" i="18"/>
  <c r="L627" i="18"/>
  <c r="K627" i="18"/>
  <c r="G627" i="18"/>
  <c r="Q626" i="18"/>
  <c r="L626" i="18"/>
  <c r="J626" i="18"/>
  <c r="I626" i="18"/>
  <c r="H626" i="18"/>
  <c r="G626" i="18"/>
  <c r="K626" i="18" s="1"/>
  <c r="F626" i="18"/>
  <c r="L625" i="18"/>
  <c r="K625" i="18"/>
  <c r="Q624" i="18"/>
  <c r="K624" i="18"/>
  <c r="G624" i="18"/>
  <c r="L624" i="18" s="1"/>
  <c r="G623" i="18"/>
  <c r="L622" i="18"/>
  <c r="G622" i="18"/>
  <c r="K622" i="18" s="1"/>
  <c r="F621" i="18"/>
  <c r="G620" i="18"/>
  <c r="G619" i="18"/>
  <c r="G618" i="18"/>
  <c r="Q617" i="18"/>
  <c r="G617" i="18"/>
  <c r="L617" i="18" s="1"/>
  <c r="Q616" i="18"/>
  <c r="L616" i="18"/>
  <c r="G616" i="18"/>
  <c r="K616" i="18" s="1"/>
  <c r="Q615" i="18"/>
  <c r="L615" i="18"/>
  <c r="G615" i="18"/>
  <c r="K615" i="18" s="1"/>
  <c r="Q614" i="18"/>
  <c r="L614" i="18"/>
  <c r="K614" i="18"/>
  <c r="J613" i="18"/>
  <c r="I613" i="18"/>
  <c r="H613" i="18"/>
  <c r="F613" i="18"/>
  <c r="L612" i="18"/>
  <c r="K612" i="18"/>
  <c r="G612" i="18"/>
  <c r="Q611" i="18"/>
  <c r="L611" i="18"/>
  <c r="G611" i="18"/>
  <c r="Q610" i="18" s="1"/>
  <c r="K610" i="18"/>
  <c r="G610" i="18"/>
  <c r="Q609" i="18" s="1"/>
  <c r="L609" i="18"/>
  <c r="K609" i="18"/>
  <c r="G609" i="18"/>
  <c r="P608" i="18"/>
  <c r="P609" i="18" s="1"/>
  <c r="O608" i="18"/>
  <c r="F608" i="18"/>
  <c r="F607" i="18"/>
  <c r="L606" i="18"/>
  <c r="K606" i="18"/>
  <c r="J606" i="18"/>
  <c r="I606" i="18"/>
  <c r="H606" i="18"/>
  <c r="N603" i="18"/>
  <c r="N601" i="18"/>
  <c r="L599" i="18"/>
  <c r="K599" i="18"/>
  <c r="L597" i="18"/>
  <c r="K597" i="18"/>
  <c r="L596" i="18"/>
  <c r="K596" i="18"/>
  <c r="L595" i="18"/>
  <c r="G595" i="18"/>
  <c r="K595" i="18" s="1"/>
  <c r="L594" i="18"/>
  <c r="K594" i="18"/>
  <c r="G594" i="18"/>
  <c r="K593" i="18"/>
  <c r="G593" i="18"/>
  <c r="G589" i="18" s="1"/>
  <c r="K589" i="18" s="1"/>
  <c r="G592" i="18"/>
  <c r="L592" i="18" s="1"/>
  <c r="F592" i="18"/>
  <c r="G591" i="18"/>
  <c r="L590" i="18"/>
  <c r="G590" i="18"/>
  <c r="K590" i="18" s="1"/>
  <c r="F589" i="18"/>
  <c r="L588" i="18"/>
  <c r="K588" i="18"/>
  <c r="G588" i="18"/>
  <c r="Q587" i="18"/>
  <c r="L587" i="18"/>
  <c r="K587" i="18"/>
  <c r="G587" i="18"/>
  <c r="K586" i="18"/>
  <c r="G586" i="18"/>
  <c r="L586" i="18" s="1"/>
  <c r="K585" i="18"/>
  <c r="G585" i="18"/>
  <c r="Q585" i="18" s="1"/>
  <c r="F585" i="18"/>
  <c r="K584" i="18"/>
  <c r="G584" i="18"/>
  <c r="L584" i="18" s="1"/>
  <c r="G583" i="18"/>
  <c r="L582" i="18"/>
  <c r="G582" i="18"/>
  <c r="K582" i="18" s="1"/>
  <c r="F581" i="18"/>
  <c r="L580" i="18"/>
  <c r="K580" i="18"/>
  <c r="G580" i="18"/>
  <c r="K579" i="18"/>
  <c r="G579" i="18"/>
  <c r="L579" i="18" s="1"/>
  <c r="G578" i="18"/>
  <c r="F577" i="18"/>
  <c r="L576" i="18"/>
  <c r="G576" i="18"/>
  <c r="K576" i="18" s="1"/>
  <c r="L575" i="18"/>
  <c r="K575" i="18"/>
  <c r="G575" i="18"/>
  <c r="K574" i="18"/>
  <c r="G574" i="18"/>
  <c r="L574" i="18" s="1"/>
  <c r="G573" i="18"/>
  <c r="L573" i="18" s="1"/>
  <c r="F573" i="18"/>
  <c r="G572" i="18"/>
  <c r="L571" i="18"/>
  <c r="G571" i="18"/>
  <c r="K571" i="18" s="1"/>
  <c r="L570" i="18"/>
  <c r="K570" i="18"/>
  <c r="G570" i="18"/>
  <c r="F569" i="18"/>
  <c r="K568" i="18"/>
  <c r="G568" i="18"/>
  <c r="L568" i="18" s="1"/>
  <c r="K567" i="18"/>
  <c r="G567" i="18"/>
  <c r="Q567" i="18" s="1"/>
  <c r="G566" i="18"/>
  <c r="G565" i="18" s="1"/>
  <c r="F565" i="18"/>
  <c r="K565" i="18" s="1"/>
  <c r="G564" i="18"/>
  <c r="G563" i="18"/>
  <c r="G562" i="18"/>
  <c r="G561" i="18"/>
  <c r="F561" i="18"/>
  <c r="G559" i="18"/>
  <c r="F558" i="18"/>
  <c r="L557" i="18"/>
  <c r="K557" i="18"/>
  <c r="G557" i="18"/>
  <c r="K556" i="18"/>
  <c r="G556" i="18"/>
  <c r="L556" i="18" s="1"/>
  <c r="G555" i="18"/>
  <c r="J554" i="18"/>
  <c r="I554" i="18"/>
  <c r="H554" i="18"/>
  <c r="F554" i="18"/>
  <c r="L553" i="18"/>
  <c r="K553" i="18"/>
  <c r="G553" i="18"/>
  <c r="K552" i="18"/>
  <c r="G552" i="18"/>
  <c r="L552" i="18" s="1"/>
  <c r="G551" i="18"/>
  <c r="J550" i="18"/>
  <c r="I550" i="18"/>
  <c r="H550" i="18"/>
  <c r="F550" i="18"/>
  <c r="L549" i="18"/>
  <c r="K549" i="18"/>
  <c r="G549" i="18"/>
  <c r="K548" i="18"/>
  <c r="G548" i="18"/>
  <c r="L548" i="18" s="1"/>
  <c r="G547" i="18"/>
  <c r="J546" i="18"/>
  <c r="I546" i="18"/>
  <c r="I510" i="18" s="1"/>
  <c r="H546" i="18"/>
  <c r="F546" i="18"/>
  <c r="L545" i="18"/>
  <c r="K545" i="18"/>
  <c r="G545" i="18"/>
  <c r="K544" i="18"/>
  <c r="G544" i="18"/>
  <c r="L544" i="18" s="1"/>
  <c r="G543" i="18"/>
  <c r="J542" i="18"/>
  <c r="I542" i="18"/>
  <c r="H542" i="18"/>
  <c r="F542" i="18"/>
  <c r="L541" i="18"/>
  <c r="K541" i="18"/>
  <c r="G541" i="18"/>
  <c r="K540" i="18"/>
  <c r="G540" i="18"/>
  <c r="L540" i="18" s="1"/>
  <c r="G539" i="18"/>
  <c r="L538" i="18"/>
  <c r="G538" i="18"/>
  <c r="K538" i="18" s="1"/>
  <c r="J537" i="18"/>
  <c r="I537" i="18"/>
  <c r="H537" i="18"/>
  <c r="F537" i="18"/>
  <c r="G536" i="18"/>
  <c r="G535" i="18"/>
  <c r="L534" i="18"/>
  <c r="G534" i="18"/>
  <c r="K534" i="18" s="1"/>
  <c r="J533" i="18"/>
  <c r="I533" i="18"/>
  <c r="H533" i="18"/>
  <c r="F533" i="18"/>
  <c r="G532" i="18"/>
  <c r="G531" i="18"/>
  <c r="L530" i="18"/>
  <c r="G530" i="18"/>
  <c r="K530" i="18" s="1"/>
  <c r="J529" i="18"/>
  <c r="I529" i="18"/>
  <c r="H529" i="18"/>
  <c r="F529" i="18"/>
  <c r="G528" i="18"/>
  <c r="G527" i="18"/>
  <c r="L526" i="18"/>
  <c r="G526" i="18"/>
  <c r="K526" i="18" s="1"/>
  <c r="J525" i="18"/>
  <c r="I525" i="18"/>
  <c r="H525" i="18"/>
  <c r="F525" i="18"/>
  <c r="G524" i="18"/>
  <c r="G523" i="18"/>
  <c r="L522" i="18"/>
  <c r="G522" i="18"/>
  <c r="K522" i="18" s="1"/>
  <c r="J521" i="18"/>
  <c r="I521" i="18"/>
  <c r="H521" i="18"/>
  <c r="F521" i="18"/>
  <c r="G520" i="18"/>
  <c r="G519" i="18"/>
  <c r="L518" i="18"/>
  <c r="G518" i="18"/>
  <c r="K518" i="18" s="1"/>
  <c r="L517" i="18"/>
  <c r="K517" i="18"/>
  <c r="G517" i="18"/>
  <c r="J516" i="18"/>
  <c r="I516" i="18"/>
  <c r="H516" i="18"/>
  <c r="F516" i="18"/>
  <c r="G515" i="18"/>
  <c r="L514" i="18"/>
  <c r="G514" i="18"/>
  <c r="K514" i="18" s="1"/>
  <c r="L513" i="18"/>
  <c r="K513" i="18"/>
  <c r="G513" i="18"/>
  <c r="G512" i="18"/>
  <c r="J511" i="18"/>
  <c r="I511" i="18"/>
  <c r="H511" i="18"/>
  <c r="F511" i="18"/>
  <c r="Q509" i="18"/>
  <c r="L509" i="18"/>
  <c r="G509" i="18"/>
  <c r="K509" i="18" s="1"/>
  <c r="L508" i="18"/>
  <c r="K508" i="18"/>
  <c r="G508" i="18"/>
  <c r="Q507" i="18"/>
  <c r="L507" i="18"/>
  <c r="K507" i="18"/>
  <c r="G507" i="18"/>
  <c r="F506" i="18"/>
  <c r="G505" i="18"/>
  <c r="G504" i="18"/>
  <c r="Q503" i="18"/>
  <c r="G503" i="18"/>
  <c r="L502" i="18"/>
  <c r="G502" i="18"/>
  <c r="K502" i="18" s="1"/>
  <c r="L501" i="18"/>
  <c r="J501" i="18"/>
  <c r="I501" i="18"/>
  <c r="H501" i="18"/>
  <c r="H469" i="18" s="1"/>
  <c r="H468" i="18" s="1"/>
  <c r="H467" i="18" s="1"/>
  <c r="H466" i="18" s="1"/>
  <c r="G501" i="18"/>
  <c r="K501" i="18" s="1"/>
  <c r="F501" i="18"/>
  <c r="G500" i="18"/>
  <c r="G499" i="18"/>
  <c r="L498" i="18"/>
  <c r="G498" i="18"/>
  <c r="K498" i="18" s="1"/>
  <c r="L497" i="18"/>
  <c r="K497" i="18"/>
  <c r="G497" i="18"/>
  <c r="Q496" i="18"/>
  <c r="L496" i="18"/>
  <c r="K496" i="18"/>
  <c r="G496" i="18"/>
  <c r="L495" i="18"/>
  <c r="G495" i="18"/>
  <c r="Q495" i="18" s="1"/>
  <c r="F495" i="18"/>
  <c r="K494" i="18"/>
  <c r="G494" i="18"/>
  <c r="L494" i="18" s="1"/>
  <c r="G493" i="18"/>
  <c r="L492" i="18"/>
  <c r="G492" i="18"/>
  <c r="K492" i="18" s="1"/>
  <c r="L491" i="18"/>
  <c r="K491" i="18"/>
  <c r="G491" i="18"/>
  <c r="J490" i="18"/>
  <c r="I490" i="18"/>
  <c r="H490" i="18"/>
  <c r="F490" i="18"/>
  <c r="G489" i="18"/>
  <c r="L488" i="18"/>
  <c r="G488" i="18"/>
  <c r="K488" i="18" s="1"/>
  <c r="L487" i="18"/>
  <c r="K487" i="18"/>
  <c r="G487" i="18"/>
  <c r="K486" i="18"/>
  <c r="G486" i="18"/>
  <c r="J485" i="18"/>
  <c r="I485" i="18"/>
  <c r="H485" i="18"/>
  <c r="F485" i="18"/>
  <c r="L484" i="18"/>
  <c r="G484" i="18"/>
  <c r="K484" i="18" s="1"/>
  <c r="L483" i="18"/>
  <c r="K483" i="18"/>
  <c r="G483" i="18"/>
  <c r="Q482" i="18"/>
  <c r="L482" i="18"/>
  <c r="K482" i="18"/>
  <c r="G482" i="18"/>
  <c r="K481" i="18"/>
  <c r="G481" i="18"/>
  <c r="L481" i="18" s="1"/>
  <c r="K480" i="18"/>
  <c r="G480" i="18"/>
  <c r="L480" i="18" s="1"/>
  <c r="L479" i="18"/>
  <c r="G479" i="18"/>
  <c r="K479" i="18" s="1"/>
  <c r="L478" i="18"/>
  <c r="K478" i="18"/>
  <c r="G478" i="18"/>
  <c r="L477" i="18"/>
  <c r="K477" i="18"/>
  <c r="G477" i="18"/>
  <c r="J476" i="18"/>
  <c r="J469" i="18" s="1"/>
  <c r="J468" i="18" s="1"/>
  <c r="J467" i="18" s="1"/>
  <c r="J466" i="18" s="1"/>
  <c r="I476" i="18"/>
  <c r="I469" i="18" s="1"/>
  <c r="I468" i="18" s="1"/>
  <c r="I467" i="18" s="1"/>
  <c r="I466" i="18" s="1"/>
  <c r="H476" i="18"/>
  <c r="G476" i="18"/>
  <c r="L476" i="18" s="1"/>
  <c r="F476" i="18"/>
  <c r="F469" i="18" s="1"/>
  <c r="F468" i="18" s="1"/>
  <c r="F467" i="18" s="1"/>
  <c r="F466" i="18" s="1"/>
  <c r="L475" i="18"/>
  <c r="G475" i="18"/>
  <c r="K475" i="18" s="1"/>
  <c r="L474" i="18"/>
  <c r="K474" i="18"/>
  <c r="G474" i="18"/>
  <c r="G473" i="18"/>
  <c r="K472" i="18"/>
  <c r="G472" i="18"/>
  <c r="L472" i="18" s="1"/>
  <c r="L471" i="18"/>
  <c r="G471" i="18"/>
  <c r="K471" i="18" s="1"/>
  <c r="L470" i="18"/>
  <c r="K470" i="18"/>
  <c r="G470" i="18"/>
  <c r="G465" i="18"/>
  <c r="K464" i="18"/>
  <c r="G464" i="18"/>
  <c r="L464" i="18" s="1"/>
  <c r="L463" i="18"/>
  <c r="G463" i="18"/>
  <c r="K463" i="18" s="1"/>
  <c r="J462" i="18"/>
  <c r="I462" i="18"/>
  <c r="I461" i="18" s="1"/>
  <c r="H462" i="18"/>
  <c r="G462" i="18"/>
  <c r="F462" i="18"/>
  <c r="J461" i="18"/>
  <c r="H461" i="18"/>
  <c r="F461" i="18"/>
  <c r="K460" i="18"/>
  <c r="G460" i="18"/>
  <c r="L460" i="18" s="1"/>
  <c r="L459" i="18"/>
  <c r="J459" i="18"/>
  <c r="I459" i="18"/>
  <c r="H459" i="18"/>
  <c r="G459" i="18"/>
  <c r="K459" i="18" s="1"/>
  <c r="L458" i="18"/>
  <c r="J458" i="18"/>
  <c r="J128" i="18" s="1"/>
  <c r="I458" i="18"/>
  <c r="H458" i="18"/>
  <c r="G458" i="18"/>
  <c r="K458" i="18" s="1"/>
  <c r="L457" i="18"/>
  <c r="J457" i="18"/>
  <c r="I457" i="18"/>
  <c r="H457" i="18"/>
  <c r="G457" i="18"/>
  <c r="K457" i="18" s="1"/>
  <c r="G456" i="18"/>
  <c r="I455" i="18"/>
  <c r="I454" i="18" s="1"/>
  <c r="F455" i="18"/>
  <c r="F454" i="18"/>
  <c r="L453" i="18"/>
  <c r="K453" i="18"/>
  <c r="G453" i="18"/>
  <c r="G452" i="18"/>
  <c r="F452" i="18"/>
  <c r="J451" i="18"/>
  <c r="J447" i="18" s="1"/>
  <c r="J446" i="18" s="1"/>
  <c r="I451" i="18"/>
  <c r="H451" i="18"/>
  <c r="F451" i="18"/>
  <c r="K450" i="18"/>
  <c r="G450" i="18"/>
  <c r="L450" i="18" s="1"/>
  <c r="L449" i="18"/>
  <c r="G449" i="18"/>
  <c r="K449" i="18" s="1"/>
  <c r="J448" i="18"/>
  <c r="I448" i="18"/>
  <c r="I447" i="18" s="1"/>
  <c r="H448" i="18"/>
  <c r="G448" i="18"/>
  <c r="F448" i="18"/>
  <c r="H447" i="18"/>
  <c r="H446" i="18" s="1"/>
  <c r="F447" i="18"/>
  <c r="I446" i="18"/>
  <c r="L445" i="18"/>
  <c r="G445" i="18"/>
  <c r="K445" i="18" s="1"/>
  <c r="J444" i="18"/>
  <c r="I444" i="18"/>
  <c r="I443" i="18" s="1"/>
  <c r="H444" i="18"/>
  <c r="G444" i="18"/>
  <c r="F444" i="18"/>
  <c r="J443" i="18"/>
  <c r="J442" i="18" s="1"/>
  <c r="H443" i="18"/>
  <c r="H442" i="18" s="1"/>
  <c r="F443" i="18"/>
  <c r="I442" i="18"/>
  <c r="I441" i="18" s="1"/>
  <c r="H441" i="18"/>
  <c r="K438" i="18"/>
  <c r="I438" i="18"/>
  <c r="J438" i="18" s="1"/>
  <c r="J208" i="18" s="1"/>
  <c r="H438" i="18"/>
  <c r="G438" i="18"/>
  <c r="L438" i="18" s="1"/>
  <c r="J437" i="18"/>
  <c r="I437" i="18"/>
  <c r="I207" i="18" s="1"/>
  <c r="H437" i="18"/>
  <c r="G437" i="18"/>
  <c r="L437" i="18" s="1"/>
  <c r="J436" i="18"/>
  <c r="I436" i="18"/>
  <c r="H436" i="18"/>
  <c r="G436" i="18"/>
  <c r="G434" i="18" s="1"/>
  <c r="J435" i="18"/>
  <c r="J434" i="18" s="1"/>
  <c r="I435" i="18"/>
  <c r="H435" i="18"/>
  <c r="G435" i="18"/>
  <c r="L435" i="18" s="1"/>
  <c r="H434" i="18"/>
  <c r="F434" i="18"/>
  <c r="L433" i="18"/>
  <c r="H433" i="18"/>
  <c r="I433" i="18" s="1"/>
  <c r="J433" i="18" s="1"/>
  <c r="G433" i="18"/>
  <c r="K433" i="18" s="1"/>
  <c r="L432" i="18"/>
  <c r="G432" i="18"/>
  <c r="K432" i="18" s="1"/>
  <c r="F431" i="18"/>
  <c r="G431" i="18" s="1"/>
  <c r="L431" i="18" s="1"/>
  <c r="L430" i="18"/>
  <c r="K430" i="18"/>
  <c r="G430" i="18"/>
  <c r="G429" i="18"/>
  <c r="F429" i="18"/>
  <c r="L428" i="18"/>
  <c r="H428" i="18"/>
  <c r="I428" i="18" s="1"/>
  <c r="I185" i="18" s="1"/>
  <c r="G428" i="18"/>
  <c r="K428" i="18" s="1"/>
  <c r="L427" i="18"/>
  <c r="G427" i="18"/>
  <c r="K427" i="18" s="1"/>
  <c r="J426" i="18"/>
  <c r="I426" i="18"/>
  <c r="H426" i="18"/>
  <c r="G426" i="18"/>
  <c r="K426" i="18" s="1"/>
  <c r="I425" i="18"/>
  <c r="H425" i="18"/>
  <c r="G425" i="18"/>
  <c r="L425" i="18" s="1"/>
  <c r="K424" i="18"/>
  <c r="I424" i="18"/>
  <c r="J424" i="18" s="1"/>
  <c r="J181" i="18" s="1"/>
  <c r="H424" i="18"/>
  <c r="G424" i="18"/>
  <c r="L424" i="18" s="1"/>
  <c r="I423" i="18"/>
  <c r="H423" i="18"/>
  <c r="G423" i="18"/>
  <c r="L423" i="18" s="1"/>
  <c r="K422" i="18"/>
  <c r="I422" i="18"/>
  <c r="J422" i="18" s="1"/>
  <c r="J179" i="18" s="1"/>
  <c r="H422" i="18"/>
  <c r="G422" i="18"/>
  <c r="I421" i="18"/>
  <c r="H421" i="18"/>
  <c r="G421" i="18"/>
  <c r="L421" i="18" s="1"/>
  <c r="I420" i="18"/>
  <c r="J420" i="18" s="1"/>
  <c r="J177" i="18" s="1"/>
  <c r="H420" i="18"/>
  <c r="G420" i="18"/>
  <c r="L420" i="18" s="1"/>
  <c r="I419" i="18"/>
  <c r="H419" i="18"/>
  <c r="G419" i="18"/>
  <c r="L419" i="18" s="1"/>
  <c r="I418" i="18"/>
  <c r="J418" i="18" s="1"/>
  <c r="J175" i="18" s="1"/>
  <c r="H418" i="18"/>
  <c r="G418" i="18"/>
  <c r="I417" i="18"/>
  <c r="H417" i="18"/>
  <c r="G417" i="18"/>
  <c r="L417" i="18" s="1"/>
  <c r="K416" i="18"/>
  <c r="I416" i="18"/>
  <c r="J416" i="18" s="1"/>
  <c r="J173" i="18" s="1"/>
  <c r="H416" i="18"/>
  <c r="G416" i="18"/>
  <c r="L415" i="18"/>
  <c r="J415" i="18"/>
  <c r="H415" i="18"/>
  <c r="I415" i="18" s="1"/>
  <c r="I172" i="18" s="1"/>
  <c r="G415" i="18"/>
  <c r="Q415" i="18" s="1"/>
  <c r="L410" i="18"/>
  <c r="H410" i="18"/>
  <c r="G410" i="18"/>
  <c r="K410" i="18" s="1"/>
  <c r="L409" i="18"/>
  <c r="J409" i="18"/>
  <c r="J136" i="18" s="1"/>
  <c r="H409" i="18"/>
  <c r="I409" i="18" s="1"/>
  <c r="G409" i="18"/>
  <c r="K409" i="18" s="1"/>
  <c r="L408" i="18"/>
  <c r="H408" i="18"/>
  <c r="I408" i="18" s="1"/>
  <c r="J408" i="18" s="1"/>
  <c r="G408" i="18"/>
  <c r="K408" i="18" s="1"/>
  <c r="L407" i="18"/>
  <c r="H407" i="18"/>
  <c r="I407" i="18" s="1"/>
  <c r="J407" i="18" s="1"/>
  <c r="J134" i="18" s="1"/>
  <c r="G407" i="18"/>
  <c r="K407" i="18" s="1"/>
  <c r="L406" i="18"/>
  <c r="H406" i="18"/>
  <c r="G406" i="18"/>
  <c r="K406" i="18" s="1"/>
  <c r="L405" i="18"/>
  <c r="G405" i="18"/>
  <c r="F405" i="18"/>
  <c r="G404" i="18"/>
  <c r="L404" i="18" s="1"/>
  <c r="L403" i="18"/>
  <c r="J403" i="18"/>
  <c r="I403" i="18"/>
  <c r="H403" i="18"/>
  <c r="G403" i="18"/>
  <c r="K403" i="18" s="1"/>
  <c r="G402" i="18"/>
  <c r="F402" i="18"/>
  <c r="L401" i="18"/>
  <c r="J401" i="18"/>
  <c r="J400" i="18" s="1"/>
  <c r="I401" i="18"/>
  <c r="H401" i="18"/>
  <c r="G401" i="18"/>
  <c r="I400" i="18"/>
  <c r="H400" i="18"/>
  <c r="F400" i="18"/>
  <c r="L399" i="18"/>
  <c r="J399" i="18"/>
  <c r="I399" i="18"/>
  <c r="H399" i="18"/>
  <c r="G399" i="18"/>
  <c r="K399" i="18" s="1"/>
  <c r="L398" i="18"/>
  <c r="J398" i="18"/>
  <c r="H398" i="18"/>
  <c r="I398" i="18" s="1"/>
  <c r="G398" i="18"/>
  <c r="K398" i="18" s="1"/>
  <c r="L397" i="18"/>
  <c r="H397" i="18"/>
  <c r="I397" i="18" s="1"/>
  <c r="J397" i="18" s="1"/>
  <c r="G397" i="18"/>
  <c r="K397" i="18" s="1"/>
  <c r="L396" i="18"/>
  <c r="J396" i="18"/>
  <c r="H396" i="18"/>
  <c r="I396" i="18" s="1"/>
  <c r="G396" i="18"/>
  <c r="K396" i="18" s="1"/>
  <c r="L395" i="18"/>
  <c r="H395" i="18"/>
  <c r="G395" i="18"/>
  <c r="K395" i="18" s="1"/>
  <c r="G394" i="18"/>
  <c r="F394" i="18"/>
  <c r="I393" i="18"/>
  <c r="J393" i="18" s="1"/>
  <c r="H393" i="18"/>
  <c r="G393" i="18"/>
  <c r="G109" i="18" s="1"/>
  <c r="I392" i="18"/>
  <c r="J392" i="18" s="1"/>
  <c r="H392" i="18"/>
  <c r="G392" i="18"/>
  <c r="L392" i="18" s="1"/>
  <c r="K391" i="18"/>
  <c r="I391" i="18"/>
  <c r="J391" i="18" s="1"/>
  <c r="J389" i="18" s="1"/>
  <c r="H391" i="18"/>
  <c r="G391" i="18"/>
  <c r="L391" i="18" s="1"/>
  <c r="J390" i="18"/>
  <c r="I390" i="18"/>
  <c r="I389" i="18" s="1"/>
  <c r="H390" i="18"/>
  <c r="G390" i="18"/>
  <c r="L390" i="18" s="1"/>
  <c r="H389" i="18"/>
  <c r="F389" i="18"/>
  <c r="K388" i="18"/>
  <c r="I388" i="18"/>
  <c r="J388" i="18" s="1"/>
  <c r="J104" i="18" s="1"/>
  <c r="H388" i="18"/>
  <c r="G388" i="18"/>
  <c r="L388" i="18" s="1"/>
  <c r="I387" i="18"/>
  <c r="H387" i="18"/>
  <c r="G387" i="18"/>
  <c r="L387" i="18" s="1"/>
  <c r="H386" i="18"/>
  <c r="G386" i="18"/>
  <c r="L386" i="18" s="1"/>
  <c r="F386" i="18"/>
  <c r="L385" i="18"/>
  <c r="H385" i="18"/>
  <c r="I385" i="18" s="1"/>
  <c r="I101" i="18" s="1"/>
  <c r="G385" i="18"/>
  <c r="K385" i="18" s="1"/>
  <c r="L384" i="18"/>
  <c r="H384" i="18"/>
  <c r="I384" i="18" s="1"/>
  <c r="J384" i="18" s="1"/>
  <c r="G384" i="18"/>
  <c r="K384" i="18" s="1"/>
  <c r="L383" i="18"/>
  <c r="H383" i="18"/>
  <c r="I383" i="18" s="1"/>
  <c r="J383" i="18" s="1"/>
  <c r="J99" i="18" s="1"/>
  <c r="G383" i="18"/>
  <c r="K383" i="18" s="1"/>
  <c r="L382" i="18"/>
  <c r="H382" i="18"/>
  <c r="I382" i="18" s="1"/>
  <c r="J382" i="18" s="1"/>
  <c r="G382" i="18"/>
  <c r="K382" i="18" s="1"/>
  <c r="L381" i="18"/>
  <c r="J381" i="18"/>
  <c r="H381" i="18"/>
  <c r="I381" i="18" s="1"/>
  <c r="G381" i="18"/>
  <c r="K381" i="18" s="1"/>
  <c r="L380" i="18"/>
  <c r="H380" i="18"/>
  <c r="G380" i="18"/>
  <c r="K380" i="18" s="1"/>
  <c r="J379" i="18"/>
  <c r="I379" i="18"/>
  <c r="H379" i="18"/>
  <c r="G379" i="18"/>
  <c r="F378" i="18"/>
  <c r="F377" i="18" s="1"/>
  <c r="I376" i="18"/>
  <c r="I92" i="18" s="1"/>
  <c r="I91" i="18" s="1"/>
  <c r="H376" i="18"/>
  <c r="G376" i="18"/>
  <c r="L376" i="18" s="1"/>
  <c r="H375" i="18"/>
  <c r="G375" i="18"/>
  <c r="L375" i="18" s="1"/>
  <c r="F375" i="18"/>
  <c r="L374" i="18"/>
  <c r="J374" i="18"/>
  <c r="H374" i="18"/>
  <c r="I374" i="18" s="1"/>
  <c r="G374" i="18"/>
  <c r="K374" i="18" s="1"/>
  <c r="L373" i="18"/>
  <c r="H373" i="18"/>
  <c r="G373" i="18"/>
  <c r="K373" i="18" s="1"/>
  <c r="L372" i="18"/>
  <c r="G372" i="18"/>
  <c r="F372" i="18"/>
  <c r="K372" i="18" s="1"/>
  <c r="J371" i="18"/>
  <c r="I371" i="18"/>
  <c r="H371" i="18"/>
  <c r="G371" i="18"/>
  <c r="L371" i="18" s="1"/>
  <c r="J370" i="18"/>
  <c r="I370" i="18"/>
  <c r="H370" i="18"/>
  <c r="G370" i="18"/>
  <c r="L370" i="18" s="1"/>
  <c r="F369" i="18"/>
  <c r="J369" i="18" s="1"/>
  <c r="J85" i="18" s="1"/>
  <c r="I368" i="18"/>
  <c r="H368" i="18"/>
  <c r="G368" i="18"/>
  <c r="L368" i="18" s="1"/>
  <c r="I364" i="18"/>
  <c r="J364" i="18" s="1"/>
  <c r="J363" i="18" s="1"/>
  <c r="J362" i="18" s="1"/>
  <c r="H364" i="18"/>
  <c r="G364" i="18"/>
  <c r="K364" i="18" s="1"/>
  <c r="I363" i="18"/>
  <c r="I362" i="18" s="1"/>
  <c r="H363" i="18"/>
  <c r="F363" i="18"/>
  <c r="H362" i="18"/>
  <c r="F362" i="18"/>
  <c r="K361" i="18"/>
  <c r="I361" i="18"/>
  <c r="J361" i="18" s="1"/>
  <c r="H361" i="18"/>
  <c r="G361" i="18"/>
  <c r="L361" i="18" s="1"/>
  <c r="J360" i="18"/>
  <c r="I360" i="18"/>
  <c r="H360" i="18"/>
  <c r="G360" i="18"/>
  <c r="L360" i="18" s="1"/>
  <c r="J359" i="18"/>
  <c r="I359" i="18"/>
  <c r="H359" i="18"/>
  <c r="G359" i="18"/>
  <c r="L358" i="18"/>
  <c r="J358" i="18"/>
  <c r="J357" i="18" s="1"/>
  <c r="I358" i="18"/>
  <c r="H358" i="18"/>
  <c r="H357" i="18" s="1"/>
  <c r="H356" i="18" s="1"/>
  <c r="G358" i="18"/>
  <c r="Q358" i="18" s="1"/>
  <c r="I357" i="18"/>
  <c r="I356" i="18" s="1"/>
  <c r="F357" i="18"/>
  <c r="F356" i="18"/>
  <c r="L355" i="18"/>
  <c r="H355" i="18"/>
  <c r="I355" i="18" s="1"/>
  <c r="J355" i="18" s="1"/>
  <c r="G355" i="18"/>
  <c r="K355" i="18" s="1"/>
  <c r="L354" i="18"/>
  <c r="J354" i="18"/>
  <c r="J353" i="18" s="1"/>
  <c r="H354" i="18"/>
  <c r="I354" i="18" s="1"/>
  <c r="I353" i="18" s="1"/>
  <c r="G354" i="18"/>
  <c r="G353" i="18" s="1"/>
  <c r="L353" i="18"/>
  <c r="H353" i="18"/>
  <c r="F353" i="18"/>
  <c r="K353" i="18" s="1"/>
  <c r="I352" i="18"/>
  <c r="J352" i="18" s="1"/>
  <c r="J351" i="18" s="1"/>
  <c r="H352" i="18"/>
  <c r="H351" i="18" s="1"/>
  <c r="H327" i="18" s="1"/>
  <c r="G352" i="18"/>
  <c r="K352" i="18" s="1"/>
  <c r="I351" i="18"/>
  <c r="F351" i="18"/>
  <c r="Q350" i="18"/>
  <c r="K350" i="18"/>
  <c r="G350" i="18"/>
  <c r="L350" i="18" s="1"/>
  <c r="Q349" i="18"/>
  <c r="K349" i="18"/>
  <c r="G349" i="18"/>
  <c r="L349" i="18" s="1"/>
  <c r="L348" i="18"/>
  <c r="G348" i="18"/>
  <c r="K348" i="18" s="1"/>
  <c r="L347" i="18"/>
  <c r="K347" i="18"/>
  <c r="G347" i="18"/>
  <c r="Q346" i="18"/>
  <c r="L346" i="18"/>
  <c r="K346" i="18"/>
  <c r="G346" i="18"/>
  <c r="Q345" i="18"/>
  <c r="L345" i="18"/>
  <c r="K345" i="18"/>
  <c r="G345" i="18"/>
  <c r="Q344" i="18"/>
  <c r="L344" i="18"/>
  <c r="K344" i="18"/>
  <c r="G344" i="18"/>
  <c r="Q343" i="18"/>
  <c r="L343" i="18"/>
  <c r="K343" i="18"/>
  <c r="G343" i="18"/>
  <c r="Q342" i="18"/>
  <c r="L342" i="18"/>
  <c r="K342" i="18"/>
  <c r="G342" i="18"/>
  <c r="G341" i="18"/>
  <c r="K340" i="18"/>
  <c r="G340" i="18"/>
  <c r="L340" i="18" s="1"/>
  <c r="L339" i="18"/>
  <c r="G339" i="18"/>
  <c r="K339" i="18" s="1"/>
  <c r="L338" i="18"/>
  <c r="K338" i="18"/>
  <c r="G338" i="18"/>
  <c r="G337" i="18"/>
  <c r="K336" i="18"/>
  <c r="G336" i="18"/>
  <c r="L336" i="18" s="1"/>
  <c r="L335" i="18"/>
  <c r="G335" i="18"/>
  <c r="K335" i="18" s="1"/>
  <c r="L334" i="18"/>
  <c r="J334" i="18"/>
  <c r="I334" i="18"/>
  <c r="H334" i="18"/>
  <c r="G334" i="18"/>
  <c r="K334" i="18" s="1"/>
  <c r="J333" i="18"/>
  <c r="I333" i="18"/>
  <c r="H333" i="18"/>
  <c r="G333" i="18"/>
  <c r="F333" i="18"/>
  <c r="G332" i="18"/>
  <c r="G331" i="18"/>
  <c r="L330" i="18"/>
  <c r="K330" i="18"/>
  <c r="G330" i="18"/>
  <c r="J329" i="18"/>
  <c r="I329" i="18"/>
  <c r="H329" i="18"/>
  <c r="G329" i="18"/>
  <c r="F329" i="18"/>
  <c r="J328" i="18"/>
  <c r="I328" i="18"/>
  <c r="H328" i="18"/>
  <c r="F328" i="18"/>
  <c r="L326" i="18"/>
  <c r="H326" i="18"/>
  <c r="I326" i="18" s="1"/>
  <c r="J326" i="18" s="1"/>
  <c r="G326" i="18"/>
  <c r="K326" i="18" s="1"/>
  <c r="L325" i="18"/>
  <c r="H325" i="18"/>
  <c r="I325" i="18" s="1"/>
  <c r="J325" i="18" s="1"/>
  <c r="G325" i="18"/>
  <c r="K325" i="18" s="1"/>
  <c r="L324" i="18"/>
  <c r="H324" i="18"/>
  <c r="I324" i="18" s="1"/>
  <c r="J324" i="18" s="1"/>
  <c r="G324" i="18"/>
  <c r="K324" i="18" s="1"/>
  <c r="L323" i="18"/>
  <c r="H323" i="18"/>
  <c r="I323" i="18" s="1"/>
  <c r="J323" i="18" s="1"/>
  <c r="G323" i="18"/>
  <c r="K323" i="18" s="1"/>
  <c r="L322" i="18"/>
  <c r="J322" i="18"/>
  <c r="H322" i="18"/>
  <c r="I322" i="18" s="1"/>
  <c r="G322" i="18"/>
  <c r="K322" i="18" s="1"/>
  <c r="L321" i="18"/>
  <c r="H321" i="18"/>
  <c r="I321" i="18" s="1"/>
  <c r="J321" i="18" s="1"/>
  <c r="G321" i="18"/>
  <c r="K321" i="18" s="1"/>
  <c r="L320" i="18"/>
  <c r="J320" i="18"/>
  <c r="J38" i="18" s="1"/>
  <c r="H320" i="18"/>
  <c r="I320" i="18" s="1"/>
  <c r="G320" i="18"/>
  <c r="K320" i="18" s="1"/>
  <c r="L319" i="18"/>
  <c r="H319" i="18"/>
  <c r="I319" i="18" s="1"/>
  <c r="J319" i="18" s="1"/>
  <c r="J37" i="18" s="1"/>
  <c r="J36" i="18" s="1"/>
  <c r="G319" i="18"/>
  <c r="K319" i="18" s="1"/>
  <c r="L318" i="18"/>
  <c r="H318" i="18"/>
  <c r="I318" i="18" s="1"/>
  <c r="J318" i="18" s="1"/>
  <c r="G318" i="18"/>
  <c r="K318" i="18" s="1"/>
  <c r="L317" i="18"/>
  <c r="H317" i="18"/>
  <c r="I317" i="18" s="1"/>
  <c r="J317" i="18" s="1"/>
  <c r="G317" i="18"/>
  <c r="K317" i="18" s="1"/>
  <c r="J316" i="18"/>
  <c r="H316" i="18"/>
  <c r="I316" i="18" s="1"/>
  <c r="L315" i="18"/>
  <c r="H315" i="18"/>
  <c r="I315" i="18" s="1"/>
  <c r="J315" i="18" s="1"/>
  <c r="J30" i="18" s="1"/>
  <c r="J29" i="18" s="1"/>
  <c r="G315" i="18"/>
  <c r="K315" i="18" s="1"/>
  <c r="H314" i="18"/>
  <c r="I314" i="18" s="1"/>
  <c r="J314" i="18" s="1"/>
  <c r="L313" i="18"/>
  <c r="H313" i="18"/>
  <c r="I313" i="18" s="1"/>
  <c r="J313" i="18" s="1"/>
  <c r="G313" i="18"/>
  <c r="K313" i="18" s="1"/>
  <c r="J312" i="18"/>
  <c r="H312" i="18"/>
  <c r="H311" i="18"/>
  <c r="J311" i="18" s="1"/>
  <c r="L310" i="18"/>
  <c r="J310" i="18"/>
  <c r="J307" i="18" s="1"/>
  <c r="J303" i="18" s="1"/>
  <c r="I310" i="18"/>
  <c r="H310" i="18"/>
  <c r="G310" i="18"/>
  <c r="K310" i="18" s="1"/>
  <c r="Q309" i="18"/>
  <c r="L309" i="18"/>
  <c r="K309" i="18"/>
  <c r="G309" i="18"/>
  <c r="Q308" i="18"/>
  <c r="J308" i="18"/>
  <c r="I308" i="18"/>
  <c r="I307" i="18" s="1"/>
  <c r="I303" i="18" s="1"/>
  <c r="H308" i="18"/>
  <c r="G308" i="18"/>
  <c r="L308" i="18" s="1"/>
  <c r="H307" i="18"/>
  <c r="H303" i="18" s="1"/>
  <c r="F307" i="18"/>
  <c r="K306" i="18"/>
  <c r="J306" i="18"/>
  <c r="H306" i="18"/>
  <c r="G306" i="18"/>
  <c r="I305" i="18"/>
  <c r="H305" i="18"/>
  <c r="J305" i="18" s="1"/>
  <c r="G305" i="18"/>
  <c r="L305" i="18" s="1"/>
  <c r="L304" i="18"/>
  <c r="K304" i="18"/>
  <c r="F303" i="18"/>
  <c r="I302" i="18"/>
  <c r="I301" i="18" s="1"/>
  <c r="I300" i="18" s="1"/>
  <c r="H302" i="18"/>
  <c r="J302" i="18" s="1"/>
  <c r="J301" i="18" s="1"/>
  <c r="J300" i="18" s="1"/>
  <c r="G302" i="18"/>
  <c r="L302" i="18" s="1"/>
  <c r="G301" i="18"/>
  <c r="F301" i="18"/>
  <c r="F300" i="18"/>
  <c r="F299" i="18"/>
  <c r="G294" i="18"/>
  <c r="L294" i="18" s="1"/>
  <c r="F294" i="18"/>
  <c r="K294" i="18" s="1"/>
  <c r="G293" i="18"/>
  <c r="L293" i="18" s="1"/>
  <c r="F293" i="18"/>
  <c r="K293" i="18" s="1"/>
  <c r="G292" i="18"/>
  <c r="L292" i="18" s="1"/>
  <c r="F292" i="18"/>
  <c r="K292" i="18" s="1"/>
  <c r="G291" i="18"/>
  <c r="L291" i="18" s="1"/>
  <c r="G290" i="18"/>
  <c r="L290" i="18" s="1"/>
  <c r="F290" i="18"/>
  <c r="K290" i="18" s="1"/>
  <c r="G289" i="18"/>
  <c r="L289" i="18" s="1"/>
  <c r="F289" i="18"/>
  <c r="K289" i="18" s="1"/>
  <c r="G288" i="18"/>
  <c r="L288" i="18" s="1"/>
  <c r="G287" i="18"/>
  <c r="L287" i="18" s="1"/>
  <c r="F287" i="18"/>
  <c r="G286" i="18"/>
  <c r="F286" i="18"/>
  <c r="G285" i="18"/>
  <c r="F285" i="18"/>
  <c r="K285" i="18" s="1"/>
  <c r="K283" i="18"/>
  <c r="G283" i="18"/>
  <c r="L283" i="18" s="1"/>
  <c r="F283" i="18"/>
  <c r="K282" i="18"/>
  <c r="G282" i="18"/>
  <c r="L282" i="18" s="1"/>
  <c r="F282" i="18"/>
  <c r="K281" i="18"/>
  <c r="G281" i="18"/>
  <c r="L281" i="18" s="1"/>
  <c r="F281" i="18"/>
  <c r="K280" i="18"/>
  <c r="G280" i="18"/>
  <c r="L280" i="18" s="1"/>
  <c r="F280" i="18"/>
  <c r="K279" i="18"/>
  <c r="G279" i="18"/>
  <c r="L279" i="18" s="1"/>
  <c r="F279" i="18"/>
  <c r="K278" i="18"/>
  <c r="G278" i="18"/>
  <c r="L278" i="18" s="1"/>
  <c r="F278" i="18"/>
  <c r="K277" i="18"/>
  <c r="G277" i="18"/>
  <c r="L277" i="18" s="1"/>
  <c r="F277" i="18"/>
  <c r="K276" i="18"/>
  <c r="G276" i="18"/>
  <c r="L276" i="18" s="1"/>
  <c r="F276" i="18"/>
  <c r="K275" i="18"/>
  <c r="G275" i="18"/>
  <c r="L275" i="18" s="1"/>
  <c r="F275" i="18"/>
  <c r="K274" i="18"/>
  <c r="G274" i="18"/>
  <c r="L274" i="18" s="1"/>
  <c r="F274" i="18"/>
  <c r="K273" i="18"/>
  <c r="G273" i="18"/>
  <c r="L273" i="18" s="1"/>
  <c r="F273" i="18"/>
  <c r="K272" i="18"/>
  <c r="G272" i="18"/>
  <c r="L272" i="18" s="1"/>
  <c r="F272" i="18"/>
  <c r="K271" i="18"/>
  <c r="G271" i="18"/>
  <c r="L271" i="18" s="1"/>
  <c r="F271" i="18"/>
  <c r="K270" i="18"/>
  <c r="G270" i="18"/>
  <c r="L270" i="18" s="1"/>
  <c r="F270" i="18"/>
  <c r="K269" i="18"/>
  <c r="G269" i="18"/>
  <c r="L269" i="18" s="1"/>
  <c r="F269" i="18"/>
  <c r="K268" i="18"/>
  <c r="G268" i="18"/>
  <c r="L268" i="18" s="1"/>
  <c r="F268" i="18"/>
  <c r="K267" i="18"/>
  <c r="G267" i="18"/>
  <c r="L267" i="18" s="1"/>
  <c r="F267" i="18"/>
  <c r="L266" i="18"/>
  <c r="G266" i="18"/>
  <c r="Q266" i="18" s="1"/>
  <c r="F266" i="18"/>
  <c r="K266" i="18" s="1"/>
  <c r="L265" i="18"/>
  <c r="G265" i="18"/>
  <c r="G264" i="18" s="1"/>
  <c r="L264" i="18" s="1"/>
  <c r="F265" i="18"/>
  <c r="K265" i="18" s="1"/>
  <c r="F264" i="18"/>
  <c r="K264" i="18" s="1"/>
  <c r="L263" i="18"/>
  <c r="G263" i="18"/>
  <c r="F263" i="18"/>
  <c r="K263" i="18" s="1"/>
  <c r="G262" i="18"/>
  <c r="F262" i="18"/>
  <c r="Q261" i="18"/>
  <c r="K261" i="18"/>
  <c r="G261" i="18"/>
  <c r="L261" i="18" s="1"/>
  <c r="F261" i="18"/>
  <c r="F260" i="18" s="1"/>
  <c r="G258" i="18"/>
  <c r="Q258" i="18" s="1"/>
  <c r="F258" i="18"/>
  <c r="J257" i="18"/>
  <c r="I257" i="18"/>
  <c r="H257" i="18"/>
  <c r="F257" i="18"/>
  <c r="J256" i="18"/>
  <c r="I256" i="18"/>
  <c r="H256" i="18"/>
  <c r="G256" i="18"/>
  <c r="L256" i="18" s="1"/>
  <c r="F256" i="18"/>
  <c r="L255" i="18"/>
  <c r="J255" i="18"/>
  <c r="J253" i="18" s="1"/>
  <c r="I255" i="18"/>
  <c r="H255" i="18"/>
  <c r="G255" i="18"/>
  <c r="F255" i="18"/>
  <c r="J254" i="18"/>
  <c r="I254" i="18"/>
  <c r="I253" i="18" s="1"/>
  <c r="H254" i="18"/>
  <c r="G254" i="18"/>
  <c r="L254" i="18" s="1"/>
  <c r="F254" i="18"/>
  <c r="H253" i="18"/>
  <c r="J252" i="18"/>
  <c r="I252" i="18"/>
  <c r="H252" i="18"/>
  <c r="G252" i="18"/>
  <c r="L252" i="18" s="1"/>
  <c r="F252" i="18"/>
  <c r="L251" i="18"/>
  <c r="J251" i="18"/>
  <c r="J249" i="18" s="1"/>
  <c r="I251" i="18"/>
  <c r="H251" i="18"/>
  <c r="G251" i="18"/>
  <c r="F251" i="18"/>
  <c r="J250" i="18"/>
  <c r="I250" i="18"/>
  <c r="I249" i="18" s="1"/>
  <c r="H250" i="18"/>
  <c r="F250" i="18"/>
  <c r="H249" i="18"/>
  <c r="J248" i="18"/>
  <c r="I248" i="18"/>
  <c r="H248" i="18"/>
  <c r="G248" i="18"/>
  <c r="L248" i="18" s="1"/>
  <c r="F248" i="18"/>
  <c r="L247" i="18"/>
  <c r="J247" i="18"/>
  <c r="J245" i="18" s="1"/>
  <c r="I247" i="18"/>
  <c r="H247" i="18"/>
  <c r="G247" i="18"/>
  <c r="F247" i="18"/>
  <c r="J246" i="18"/>
  <c r="I246" i="18"/>
  <c r="I245" i="18" s="1"/>
  <c r="H246" i="18"/>
  <c r="G246" i="18"/>
  <c r="L246" i="18" s="1"/>
  <c r="F246" i="18"/>
  <c r="H245" i="18"/>
  <c r="K244" i="18"/>
  <c r="J244" i="18"/>
  <c r="I244" i="18"/>
  <c r="H244" i="18"/>
  <c r="G244" i="18"/>
  <c r="L244" i="18" s="1"/>
  <c r="F244" i="18"/>
  <c r="L243" i="18"/>
  <c r="J243" i="18"/>
  <c r="J241" i="18" s="1"/>
  <c r="I243" i="18"/>
  <c r="H243" i="18"/>
  <c r="G243" i="18"/>
  <c r="F243" i="18"/>
  <c r="J242" i="18"/>
  <c r="I242" i="18"/>
  <c r="I241" i="18" s="1"/>
  <c r="H242" i="18"/>
  <c r="F242" i="18"/>
  <c r="H241" i="18"/>
  <c r="J240" i="18"/>
  <c r="I240" i="18"/>
  <c r="H240" i="18"/>
  <c r="G240" i="18"/>
  <c r="L240" i="18" s="1"/>
  <c r="F240" i="18"/>
  <c r="L239" i="18"/>
  <c r="J239" i="18"/>
  <c r="I239" i="18"/>
  <c r="H239" i="18"/>
  <c r="G239" i="18"/>
  <c r="F239" i="18"/>
  <c r="K239" i="18" s="1"/>
  <c r="J238" i="18"/>
  <c r="I238" i="18"/>
  <c r="I236" i="18" s="1"/>
  <c r="H238" i="18"/>
  <c r="G238" i="18"/>
  <c r="L238" i="18" s="1"/>
  <c r="F238" i="18"/>
  <c r="L237" i="18"/>
  <c r="J237" i="18"/>
  <c r="J236" i="18" s="1"/>
  <c r="I237" i="18"/>
  <c r="H237" i="18"/>
  <c r="H236" i="18" s="1"/>
  <c r="G237" i="18"/>
  <c r="F237" i="18"/>
  <c r="K237" i="18" s="1"/>
  <c r="G236" i="18"/>
  <c r="L236" i="18" s="1"/>
  <c r="J235" i="18"/>
  <c r="I235" i="18"/>
  <c r="H235" i="18"/>
  <c r="F235" i="18"/>
  <c r="J234" i="18"/>
  <c r="I234" i="18"/>
  <c r="I232" i="18" s="1"/>
  <c r="H234" i="18"/>
  <c r="G234" i="18"/>
  <c r="L234" i="18" s="1"/>
  <c r="F234" i="18"/>
  <c r="L233" i="18"/>
  <c r="J233" i="18"/>
  <c r="J232" i="18" s="1"/>
  <c r="I233" i="18"/>
  <c r="H233" i="18"/>
  <c r="H232" i="18" s="1"/>
  <c r="G233" i="18"/>
  <c r="F233" i="18"/>
  <c r="K233" i="18" s="1"/>
  <c r="J231" i="18"/>
  <c r="I231" i="18"/>
  <c r="H231" i="18"/>
  <c r="F231" i="18"/>
  <c r="J230" i="18"/>
  <c r="I230" i="18"/>
  <c r="I228" i="18" s="1"/>
  <c r="H230" i="18"/>
  <c r="G230" i="18"/>
  <c r="L230" i="18" s="1"/>
  <c r="F230" i="18"/>
  <c r="L229" i="18"/>
  <c r="J229" i="18"/>
  <c r="I229" i="18"/>
  <c r="H229" i="18"/>
  <c r="H228" i="18" s="1"/>
  <c r="H209" i="18" s="1"/>
  <c r="G229" i="18"/>
  <c r="F229" i="18"/>
  <c r="K229" i="18" s="1"/>
  <c r="J227" i="18"/>
  <c r="I227" i="18"/>
  <c r="H227" i="18"/>
  <c r="F227" i="18"/>
  <c r="J226" i="18"/>
  <c r="I226" i="18"/>
  <c r="I224" i="18" s="1"/>
  <c r="H226" i="18"/>
  <c r="G226" i="18"/>
  <c r="L226" i="18" s="1"/>
  <c r="F226" i="18"/>
  <c r="L225" i="18"/>
  <c r="J225" i="18"/>
  <c r="I225" i="18"/>
  <c r="H225" i="18"/>
  <c r="H224" i="18" s="1"/>
  <c r="G225" i="18"/>
  <c r="F225" i="18"/>
  <c r="K225" i="18" s="1"/>
  <c r="J223" i="18"/>
  <c r="I223" i="18"/>
  <c r="H223" i="18"/>
  <c r="F223" i="18"/>
  <c r="J222" i="18"/>
  <c r="I222" i="18"/>
  <c r="I220" i="18" s="1"/>
  <c r="H222" i="18"/>
  <c r="G222" i="18"/>
  <c r="L222" i="18" s="1"/>
  <c r="F222" i="18"/>
  <c r="L221" i="18"/>
  <c r="J221" i="18"/>
  <c r="J220" i="18" s="1"/>
  <c r="I221" i="18"/>
  <c r="H221" i="18"/>
  <c r="H220" i="18" s="1"/>
  <c r="G221" i="18"/>
  <c r="F221" i="18"/>
  <c r="K221" i="18" s="1"/>
  <c r="J219" i="18"/>
  <c r="I219" i="18"/>
  <c r="H219" i="18"/>
  <c r="F219" i="18"/>
  <c r="J218" i="18"/>
  <c r="I218" i="18"/>
  <c r="H218" i="18"/>
  <c r="G218" i="18"/>
  <c r="L218" i="18" s="1"/>
  <c r="F218" i="18"/>
  <c r="L217" i="18"/>
  <c r="J217" i="18"/>
  <c r="I217" i="18"/>
  <c r="H217" i="18"/>
  <c r="H215" i="18" s="1"/>
  <c r="G217" i="18"/>
  <c r="F217" i="18"/>
  <c r="K217" i="18" s="1"/>
  <c r="J216" i="18"/>
  <c r="I216" i="18"/>
  <c r="I215" i="18" s="1"/>
  <c r="H216" i="18"/>
  <c r="G216" i="18"/>
  <c r="F216" i="18"/>
  <c r="J215" i="18"/>
  <c r="F215" i="18"/>
  <c r="J214" i="18"/>
  <c r="I214" i="18"/>
  <c r="H214" i="18"/>
  <c r="G214" i="18"/>
  <c r="L214" i="18" s="1"/>
  <c r="F214" i="18"/>
  <c r="L213" i="18"/>
  <c r="J213" i="18"/>
  <c r="I213" i="18"/>
  <c r="H213" i="18"/>
  <c r="G213" i="18"/>
  <c r="F213" i="18"/>
  <c r="K213" i="18" s="1"/>
  <c r="J212" i="18"/>
  <c r="I212" i="18"/>
  <c r="H212" i="18"/>
  <c r="G212" i="18"/>
  <c r="L212" i="18" s="1"/>
  <c r="F212" i="18"/>
  <c r="J211" i="18"/>
  <c r="J210" i="18" s="1"/>
  <c r="I211" i="18"/>
  <c r="H211" i="18"/>
  <c r="H210" i="18" s="1"/>
  <c r="F211" i="18"/>
  <c r="I210" i="18"/>
  <c r="I208" i="18"/>
  <c r="H208" i="18"/>
  <c r="G208" i="18"/>
  <c r="L208" i="18" s="1"/>
  <c r="F208" i="18"/>
  <c r="L207" i="18"/>
  <c r="J207" i="18"/>
  <c r="H207" i="18"/>
  <c r="G207" i="18"/>
  <c r="F207" i="18"/>
  <c r="K207" i="18" s="1"/>
  <c r="J206" i="18"/>
  <c r="I206" i="18"/>
  <c r="H206" i="18"/>
  <c r="F206" i="18"/>
  <c r="L205" i="18"/>
  <c r="J205" i="18"/>
  <c r="H205" i="18"/>
  <c r="H204" i="18" s="1"/>
  <c r="G205" i="18"/>
  <c r="F205" i="18"/>
  <c r="K205" i="18" s="1"/>
  <c r="Q203" i="18"/>
  <c r="L203" i="18"/>
  <c r="K203" i="18"/>
  <c r="G203" i="18"/>
  <c r="F203" i="18"/>
  <c r="L202" i="18"/>
  <c r="K202" i="18"/>
  <c r="G202" i="18"/>
  <c r="F202" i="18"/>
  <c r="L201" i="18"/>
  <c r="G201" i="18"/>
  <c r="Q201" i="18" s="1"/>
  <c r="F201" i="18"/>
  <c r="K201" i="18" s="1"/>
  <c r="F200" i="18"/>
  <c r="F199" i="18"/>
  <c r="G198" i="18"/>
  <c r="L198" i="18" s="1"/>
  <c r="F198" i="18"/>
  <c r="K198" i="18" s="1"/>
  <c r="G197" i="18"/>
  <c r="F197" i="18"/>
  <c r="J196" i="18"/>
  <c r="I196" i="18"/>
  <c r="H196" i="18"/>
  <c r="G196" i="18"/>
  <c r="F196" i="18"/>
  <c r="L195" i="18"/>
  <c r="J195" i="18"/>
  <c r="J193" i="18" s="1"/>
  <c r="I195" i="18"/>
  <c r="H195" i="18"/>
  <c r="G195" i="18"/>
  <c r="F195" i="18"/>
  <c r="J194" i="18"/>
  <c r="I194" i="18"/>
  <c r="I193" i="18" s="1"/>
  <c r="H194" i="18"/>
  <c r="G194" i="18"/>
  <c r="L194" i="18" s="1"/>
  <c r="F194" i="18"/>
  <c r="H193" i="18"/>
  <c r="J192" i="18"/>
  <c r="I192" i="18"/>
  <c r="H192" i="18"/>
  <c r="G192" i="18"/>
  <c r="L192" i="18" s="1"/>
  <c r="F192" i="18"/>
  <c r="L191" i="18"/>
  <c r="J191" i="18"/>
  <c r="I191" i="18"/>
  <c r="H191" i="18"/>
  <c r="G191" i="18"/>
  <c r="F191" i="18"/>
  <c r="K191" i="18" s="1"/>
  <c r="J190" i="18"/>
  <c r="I190" i="18"/>
  <c r="H190" i="18"/>
  <c r="G190" i="18"/>
  <c r="L190" i="18" s="1"/>
  <c r="F190" i="18"/>
  <c r="Q189" i="18"/>
  <c r="G189" i="18"/>
  <c r="L189" i="18" s="1"/>
  <c r="F189" i="18"/>
  <c r="K189" i="18" s="1"/>
  <c r="G188" i="18"/>
  <c r="L188" i="18" s="1"/>
  <c r="F188" i="18"/>
  <c r="G187" i="18"/>
  <c r="L186" i="18"/>
  <c r="K186" i="18"/>
  <c r="J186" i="18"/>
  <c r="I186" i="18"/>
  <c r="H186" i="18"/>
  <c r="K185" i="18"/>
  <c r="H185" i="18"/>
  <c r="G185" i="18"/>
  <c r="L185" i="18" s="1"/>
  <c r="F185" i="18"/>
  <c r="L184" i="18"/>
  <c r="J184" i="18"/>
  <c r="I184" i="18"/>
  <c r="H184" i="18"/>
  <c r="G184" i="18"/>
  <c r="F184" i="18"/>
  <c r="K184" i="18" s="1"/>
  <c r="J183" i="18"/>
  <c r="I183" i="18"/>
  <c r="H183" i="18"/>
  <c r="F183" i="18"/>
  <c r="L182" i="18"/>
  <c r="H182" i="18"/>
  <c r="G182" i="18"/>
  <c r="F182" i="18"/>
  <c r="K182" i="18" s="1"/>
  <c r="K181" i="18"/>
  <c r="I181" i="18"/>
  <c r="H181" i="18"/>
  <c r="G181" i="18"/>
  <c r="L181" i="18" s="1"/>
  <c r="F181" i="18"/>
  <c r="L180" i="18"/>
  <c r="H180" i="18"/>
  <c r="G180" i="18"/>
  <c r="F180" i="18"/>
  <c r="K180" i="18" s="1"/>
  <c r="I179" i="18"/>
  <c r="H179" i="18"/>
  <c r="F179" i="18"/>
  <c r="L178" i="18"/>
  <c r="H178" i="18"/>
  <c r="H171" i="18" s="1"/>
  <c r="G178" i="18"/>
  <c r="F178" i="18"/>
  <c r="K178" i="18" s="1"/>
  <c r="K177" i="18"/>
  <c r="I177" i="18"/>
  <c r="H177" i="18"/>
  <c r="G177" i="18"/>
  <c r="L177" i="18" s="1"/>
  <c r="F177" i="18"/>
  <c r="L176" i="18"/>
  <c r="H176" i="18"/>
  <c r="G176" i="18"/>
  <c r="F176" i="18"/>
  <c r="I175" i="18"/>
  <c r="H175" i="18"/>
  <c r="F175" i="18"/>
  <c r="L174" i="18"/>
  <c r="H174" i="18"/>
  <c r="G174" i="18"/>
  <c r="F174" i="18"/>
  <c r="K174" i="18" s="1"/>
  <c r="I173" i="18"/>
  <c r="H173" i="18"/>
  <c r="G173" i="18"/>
  <c r="L173" i="18" s="1"/>
  <c r="F173" i="18"/>
  <c r="H172" i="18"/>
  <c r="G172" i="18"/>
  <c r="K172" i="18" s="1"/>
  <c r="F172" i="18"/>
  <c r="J170" i="18"/>
  <c r="I170" i="18"/>
  <c r="H170" i="18"/>
  <c r="G170" i="18"/>
  <c r="L170" i="18" s="1"/>
  <c r="F170" i="18"/>
  <c r="L169" i="18"/>
  <c r="J169" i="18"/>
  <c r="I169" i="18"/>
  <c r="H169" i="18"/>
  <c r="G169" i="18"/>
  <c r="F169" i="18"/>
  <c r="K169" i="18" s="1"/>
  <c r="J168" i="18"/>
  <c r="I168" i="18"/>
  <c r="H168" i="18"/>
  <c r="F168" i="18"/>
  <c r="L167" i="18"/>
  <c r="J167" i="18"/>
  <c r="I167" i="18"/>
  <c r="H167" i="18"/>
  <c r="H165" i="18" s="1"/>
  <c r="G167" i="18"/>
  <c r="F167" i="18"/>
  <c r="K167" i="18" s="1"/>
  <c r="J166" i="18"/>
  <c r="I166" i="18"/>
  <c r="H166" i="18"/>
  <c r="G166" i="18"/>
  <c r="F166" i="18"/>
  <c r="J165" i="18"/>
  <c r="F165" i="18"/>
  <c r="J164" i="18"/>
  <c r="I164" i="18"/>
  <c r="H164" i="18"/>
  <c r="F164" i="18"/>
  <c r="L163" i="18"/>
  <c r="J163" i="18"/>
  <c r="I163" i="18"/>
  <c r="H163" i="18"/>
  <c r="G163" i="18"/>
  <c r="F163" i="18"/>
  <c r="K163" i="18" s="1"/>
  <c r="J162" i="18"/>
  <c r="I162" i="18"/>
  <c r="H162" i="18"/>
  <c r="G162" i="18"/>
  <c r="F162" i="18"/>
  <c r="L161" i="18"/>
  <c r="J161" i="18"/>
  <c r="J160" i="18" s="1"/>
  <c r="I161" i="18"/>
  <c r="H161" i="18"/>
  <c r="H160" i="18" s="1"/>
  <c r="G161" i="18"/>
  <c r="F161" i="18"/>
  <c r="I160" i="18"/>
  <c r="L159" i="18"/>
  <c r="J159" i="18"/>
  <c r="I159" i="18"/>
  <c r="H159" i="18"/>
  <c r="G159" i="18"/>
  <c r="F159" i="18"/>
  <c r="K159" i="18" s="1"/>
  <c r="J158" i="18"/>
  <c r="I158" i="18"/>
  <c r="H158" i="18"/>
  <c r="G158" i="18"/>
  <c r="L158" i="18" s="1"/>
  <c r="F158" i="18"/>
  <c r="Q157" i="18"/>
  <c r="J157" i="18"/>
  <c r="I157" i="18"/>
  <c r="H157" i="18"/>
  <c r="G157" i="18"/>
  <c r="L157" i="18" s="1"/>
  <c r="F157" i="18"/>
  <c r="J156" i="18"/>
  <c r="I156" i="18"/>
  <c r="H156" i="18"/>
  <c r="G156" i="18"/>
  <c r="L156" i="18" s="1"/>
  <c r="F156" i="18"/>
  <c r="L155" i="18"/>
  <c r="J155" i="18"/>
  <c r="I155" i="18"/>
  <c r="H155" i="18"/>
  <c r="G155" i="18"/>
  <c r="F155" i="18"/>
  <c r="K155" i="18" s="1"/>
  <c r="J154" i="18"/>
  <c r="I154" i="18"/>
  <c r="H154" i="18"/>
  <c r="G154" i="18"/>
  <c r="F154" i="18"/>
  <c r="L153" i="18"/>
  <c r="J153" i="18"/>
  <c r="J151" i="18" s="1"/>
  <c r="I153" i="18"/>
  <c r="H153" i="18"/>
  <c r="G153" i="18"/>
  <c r="F153" i="18"/>
  <c r="J152" i="18"/>
  <c r="I152" i="18"/>
  <c r="I151" i="18" s="1"/>
  <c r="H152" i="18"/>
  <c r="G152" i="18"/>
  <c r="L152" i="18" s="1"/>
  <c r="F152" i="18"/>
  <c r="H151" i="18"/>
  <c r="K150" i="18"/>
  <c r="J150" i="18"/>
  <c r="I150" i="18"/>
  <c r="H150" i="18"/>
  <c r="G150" i="18"/>
  <c r="L150" i="18" s="1"/>
  <c r="F150" i="18"/>
  <c r="L149" i="18"/>
  <c r="J149" i="18"/>
  <c r="I149" i="18"/>
  <c r="H149" i="18"/>
  <c r="G149" i="18"/>
  <c r="F149" i="18"/>
  <c r="K149" i="18" s="1"/>
  <c r="J148" i="18"/>
  <c r="I148" i="18"/>
  <c r="H148" i="18"/>
  <c r="F148" i="18"/>
  <c r="L147" i="18"/>
  <c r="J147" i="18"/>
  <c r="I147" i="18"/>
  <c r="H147" i="18"/>
  <c r="G147" i="18"/>
  <c r="F147" i="18"/>
  <c r="K147" i="18" s="1"/>
  <c r="J146" i="18"/>
  <c r="I146" i="18"/>
  <c r="H146" i="18"/>
  <c r="G146" i="18"/>
  <c r="L146" i="18" s="1"/>
  <c r="F146" i="18"/>
  <c r="J145" i="18"/>
  <c r="J144" i="18" s="1"/>
  <c r="I145" i="18"/>
  <c r="H145" i="18"/>
  <c r="G145" i="18"/>
  <c r="L145" i="18" s="1"/>
  <c r="F145" i="18"/>
  <c r="L140" i="18"/>
  <c r="G140" i="18"/>
  <c r="F140" i="18"/>
  <c r="K140" i="18" s="1"/>
  <c r="J139" i="18"/>
  <c r="I139" i="18"/>
  <c r="H139" i="18"/>
  <c r="F139" i="18"/>
  <c r="J138" i="18"/>
  <c r="I138" i="18"/>
  <c r="H138" i="18"/>
  <c r="G138" i="18"/>
  <c r="L138" i="18" s="1"/>
  <c r="F138" i="18"/>
  <c r="J137" i="18"/>
  <c r="I137" i="18"/>
  <c r="H137" i="18"/>
  <c r="G137" i="18"/>
  <c r="L137" i="18" s="1"/>
  <c r="F137" i="18"/>
  <c r="K137" i="18" s="1"/>
  <c r="I136" i="18"/>
  <c r="H136" i="18"/>
  <c r="G136" i="18"/>
  <c r="L136" i="18" s="1"/>
  <c r="F136" i="18"/>
  <c r="J135" i="18"/>
  <c r="G135" i="18"/>
  <c r="L135" i="18" s="1"/>
  <c r="F135" i="18"/>
  <c r="F132" i="18" s="1"/>
  <c r="L134" i="18"/>
  <c r="I134" i="18"/>
  <c r="H134" i="18"/>
  <c r="G134" i="18"/>
  <c r="F134" i="18"/>
  <c r="K134" i="18" s="1"/>
  <c r="L133" i="18"/>
  <c r="H133" i="18"/>
  <c r="G133" i="18"/>
  <c r="K133" i="18" s="1"/>
  <c r="F133" i="18"/>
  <c r="L130" i="18"/>
  <c r="J130" i="18"/>
  <c r="I130" i="18"/>
  <c r="H130" i="18"/>
  <c r="G130" i="18"/>
  <c r="F130" i="18"/>
  <c r="K130" i="18" s="1"/>
  <c r="L129" i="18"/>
  <c r="J129" i="18"/>
  <c r="I129" i="18"/>
  <c r="H129" i="18"/>
  <c r="G129" i="18"/>
  <c r="K129" i="18" s="1"/>
  <c r="F129" i="18"/>
  <c r="I128" i="18"/>
  <c r="H128" i="18"/>
  <c r="G128" i="18"/>
  <c r="G125" i="18" s="1"/>
  <c r="L125" i="18" s="1"/>
  <c r="F128" i="18"/>
  <c r="J127" i="18"/>
  <c r="J124" i="18" s="1"/>
  <c r="I127" i="18"/>
  <c r="H127" i="18"/>
  <c r="G127" i="18"/>
  <c r="L127" i="18" s="1"/>
  <c r="F127" i="18"/>
  <c r="F124" i="18" s="1"/>
  <c r="K124" i="18" s="1"/>
  <c r="L126" i="18"/>
  <c r="J126" i="18"/>
  <c r="I126" i="18"/>
  <c r="I124" i="18" s="1"/>
  <c r="H126" i="18"/>
  <c r="H124" i="18" s="1"/>
  <c r="G126" i="18"/>
  <c r="F126" i="18"/>
  <c r="K126" i="18" s="1"/>
  <c r="H125" i="18"/>
  <c r="G124" i="18"/>
  <c r="L124" i="18" s="1"/>
  <c r="J123" i="18"/>
  <c r="I123" i="18"/>
  <c r="H123" i="18"/>
  <c r="G123" i="18"/>
  <c r="L123" i="18" s="1"/>
  <c r="F123" i="18"/>
  <c r="K123" i="18" s="1"/>
  <c r="L122" i="18"/>
  <c r="G122" i="18"/>
  <c r="F122" i="18"/>
  <c r="K122" i="18" s="1"/>
  <c r="L121" i="18"/>
  <c r="J121" i="18"/>
  <c r="I121" i="18"/>
  <c r="I118" i="18" s="1"/>
  <c r="H121" i="18"/>
  <c r="G121" i="18"/>
  <c r="K121" i="18" s="1"/>
  <c r="F121" i="18"/>
  <c r="J120" i="18"/>
  <c r="I120" i="18"/>
  <c r="H120" i="18"/>
  <c r="H118" i="18" s="1"/>
  <c r="F120" i="18"/>
  <c r="J119" i="18"/>
  <c r="I119" i="18"/>
  <c r="H119" i="18"/>
  <c r="G119" i="18"/>
  <c r="K119" i="18" s="1"/>
  <c r="F119" i="18"/>
  <c r="J118" i="18"/>
  <c r="F118" i="18"/>
  <c r="Q117" i="18"/>
  <c r="L117" i="18"/>
  <c r="J117" i="18"/>
  <c r="I117" i="18"/>
  <c r="H117" i="18"/>
  <c r="G117" i="18"/>
  <c r="F117" i="18"/>
  <c r="K117" i="18" s="1"/>
  <c r="L116" i="18"/>
  <c r="G116" i="18"/>
  <c r="F116" i="18"/>
  <c r="K116" i="18" s="1"/>
  <c r="L115" i="18"/>
  <c r="J115" i="18"/>
  <c r="I115" i="18"/>
  <c r="H115" i="18"/>
  <c r="G115" i="18"/>
  <c r="K115" i="18" s="1"/>
  <c r="F115" i="18"/>
  <c r="L114" i="18"/>
  <c r="J114" i="18"/>
  <c r="I114" i="18"/>
  <c r="H114" i="18"/>
  <c r="G114" i="18"/>
  <c r="K114" i="18" s="1"/>
  <c r="F114" i="18"/>
  <c r="J113" i="18"/>
  <c r="I113" i="18"/>
  <c r="H113" i="18"/>
  <c r="G113" i="18"/>
  <c r="K113" i="18" s="1"/>
  <c r="F113" i="18"/>
  <c r="L112" i="18"/>
  <c r="J112" i="18"/>
  <c r="I112" i="18"/>
  <c r="H112" i="18"/>
  <c r="G112" i="18"/>
  <c r="F112" i="18"/>
  <c r="K112" i="18" s="1"/>
  <c r="L111" i="18"/>
  <c r="G111" i="18"/>
  <c r="K111" i="18" s="1"/>
  <c r="F111" i="18"/>
  <c r="J109" i="18"/>
  <c r="I109" i="18"/>
  <c r="I105" i="18" s="1"/>
  <c r="H109" i="18"/>
  <c r="F109" i="18"/>
  <c r="L108" i="18"/>
  <c r="J108" i="18"/>
  <c r="I108" i="18"/>
  <c r="H108" i="18"/>
  <c r="H105" i="18" s="1"/>
  <c r="G108" i="18"/>
  <c r="K108" i="18" s="1"/>
  <c r="F108" i="18"/>
  <c r="K107" i="18"/>
  <c r="J107" i="18"/>
  <c r="I107" i="18"/>
  <c r="H107" i="18"/>
  <c r="G107" i="18"/>
  <c r="L107" i="18" s="1"/>
  <c r="F107" i="18"/>
  <c r="L106" i="18"/>
  <c r="J106" i="18"/>
  <c r="I106" i="18"/>
  <c r="H106" i="18"/>
  <c r="G106" i="18"/>
  <c r="F106" i="18"/>
  <c r="K106" i="18" s="1"/>
  <c r="J105" i="18"/>
  <c r="F105" i="18"/>
  <c r="L104" i="18"/>
  <c r="I104" i="18"/>
  <c r="I102" i="18" s="1"/>
  <c r="H104" i="18"/>
  <c r="G104" i="18"/>
  <c r="K104" i="18" s="1"/>
  <c r="F104" i="18"/>
  <c r="L103" i="18"/>
  <c r="I103" i="18"/>
  <c r="H103" i="18"/>
  <c r="H102" i="18" s="1"/>
  <c r="G103" i="18"/>
  <c r="K103" i="18" s="1"/>
  <c r="F103" i="18"/>
  <c r="G102" i="18"/>
  <c r="K102" i="18" s="1"/>
  <c r="F102" i="18"/>
  <c r="L101" i="18"/>
  <c r="H101" i="18"/>
  <c r="G101" i="18"/>
  <c r="F101" i="18"/>
  <c r="K101" i="18" s="1"/>
  <c r="L100" i="18"/>
  <c r="J100" i="18"/>
  <c r="I100" i="18"/>
  <c r="H100" i="18"/>
  <c r="G100" i="18"/>
  <c r="K100" i="18" s="1"/>
  <c r="F100" i="18"/>
  <c r="L99" i="18"/>
  <c r="I99" i="18"/>
  <c r="H99" i="18"/>
  <c r="H94" i="18" s="1"/>
  <c r="G99" i="18"/>
  <c r="K99" i="18" s="1"/>
  <c r="F99" i="18"/>
  <c r="J98" i="18"/>
  <c r="I98" i="18"/>
  <c r="H98" i="18"/>
  <c r="G98" i="18"/>
  <c r="G94" i="18" s="1"/>
  <c r="F98" i="18"/>
  <c r="L97" i="18"/>
  <c r="J97" i="18"/>
  <c r="I97" i="18"/>
  <c r="H97" i="18"/>
  <c r="G97" i="18"/>
  <c r="F97" i="18"/>
  <c r="K97" i="18" s="1"/>
  <c r="L96" i="18"/>
  <c r="H96" i="18"/>
  <c r="G96" i="18"/>
  <c r="K96" i="18" s="1"/>
  <c r="F96" i="18"/>
  <c r="Q95" i="18"/>
  <c r="L95" i="18"/>
  <c r="J95" i="18"/>
  <c r="I95" i="18"/>
  <c r="H95" i="18"/>
  <c r="G95" i="18"/>
  <c r="K95" i="18" s="1"/>
  <c r="F95" i="18"/>
  <c r="L92" i="18"/>
  <c r="H92" i="18"/>
  <c r="H91" i="18" s="1"/>
  <c r="G92" i="18"/>
  <c r="K92" i="18" s="1"/>
  <c r="F92" i="18"/>
  <c r="K91" i="18"/>
  <c r="G91" i="18"/>
  <c r="L91" i="18" s="1"/>
  <c r="F91" i="18"/>
  <c r="L90" i="18"/>
  <c r="J90" i="18"/>
  <c r="I90" i="18"/>
  <c r="H90" i="18"/>
  <c r="G90" i="18"/>
  <c r="F90" i="18"/>
  <c r="K90" i="18" s="1"/>
  <c r="L89" i="18"/>
  <c r="G89" i="18"/>
  <c r="K89" i="18" s="1"/>
  <c r="F89" i="18"/>
  <c r="L88" i="18"/>
  <c r="G88" i="18"/>
  <c r="K88" i="18" s="1"/>
  <c r="F88" i="18"/>
  <c r="L87" i="18"/>
  <c r="J87" i="18"/>
  <c r="I87" i="18"/>
  <c r="H87" i="18"/>
  <c r="G87" i="18"/>
  <c r="K87" i="18" s="1"/>
  <c r="F87" i="18"/>
  <c r="L86" i="18"/>
  <c r="J86" i="18"/>
  <c r="I86" i="18"/>
  <c r="H86" i="18"/>
  <c r="G86" i="18"/>
  <c r="K86" i="18" s="1"/>
  <c r="F86" i="18"/>
  <c r="I84" i="18"/>
  <c r="H84" i="18"/>
  <c r="G84" i="18"/>
  <c r="L84" i="18" s="1"/>
  <c r="F84" i="18"/>
  <c r="J80" i="18"/>
  <c r="J79" i="18" s="1"/>
  <c r="J78" i="18" s="1"/>
  <c r="I80" i="18"/>
  <c r="H80" i="18"/>
  <c r="G80" i="18"/>
  <c r="L80" i="18" s="1"/>
  <c r="F80" i="18"/>
  <c r="K80" i="18" s="1"/>
  <c r="L79" i="18"/>
  <c r="I79" i="18"/>
  <c r="I78" i="18" s="1"/>
  <c r="H79" i="18"/>
  <c r="G79" i="18"/>
  <c r="L78" i="18"/>
  <c r="H78" i="18"/>
  <c r="G78" i="18"/>
  <c r="J77" i="18"/>
  <c r="I77" i="18"/>
  <c r="H77" i="18"/>
  <c r="G77" i="18"/>
  <c r="K77" i="18" s="1"/>
  <c r="F77" i="18"/>
  <c r="J76" i="18"/>
  <c r="I76" i="18"/>
  <c r="H76" i="18"/>
  <c r="G76" i="18"/>
  <c r="K76" i="18" s="1"/>
  <c r="F76" i="18"/>
  <c r="J75" i="18"/>
  <c r="I75" i="18"/>
  <c r="H75" i="18"/>
  <c r="G75" i="18"/>
  <c r="Q75" i="18" s="1"/>
  <c r="F75" i="18"/>
  <c r="J74" i="18"/>
  <c r="I74" i="18"/>
  <c r="H74" i="18"/>
  <c r="G74" i="18"/>
  <c r="Q74" i="18" s="1"/>
  <c r="F74" i="18"/>
  <c r="J73" i="18"/>
  <c r="I73" i="18"/>
  <c r="H73" i="18"/>
  <c r="G73" i="18"/>
  <c r="Q73" i="18" s="1"/>
  <c r="F73" i="18"/>
  <c r="J72" i="18"/>
  <c r="I72" i="18"/>
  <c r="H72" i="18"/>
  <c r="G72" i="18"/>
  <c r="K72" i="18" s="1"/>
  <c r="F72" i="18"/>
  <c r="J71" i="18"/>
  <c r="I71" i="18"/>
  <c r="H71" i="18"/>
  <c r="G71" i="18"/>
  <c r="L71" i="18" s="1"/>
  <c r="F71" i="18"/>
  <c r="F69" i="18" s="1"/>
  <c r="K69" i="18" s="1"/>
  <c r="L70" i="18"/>
  <c r="I70" i="18"/>
  <c r="I69" i="18" s="1"/>
  <c r="H70" i="18"/>
  <c r="G70" i="18"/>
  <c r="F70" i="18"/>
  <c r="K70" i="18" s="1"/>
  <c r="L69" i="18"/>
  <c r="H69" i="18"/>
  <c r="G69" i="18"/>
  <c r="J68" i="18"/>
  <c r="I68" i="18"/>
  <c r="H68" i="18"/>
  <c r="G68" i="18"/>
  <c r="K68" i="18" s="1"/>
  <c r="F68" i="18"/>
  <c r="J67" i="18"/>
  <c r="I67" i="18"/>
  <c r="H67" i="18"/>
  <c r="F67" i="18"/>
  <c r="L66" i="18"/>
  <c r="J66" i="18"/>
  <c r="I66" i="18"/>
  <c r="H66" i="18"/>
  <c r="G66" i="18"/>
  <c r="F66" i="18"/>
  <c r="K66" i="18" s="1"/>
  <c r="Q65" i="18"/>
  <c r="L65" i="18"/>
  <c r="J65" i="18"/>
  <c r="I65" i="18"/>
  <c r="H65" i="18"/>
  <c r="G65" i="18"/>
  <c r="F65" i="18"/>
  <c r="K65" i="18" s="1"/>
  <c r="Q64" i="18"/>
  <c r="L64" i="18"/>
  <c r="J64" i="18"/>
  <c r="I64" i="18"/>
  <c r="H64" i="18"/>
  <c r="G64" i="18"/>
  <c r="F64" i="18"/>
  <c r="K64" i="18" s="1"/>
  <c r="L63" i="18"/>
  <c r="J63" i="18"/>
  <c r="I63" i="18"/>
  <c r="H63" i="18"/>
  <c r="G63" i="18"/>
  <c r="K63" i="18" s="1"/>
  <c r="F63" i="18"/>
  <c r="J62" i="18"/>
  <c r="I62" i="18"/>
  <c r="H62" i="18"/>
  <c r="G62" i="18"/>
  <c r="L62" i="18" s="1"/>
  <c r="F62" i="18"/>
  <c r="K61" i="18"/>
  <c r="G61" i="18"/>
  <c r="Q61" i="18" s="1"/>
  <c r="F61" i="18"/>
  <c r="L60" i="18"/>
  <c r="J60" i="18"/>
  <c r="I60" i="18"/>
  <c r="H60" i="18"/>
  <c r="G60" i="18"/>
  <c r="K60" i="18" s="1"/>
  <c r="F60" i="18"/>
  <c r="L59" i="18"/>
  <c r="J59" i="18"/>
  <c r="I59" i="18"/>
  <c r="H59" i="18"/>
  <c r="G59" i="18"/>
  <c r="K59" i="18" s="1"/>
  <c r="F59" i="18"/>
  <c r="L58" i="18"/>
  <c r="K58" i="18"/>
  <c r="G58" i="18"/>
  <c r="Q58" i="18" s="1"/>
  <c r="F58" i="18"/>
  <c r="Q57" i="18"/>
  <c r="L57" i="18"/>
  <c r="J57" i="18"/>
  <c r="I57" i="18"/>
  <c r="H57" i="18"/>
  <c r="G57" i="18"/>
  <c r="F57" i="18"/>
  <c r="K57" i="18" s="1"/>
  <c r="L56" i="18"/>
  <c r="J56" i="18"/>
  <c r="I56" i="18"/>
  <c r="H56" i="18"/>
  <c r="H44" i="18" s="1"/>
  <c r="H43" i="18" s="1"/>
  <c r="H42" i="18" s="1"/>
  <c r="G56" i="18"/>
  <c r="K56" i="18" s="1"/>
  <c r="F56" i="18"/>
  <c r="K55" i="18"/>
  <c r="J55" i="18"/>
  <c r="I55" i="18"/>
  <c r="H55" i="18"/>
  <c r="G55" i="18"/>
  <c r="L55" i="18" s="1"/>
  <c r="F55" i="18"/>
  <c r="G54" i="18"/>
  <c r="L54" i="18" s="1"/>
  <c r="F54" i="18"/>
  <c r="K54" i="18" s="1"/>
  <c r="G53" i="18"/>
  <c r="L53" i="18" s="1"/>
  <c r="F53" i="18"/>
  <c r="K53" i="18" s="1"/>
  <c r="G52" i="18"/>
  <c r="L52" i="18" s="1"/>
  <c r="F52" i="18"/>
  <c r="K52" i="18" s="1"/>
  <c r="J51" i="18"/>
  <c r="I51" i="18"/>
  <c r="H51" i="18"/>
  <c r="G51" i="18"/>
  <c r="L51" i="18" s="1"/>
  <c r="F51" i="18"/>
  <c r="K51" i="18" s="1"/>
  <c r="L50" i="18"/>
  <c r="J50" i="18"/>
  <c r="I50" i="18"/>
  <c r="H50" i="18"/>
  <c r="G50" i="18"/>
  <c r="F50" i="18"/>
  <c r="K50" i="18" s="1"/>
  <c r="Q49" i="18"/>
  <c r="L49" i="18"/>
  <c r="G49" i="18"/>
  <c r="F49" i="18"/>
  <c r="K49" i="18" s="1"/>
  <c r="Q48" i="18"/>
  <c r="J48" i="18"/>
  <c r="J44" i="18" s="1"/>
  <c r="J43" i="18" s="1"/>
  <c r="I48" i="18"/>
  <c r="H48" i="18"/>
  <c r="G48" i="18"/>
  <c r="L48" i="18" s="1"/>
  <c r="F48" i="18"/>
  <c r="K48" i="18" s="1"/>
  <c r="L47" i="18"/>
  <c r="J47" i="18"/>
  <c r="I47" i="18"/>
  <c r="H47" i="18"/>
  <c r="G47" i="18"/>
  <c r="F47" i="18"/>
  <c r="K47" i="18" s="1"/>
  <c r="J46" i="18"/>
  <c r="I46" i="18"/>
  <c r="H46" i="18"/>
  <c r="F46" i="18"/>
  <c r="Q45" i="18"/>
  <c r="L45" i="18"/>
  <c r="J45" i="18"/>
  <c r="I45" i="18"/>
  <c r="H45" i="18"/>
  <c r="G45" i="18"/>
  <c r="F45" i="18"/>
  <c r="I44" i="18"/>
  <c r="I43" i="18" s="1"/>
  <c r="L41" i="18"/>
  <c r="J41" i="18"/>
  <c r="I41" i="18"/>
  <c r="H41" i="18"/>
  <c r="G41" i="18"/>
  <c r="K41" i="18" s="1"/>
  <c r="F41" i="18"/>
  <c r="J40" i="18"/>
  <c r="I40" i="18"/>
  <c r="H40" i="18"/>
  <c r="G40" i="18"/>
  <c r="L40" i="18" s="1"/>
  <c r="F40" i="18"/>
  <c r="J39" i="18"/>
  <c r="I39" i="18"/>
  <c r="H39" i="18"/>
  <c r="G39" i="18"/>
  <c r="L39" i="18" s="1"/>
  <c r="F39" i="18"/>
  <c r="F36" i="18" s="1"/>
  <c r="K36" i="18" s="1"/>
  <c r="L38" i="18"/>
  <c r="I38" i="18"/>
  <c r="H38" i="18"/>
  <c r="G38" i="18"/>
  <c r="F38" i="18"/>
  <c r="K38" i="18" s="1"/>
  <c r="L37" i="18"/>
  <c r="H37" i="18"/>
  <c r="H36" i="18" s="1"/>
  <c r="G37" i="18"/>
  <c r="K37" i="18" s="1"/>
  <c r="F37" i="18"/>
  <c r="G36" i="18"/>
  <c r="L36" i="18" s="1"/>
  <c r="J35" i="18"/>
  <c r="I35" i="18"/>
  <c r="H35" i="18"/>
  <c r="G35" i="18"/>
  <c r="L35" i="18" s="1"/>
  <c r="F35" i="18"/>
  <c r="F33" i="18" s="1"/>
  <c r="L34" i="18"/>
  <c r="I34" i="18"/>
  <c r="I33" i="18" s="1"/>
  <c r="G34" i="18"/>
  <c r="F34" i="18"/>
  <c r="K34" i="18" s="1"/>
  <c r="L33" i="18"/>
  <c r="G33" i="18"/>
  <c r="G32" i="18"/>
  <c r="L32" i="18" s="1"/>
  <c r="L30" i="18"/>
  <c r="I30" i="18"/>
  <c r="I29" i="18" s="1"/>
  <c r="G30" i="18"/>
  <c r="F30" i="18"/>
  <c r="K30" i="18" s="1"/>
  <c r="L29" i="18"/>
  <c r="G29" i="18"/>
  <c r="K29" i="18" s="1"/>
  <c r="F29" i="18"/>
  <c r="J28" i="18"/>
  <c r="I28" i="18"/>
  <c r="H28" i="18"/>
  <c r="G28" i="18"/>
  <c r="L28" i="18" s="1"/>
  <c r="F28" i="18"/>
  <c r="J27" i="18"/>
  <c r="J26" i="18" s="1"/>
  <c r="I27" i="18"/>
  <c r="H27" i="18"/>
  <c r="F27" i="18"/>
  <c r="I26" i="18"/>
  <c r="H26" i="18"/>
  <c r="L25" i="18"/>
  <c r="I25" i="18"/>
  <c r="H25" i="18"/>
  <c r="H22" i="18" s="1"/>
  <c r="G25" i="18"/>
  <c r="K25" i="18" s="1"/>
  <c r="F25" i="18"/>
  <c r="L24" i="18"/>
  <c r="K24" i="18"/>
  <c r="G24" i="18"/>
  <c r="Q24" i="18" s="1"/>
  <c r="F24" i="18"/>
  <c r="Q23" i="18"/>
  <c r="L23" i="18"/>
  <c r="J23" i="18"/>
  <c r="I23" i="18"/>
  <c r="H23" i="18"/>
  <c r="G23" i="18"/>
  <c r="F23" i="18"/>
  <c r="K23" i="18" s="1"/>
  <c r="I22" i="18"/>
  <c r="F22" i="18"/>
  <c r="L21" i="18"/>
  <c r="J21" i="18"/>
  <c r="H21" i="18"/>
  <c r="H19" i="18" s="1"/>
  <c r="H18" i="18" s="1"/>
  <c r="G21" i="18"/>
  <c r="K21" i="18" s="1"/>
  <c r="F21" i="18"/>
  <c r="Q20" i="18"/>
  <c r="L20" i="18"/>
  <c r="K20" i="18"/>
  <c r="J19" i="18"/>
  <c r="F19" i="18"/>
  <c r="F18" i="18"/>
  <c r="L17" i="18"/>
  <c r="I17" i="18"/>
  <c r="I16" i="18" s="1"/>
  <c r="I15" i="18" s="1"/>
  <c r="H17" i="18"/>
  <c r="G17" i="18"/>
  <c r="F17" i="18"/>
  <c r="K17" i="18" s="1"/>
  <c r="L16" i="18"/>
  <c r="H16" i="18"/>
  <c r="H15" i="18" s="1"/>
  <c r="G16" i="18"/>
  <c r="G15" i="18"/>
  <c r="L15" i="18" s="1"/>
  <c r="N12" i="18"/>
  <c r="G3" i="18"/>
  <c r="G2" i="18"/>
  <c r="L1028" i="21" l="1"/>
  <c r="Q1018" i="21"/>
  <c r="G1019" i="21"/>
  <c r="L1020" i="21"/>
  <c r="Q1021" i="21"/>
  <c r="L1021" i="21"/>
  <c r="I658" i="2"/>
  <c r="I656" i="2" s="1"/>
  <c r="G166" i="2"/>
  <c r="L166" i="2" s="1"/>
  <c r="G176" i="2"/>
  <c r="L176" i="2" s="1"/>
  <c r="H249" i="2"/>
  <c r="H35" i="2"/>
  <c r="G167" i="2"/>
  <c r="L167" i="2" s="1"/>
  <c r="G30" i="2"/>
  <c r="K30" i="2" s="1"/>
  <c r="G87" i="2"/>
  <c r="L87" i="2" s="1"/>
  <c r="H21" i="2"/>
  <c r="H19" i="2" s="1"/>
  <c r="H38" i="2"/>
  <c r="I11" i="20"/>
  <c r="I10" i="20"/>
  <c r="L664" i="20"/>
  <c r="Q664" i="20"/>
  <c r="G655" i="20"/>
  <c r="K664" i="20"/>
  <c r="Q82" i="20"/>
  <c r="L82" i="20"/>
  <c r="G81" i="20"/>
  <c r="K81" i="20" s="1"/>
  <c r="Q868" i="20"/>
  <c r="L868" i="20"/>
  <c r="K868" i="20"/>
  <c r="Q867" i="20"/>
  <c r="Q413" i="20"/>
  <c r="L413" i="20"/>
  <c r="G412" i="20"/>
  <c r="K413" i="20"/>
  <c r="Q259" i="20"/>
  <c r="L259" i="20"/>
  <c r="K259" i="20"/>
  <c r="L365" i="20"/>
  <c r="Q365" i="20"/>
  <c r="K365" i="20"/>
  <c r="K82" i="20"/>
  <c r="Q691" i="20"/>
  <c r="L691" i="20"/>
  <c r="G687" i="20"/>
  <c r="K691" i="20"/>
  <c r="Q644" i="20"/>
  <c r="H1023" i="20"/>
  <c r="H1022" i="20"/>
  <c r="H1021" i="20" s="1"/>
  <c r="L747" i="20"/>
  <c r="Q747" i="20"/>
  <c r="K747" i="20"/>
  <c r="G467" i="20"/>
  <c r="Q468" i="20"/>
  <c r="L468" i="20"/>
  <c r="L446" i="20"/>
  <c r="K446" i="20"/>
  <c r="G441" i="20"/>
  <c r="Q872" i="20"/>
  <c r="L872" i="20"/>
  <c r="K872" i="20"/>
  <c r="F964" i="20"/>
  <c r="F602" i="20"/>
  <c r="Q1003" i="20"/>
  <c r="L1003" i="20"/>
  <c r="F466" i="20"/>
  <c r="I297" i="20"/>
  <c r="K803" i="20"/>
  <c r="F799" i="20"/>
  <c r="J746" i="20"/>
  <c r="J686" i="20" s="1"/>
  <c r="J598" i="20" s="1"/>
  <c r="G327" i="20"/>
  <c r="Q328" i="20"/>
  <c r="L328" i="20"/>
  <c r="K328" i="20"/>
  <c r="G603" i="20"/>
  <c r="Q604" i="20"/>
  <c r="L604" i="20"/>
  <c r="L969" i="20"/>
  <c r="Q969" i="20"/>
  <c r="G968" i="20"/>
  <c r="K968" i="20" s="1"/>
  <c r="L36" i="20"/>
  <c r="K36" i="20"/>
  <c r="G32" i="20"/>
  <c r="K142" i="20"/>
  <c r="F141" i="20"/>
  <c r="Q800" i="20"/>
  <c r="L800" i="20"/>
  <c r="Q299" i="20"/>
  <c r="L299" i="20"/>
  <c r="G298" i="20"/>
  <c r="Q904" i="20"/>
  <c r="L904" i="20"/>
  <c r="G903" i="20"/>
  <c r="K904" i="20"/>
  <c r="I1025" i="20"/>
  <c r="I1024" i="20" s="1"/>
  <c r="I1026" i="20"/>
  <c r="Q18" i="20"/>
  <c r="L18" i="20"/>
  <c r="G14" i="20"/>
  <c r="K14" i="20" s="1"/>
  <c r="K18" i="20"/>
  <c r="F297" i="20"/>
  <c r="K298" i="20"/>
  <c r="J298" i="20"/>
  <c r="J297" i="20" s="1"/>
  <c r="K468" i="20"/>
  <c r="F13" i="20"/>
  <c r="J631" i="20"/>
  <c r="J601" i="20"/>
  <c r="G799" i="20"/>
  <c r="Q803" i="20"/>
  <c r="L803" i="20"/>
  <c r="I600" i="20"/>
  <c r="L965" i="20"/>
  <c r="Q965" i="20"/>
  <c r="H10" i="20"/>
  <c r="H11" i="20"/>
  <c r="L645" i="20"/>
  <c r="Q645" i="20"/>
  <c r="Q688" i="20"/>
  <c r="L688" i="20"/>
  <c r="K688" i="20"/>
  <c r="J13" i="20"/>
  <c r="J12" i="20" s="1"/>
  <c r="K965" i="20"/>
  <c r="L44" i="20"/>
  <c r="G43" i="20"/>
  <c r="Q44" i="20"/>
  <c r="K44" i="20"/>
  <c r="J748" i="20"/>
  <c r="G141" i="20"/>
  <c r="L142" i="20"/>
  <c r="Q142" i="20"/>
  <c r="J48" i="2"/>
  <c r="I108" i="2"/>
  <c r="K192" i="2"/>
  <c r="G21" i="2"/>
  <c r="L21" i="2" s="1"/>
  <c r="G35" i="2"/>
  <c r="K35" i="2" s="1"/>
  <c r="G38" i="2"/>
  <c r="K38" i="2" s="1"/>
  <c r="G50" i="2"/>
  <c r="L50" i="2" s="1"/>
  <c r="H104" i="2"/>
  <c r="G25" i="2"/>
  <c r="L25" i="2" s="1"/>
  <c r="F33" i="2"/>
  <c r="G153" i="2"/>
  <c r="L153" i="2" s="1"/>
  <c r="G172" i="2"/>
  <c r="L172" i="2" s="1"/>
  <c r="F1014" i="2"/>
  <c r="H175" i="2"/>
  <c r="G647" i="2"/>
  <c r="G645" i="2" s="1"/>
  <c r="G222" i="2"/>
  <c r="L222" i="2" s="1"/>
  <c r="G213" i="2"/>
  <c r="L213" i="2" s="1"/>
  <c r="G148" i="2"/>
  <c r="L148" i="2" s="1"/>
  <c r="G174" i="2"/>
  <c r="L174" i="2" s="1"/>
  <c r="G287" i="2"/>
  <c r="K287" i="2" s="1"/>
  <c r="H39" i="2"/>
  <c r="G123" i="2"/>
  <c r="K123" i="2" s="1"/>
  <c r="H30" i="2"/>
  <c r="H29" i="2" s="1"/>
  <c r="G75" i="2"/>
  <c r="L75" i="2" s="1"/>
  <c r="G101" i="2"/>
  <c r="L101" i="2" s="1"/>
  <c r="I30" i="2"/>
  <c r="I29" i="2" s="1"/>
  <c r="G86" i="2"/>
  <c r="Q86" i="2" s="1"/>
  <c r="I193" i="2"/>
  <c r="J455" i="2"/>
  <c r="J454" i="2" s="1"/>
  <c r="H634" i="2"/>
  <c r="Q648" i="2"/>
  <c r="Q652" i="2"/>
  <c r="L652" i="2"/>
  <c r="H134" i="2"/>
  <c r="G112" i="2"/>
  <c r="L112" i="2" s="1"/>
  <c r="G84" i="2"/>
  <c r="L84" i="2" s="1"/>
  <c r="H112" i="2"/>
  <c r="I381" i="2"/>
  <c r="J381" i="2" s="1"/>
  <c r="J97" i="2" s="1"/>
  <c r="H389" i="2"/>
  <c r="H107" i="2"/>
  <c r="I232" i="2"/>
  <c r="K652" i="2"/>
  <c r="G281" i="2"/>
  <c r="K281" i="2" s="1"/>
  <c r="I973" i="2"/>
  <c r="I967" i="2" s="1"/>
  <c r="H810" i="2"/>
  <c r="F631" i="2"/>
  <c r="K57" i="2"/>
  <c r="H89" i="2"/>
  <c r="H88" i="2" s="1"/>
  <c r="H108" i="2"/>
  <c r="H353" i="2"/>
  <c r="K106" i="2"/>
  <c r="I420" i="2"/>
  <c r="J420" i="2" s="1"/>
  <c r="J177" i="2" s="1"/>
  <c r="Q503" i="2"/>
  <c r="H455" i="2"/>
  <c r="H454" i="2" s="1"/>
  <c r="H106" i="2"/>
  <c r="G121" i="2"/>
  <c r="L121" i="2" s="1"/>
  <c r="G237" i="2"/>
  <c r="L237" i="2" s="1"/>
  <c r="G940" i="2"/>
  <c r="L940" i="2" s="1"/>
  <c r="H173" i="2"/>
  <c r="H835" i="2"/>
  <c r="H834" i="2" s="1"/>
  <c r="G182" i="2"/>
  <c r="L182" i="2" s="1"/>
  <c r="G229" i="2"/>
  <c r="K229" i="2" s="1"/>
  <c r="G71" i="2"/>
  <c r="L71" i="2" s="1"/>
  <c r="G95" i="2"/>
  <c r="L95" i="2" s="1"/>
  <c r="H135" i="2"/>
  <c r="H357" i="2"/>
  <c r="H356" i="2" s="1"/>
  <c r="K96" i="2"/>
  <c r="H71" i="2"/>
  <c r="I115" i="2"/>
  <c r="G157" i="2"/>
  <c r="L157" i="2" s="1"/>
  <c r="G196" i="2"/>
  <c r="L196" i="2" s="1"/>
  <c r="H816" i="2"/>
  <c r="G137" i="2"/>
  <c r="L137" i="2" s="1"/>
  <c r="G183" i="2"/>
  <c r="K183" i="2" s="1"/>
  <c r="L368" i="2"/>
  <c r="Q616" i="2"/>
  <c r="G159" i="2"/>
  <c r="L159" i="2" s="1"/>
  <c r="K23" i="2"/>
  <c r="G275" i="2"/>
  <c r="L275" i="2" s="1"/>
  <c r="L463" i="2"/>
  <c r="G135" i="2"/>
  <c r="L135" i="2" s="1"/>
  <c r="L408" i="2"/>
  <c r="L595" i="2"/>
  <c r="L730" i="2"/>
  <c r="L739" i="2"/>
  <c r="Q1015" i="2"/>
  <c r="L388" i="2"/>
  <c r="G97" i="2"/>
  <c r="L97" i="2" s="1"/>
  <c r="G104" i="2"/>
  <c r="K104" i="2" s="1"/>
  <c r="G77" i="2"/>
  <c r="L77" i="2" s="1"/>
  <c r="K492" i="2"/>
  <c r="I953" i="2"/>
  <c r="I952" i="2" s="1"/>
  <c r="H98" i="2"/>
  <c r="L531" i="2"/>
  <c r="J750" i="2"/>
  <c r="Q1017" i="2"/>
  <c r="I819" i="2"/>
  <c r="G37" i="2"/>
  <c r="L37" i="2" s="1"/>
  <c r="H220" i="2"/>
  <c r="J224" i="2"/>
  <c r="G627" i="2"/>
  <c r="K627" i="2" s="1"/>
  <c r="L364" i="2"/>
  <c r="G74" i="2"/>
  <c r="L74" i="2" s="1"/>
  <c r="J215" i="2"/>
  <c r="K319" i="2"/>
  <c r="H639" i="2"/>
  <c r="L710" i="2"/>
  <c r="L788" i="2"/>
  <c r="I951" i="2"/>
  <c r="I949" i="2" s="1"/>
  <c r="K185" i="2"/>
  <c r="G230" i="2"/>
  <c r="L230" i="2" s="1"/>
  <c r="H136" i="2"/>
  <c r="Q860" i="2"/>
  <c r="G1017" i="2"/>
  <c r="Q1016" i="2" s="1"/>
  <c r="F878" i="2"/>
  <c r="H878" i="2" s="1"/>
  <c r="I136" i="2"/>
  <c r="G161" i="2"/>
  <c r="K161" i="2" s="1"/>
  <c r="K335" i="2"/>
  <c r="L361" i="2"/>
  <c r="H447" i="2"/>
  <c r="H446" i="2" s="1"/>
  <c r="H441" i="2" s="1"/>
  <c r="H678" i="2"/>
  <c r="G76" i="2"/>
  <c r="Q76" i="2" s="1"/>
  <c r="H115" i="2"/>
  <c r="I165" i="2"/>
  <c r="F280" i="2"/>
  <c r="F447" i="2"/>
  <c r="F446" i="2" s="1"/>
  <c r="K530" i="2"/>
  <c r="L761" i="2"/>
  <c r="Q744" i="19"/>
  <c r="K744" i="19"/>
  <c r="L744" i="19"/>
  <c r="H11" i="19"/>
  <c r="H10" i="19"/>
  <c r="I1001" i="19"/>
  <c r="I998" i="19" s="1"/>
  <c r="I1000" i="19"/>
  <c r="K869" i="19"/>
  <c r="Q653" i="19"/>
  <c r="L653" i="19"/>
  <c r="G651" i="19"/>
  <c r="K653" i="19"/>
  <c r="F93" i="19"/>
  <c r="K94" i="19"/>
  <c r="G1008" i="19"/>
  <c r="L1009" i="19"/>
  <c r="Q1008" i="19"/>
  <c r="Q946" i="19"/>
  <c r="L946" i="19"/>
  <c r="Q934" i="19"/>
  <c r="L934" i="19"/>
  <c r="L860" i="19"/>
  <c r="K860" i="19"/>
  <c r="Q784" i="19"/>
  <c r="L784" i="19"/>
  <c r="G711" i="19"/>
  <c r="Q712" i="19"/>
  <c r="L712" i="19"/>
  <c r="G864" i="19"/>
  <c r="Q865" i="19"/>
  <c r="L865" i="19"/>
  <c r="Q622" i="19"/>
  <c r="L622" i="19"/>
  <c r="L735" i="19"/>
  <c r="K735" i="19"/>
  <c r="Q734" i="19"/>
  <c r="Q621" i="19"/>
  <c r="J633" i="19"/>
  <c r="L565" i="19"/>
  <c r="Q565" i="19"/>
  <c r="K565" i="19"/>
  <c r="L521" i="19"/>
  <c r="K521" i="19"/>
  <c r="J387" i="19"/>
  <c r="I386" i="19"/>
  <c r="I103" i="19"/>
  <c r="I102" i="19" s="1"/>
  <c r="G447" i="19"/>
  <c r="I351" i="19"/>
  <c r="I327" i="19" s="1"/>
  <c r="J352" i="19"/>
  <c r="I68" i="19"/>
  <c r="I67" i="19" s="1"/>
  <c r="I42" i="19" s="1"/>
  <c r="Q284" i="19"/>
  <c r="L284" i="19"/>
  <c r="F171" i="19"/>
  <c r="J143" i="19"/>
  <c r="J142" i="19" s="1"/>
  <c r="J141" i="19" s="1"/>
  <c r="L300" i="19"/>
  <c r="K300" i="19"/>
  <c r="K88" i="19"/>
  <c r="F83" i="19"/>
  <c r="L443" i="19"/>
  <c r="G442" i="19"/>
  <c r="F31" i="19"/>
  <c r="L105" i="19"/>
  <c r="Q105" i="19"/>
  <c r="F14" i="19"/>
  <c r="K15" i="19"/>
  <c r="G936" i="19"/>
  <c r="L940" i="19"/>
  <c r="Q940" i="19"/>
  <c r="I363" i="19"/>
  <c r="I362" i="19" s="1"/>
  <c r="J364" i="19"/>
  <c r="I80" i="19"/>
  <c r="I79" i="19" s="1"/>
  <c r="I78" i="19" s="1"/>
  <c r="L236" i="19"/>
  <c r="K236" i="19"/>
  <c r="Q949" i="19"/>
  <c r="Q948" i="19"/>
  <c r="K949" i="19"/>
  <c r="Q1000" i="19"/>
  <c r="L1000" i="19"/>
  <c r="Q880" i="19"/>
  <c r="L880" i="19"/>
  <c r="J725" i="19"/>
  <c r="J720" i="19"/>
  <c r="I868" i="19"/>
  <c r="I863" i="19" s="1"/>
  <c r="L999" i="19"/>
  <c r="I999" i="19"/>
  <c r="K866" i="19"/>
  <c r="F601" i="19"/>
  <c r="K601" i="19" s="1"/>
  <c r="G742" i="19"/>
  <c r="Q743" i="19"/>
  <c r="K743" i="19"/>
  <c r="L743" i="19"/>
  <c r="K569" i="19"/>
  <c r="J743" i="19"/>
  <c r="G601" i="19"/>
  <c r="Q613" i="19"/>
  <c r="L613" i="19"/>
  <c r="K613" i="19"/>
  <c r="Q612" i="19"/>
  <c r="G660" i="19"/>
  <c r="Q661" i="19"/>
  <c r="L661" i="19"/>
  <c r="K661" i="19"/>
  <c r="F366" i="19"/>
  <c r="H298" i="19"/>
  <c r="H297" i="19" s="1"/>
  <c r="L405" i="19"/>
  <c r="G404" i="19"/>
  <c r="Q585" i="19"/>
  <c r="L585" i="19"/>
  <c r="G362" i="19"/>
  <c r="L362" i="19" s="1"/>
  <c r="L363" i="19"/>
  <c r="K485" i="19"/>
  <c r="F603" i="19"/>
  <c r="K461" i="19"/>
  <c r="G102" i="19"/>
  <c r="L103" i="19"/>
  <c r="K103" i="19"/>
  <c r="L321" i="19"/>
  <c r="K321" i="19"/>
  <c r="G39" i="19"/>
  <c r="G73" i="19"/>
  <c r="Q74" i="19"/>
  <c r="L74" i="19"/>
  <c r="K74" i="19"/>
  <c r="Q797" i="19"/>
  <c r="L797" i="19"/>
  <c r="J406" i="19"/>
  <c r="I405" i="19"/>
  <c r="I404" i="19" s="1"/>
  <c r="I133" i="19"/>
  <c r="I132" i="19" s="1"/>
  <c r="I131" i="19" s="1"/>
  <c r="L33" i="19"/>
  <c r="Q1002" i="19"/>
  <c r="L1002" i="19"/>
  <c r="G1001" i="19"/>
  <c r="Q879" i="19"/>
  <c r="L879" i="19"/>
  <c r="Q878" i="19"/>
  <c r="L884" i="19"/>
  <c r="K884" i="19"/>
  <c r="L834" i="19"/>
  <c r="G833" i="19"/>
  <c r="Q833" i="19"/>
  <c r="I725" i="19"/>
  <c r="I720" i="19"/>
  <c r="L837" i="19"/>
  <c r="Q836" i="19"/>
  <c r="K834" i="19"/>
  <c r="I762" i="19"/>
  <c r="J764" i="19"/>
  <c r="J762" i="19" s="1"/>
  <c r="L581" i="19"/>
  <c r="K581" i="19"/>
  <c r="K805" i="19"/>
  <c r="L561" i="19"/>
  <c r="G560" i="19"/>
  <c r="Q561" i="19"/>
  <c r="K400" i="19"/>
  <c r="F377" i="19"/>
  <c r="G316" i="19"/>
  <c r="L317" i="19"/>
  <c r="K317" i="19"/>
  <c r="L386" i="19"/>
  <c r="K386" i="19"/>
  <c r="G377" i="19"/>
  <c r="K200" i="19"/>
  <c r="G144" i="19"/>
  <c r="G143" i="19" s="1"/>
  <c r="K284" i="19"/>
  <c r="K516" i="19"/>
  <c r="K160" i="19"/>
  <c r="L976" i="19"/>
  <c r="Q976" i="19"/>
  <c r="Q975" i="19"/>
  <c r="P883" i="19"/>
  <c r="L883" i="19"/>
  <c r="J869" i="19"/>
  <c r="J865" i="19"/>
  <c r="J864" i="19" s="1"/>
  <c r="I697" i="19"/>
  <c r="H685" i="19"/>
  <c r="H601" i="19" s="1"/>
  <c r="J824" i="19"/>
  <c r="J823" i="19" s="1"/>
  <c r="I824" i="19"/>
  <c r="I823" i="19" s="1"/>
  <c r="H824" i="19"/>
  <c r="H823" i="19" s="1"/>
  <c r="F823" i="19"/>
  <c r="G824" i="19"/>
  <c r="G823" i="19" s="1"/>
  <c r="G741" i="19"/>
  <c r="L748" i="19"/>
  <c r="K748" i="19"/>
  <c r="Q389" i="19"/>
  <c r="L389" i="19"/>
  <c r="L434" i="19"/>
  <c r="K434" i="19"/>
  <c r="F143" i="19"/>
  <c r="I987" i="19"/>
  <c r="I964" i="19" s="1"/>
  <c r="I963" i="19" s="1"/>
  <c r="L987" i="19"/>
  <c r="I940" i="19"/>
  <c r="I936" i="19" s="1"/>
  <c r="I898" i="19" s="1"/>
  <c r="Q986" i="19"/>
  <c r="L986" i="19"/>
  <c r="K986" i="19"/>
  <c r="I958" i="19"/>
  <c r="I955" i="19"/>
  <c r="Q999" i="19"/>
  <c r="Q871" i="19"/>
  <c r="G866" i="19"/>
  <c r="L871" i="19"/>
  <c r="G869" i="19"/>
  <c r="L851" i="19"/>
  <c r="K851" i="19"/>
  <c r="K962" i="19"/>
  <c r="K879" i="19"/>
  <c r="H991" i="19"/>
  <c r="J991" i="19" s="1"/>
  <c r="K999" i="19"/>
  <c r="Q800" i="19"/>
  <c r="L800" i="19"/>
  <c r="G799" i="19"/>
  <c r="K712" i="19"/>
  <c r="I631" i="19"/>
  <c r="Q630" i="19"/>
  <c r="L630" i="19"/>
  <c r="Q761" i="19"/>
  <c r="I630" i="19"/>
  <c r="I602" i="19" s="1"/>
  <c r="I642" i="19"/>
  <c r="L577" i="19"/>
  <c r="K577" i="19"/>
  <c r="K554" i="19"/>
  <c r="J375" i="19"/>
  <c r="J92" i="19"/>
  <c r="J91" i="19" s="1"/>
  <c r="K351" i="19"/>
  <c r="L279" i="19"/>
  <c r="G276" i="19"/>
  <c r="G259" i="19" s="1"/>
  <c r="K279" i="19"/>
  <c r="G469" i="19"/>
  <c r="Q260" i="19"/>
  <c r="L260" i="19"/>
  <c r="J209" i="19"/>
  <c r="Q110" i="19"/>
  <c r="L110" i="19"/>
  <c r="J372" i="19"/>
  <c r="J367" i="19" s="1"/>
  <c r="J366" i="19" s="1"/>
  <c r="J89" i="19"/>
  <c r="J88" i="19" s="1"/>
  <c r="J83" i="19" s="1"/>
  <c r="G356" i="19"/>
  <c r="Q357" i="19"/>
  <c r="L357" i="19"/>
  <c r="K257" i="19"/>
  <c r="M895" i="19"/>
  <c r="L895" i="19"/>
  <c r="H725" i="19"/>
  <c r="H720" i="19"/>
  <c r="Q894" i="19"/>
  <c r="I735" i="19"/>
  <c r="J738" i="19"/>
  <c r="J735" i="19" s="1"/>
  <c r="L511" i="19"/>
  <c r="G510" i="19"/>
  <c r="L510" i="19" s="1"/>
  <c r="K291" i="19"/>
  <c r="K940" i="19"/>
  <c r="I960" i="19"/>
  <c r="K1005" i="19"/>
  <c r="L887" i="19"/>
  <c r="Q886" i="19"/>
  <c r="K887" i="19"/>
  <c r="K976" i="19"/>
  <c r="L873" i="19"/>
  <c r="Q873" i="19"/>
  <c r="L802" i="19"/>
  <c r="Q801" i="19"/>
  <c r="G796" i="19"/>
  <c r="L821" i="19"/>
  <c r="G820" i="19"/>
  <c r="Q821" i="19"/>
  <c r="L909" i="19"/>
  <c r="K909" i="19"/>
  <c r="G900" i="19"/>
  <c r="Q965" i="19"/>
  <c r="F964" i="19"/>
  <c r="H869" i="19"/>
  <c r="H865" i="19"/>
  <c r="H864" i="19" s="1"/>
  <c r="Q857" i="19"/>
  <c r="L857" i="19"/>
  <c r="K857" i="19"/>
  <c r="L805" i="19"/>
  <c r="Q805" i="19"/>
  <c r="H868" i="19"/>
  <c r="H863" i="19" s="1"/>
  <c r="I805" i="19"/>
  <c r="J807" i="19"/>
  <c r="I797" i="19"/>
  <c r="I795" i="19" s="1"/>
  <c r="Q789" i="19"/>
  <c r="L789" i="19"/>
  <c r="K789" i="19"/>
  <c r="F687" i="19"/>
  <c r="J688" i="19"/>
  <c r="J687" i="19" s="1"/>
  <c r="J686" i="19" s="1"/>
  <c r="J682" i="19" s="1"/>
  <c r="I688" i="19"/>
  <c r="I687" i="19" s="1"/>
  <c r="I686" i="19" s="1"/>
  <c r="I682" i="19" s="1"/>
  <c r="K688" i="19"/>
  <c r="H688" i="19"/>
  <c r="H687" i="19" s="1"/>
  <c r="G688" i="19"/>
  <c r="I798" i="19"/>
  <c r="I794" i="19" s="1"/>
  <c r="G698" i="19"/>
  <c r="Q699" i="19"/>
  <c r="L699" i="19"/>
  <c r="K699" i="19"/>
  <c r="I742" i="19"/>
  <c r="L808" i="19"/>
  <c r="Q808" i="19"/>
  <c r="K762" i="19"/>
  <c r="L676" i="19"/>
  <c r="Q675" i="19"/>
  <c r="Q676" i="19"/>
  <c r="J642" i="19"/>
  <c r="J630" i="19" s="1"/>
  <c r="J602" i="19" s="1"/>
  <c r="J632" i="19"/>
  <c r="Q369" i="19"/>
  <c r="L369" i="19"/>
  <c r="G367" i="19"/>
  <c r="K367" i="19" s="1"/>
  <c r="K369" i="19"/>
  <c r="G85" i="19"/>
  <c r="N883" i="19"/>
  <c r="J395" i="19"/>
  <c r="I394" i="19"/>
  <c r="I111" i="19"/>
  <c r="I110" i="19" s="1"/>
  <c r="I93" i="19" s="1"/>
  <c r="F413" i="19"/>
  <c r="K414" i="19"/>
  <c r="K476" i="19"/>
  <c r="L311" i="19"/>
  <c r="K311" i="19"/>
  <c r="I311" i="19"/>
  <c r="I299" i="19" s="1"/>
  <c r="I298" i="19" s="1"/>
  <c r="L394" i="19"/>
  <c r="Q394" i="19"/>
  <c r="K356" i="19"/>
  <c r="K8" i="19"/>
  <c r="F209" i="19"/>
  <c r="K209" i="19" s="1"/>
  <c r="F259" i="19"/>
  <c r="G93" i="19"/>
  <c r="Q94" i="19"/>
  <c r="L94" i="19"/>
  <c r="L18" i="19"/>
  <c r="Q18" i="19"/>
  <c r="G14" i="19"/>
  <c r="K817" i="19"/>
  <c r="Q817" i="19"/>
  <c r="L817" i="19"/>
  <c r="K902" i="19"/>
  <c r="L972" i="19"/>
  <c r="G966" i="19"/>
  <c r="K966" i="19" s="1"/>
  <c r="G962" i="19"/>
  <c r="Q972" i="19"/>
  <c r="F864" i="19"/>
  <c r="K865" i="19"/>
  <c r="K797" i="19"/>
  <c r="I932" i="19"/>
  <c r="Q932" i="19"/>
  <c r="L932" i="19"/>
  <c r="K895" i="19"/>
  <c r="K876" i="19"/>
  <c r="G872" i="19"/>
  <c r="L876" i="19"/>
  <c r="Q662" i="19"/>
  <c r="L662" i="19"/>
  <c r="K662" i="19"/>
  <c r="J798" i="19"/>
  <c r="J794" i="19" s="1"/>
  <c r="J796" i="19"/>
  <c r="K784" i="19"/>
  <c r="Q696" i="19"/>
  <c r="L696" i="19"/>
  <c r="G695" i="19"/>
  <c r="K695" i="19" s="1"/>
  <c r="K696" i="19"/>
  <c r="K669" i="19"/>
  <c r="F659" i="19"/>
  <c r="H669" i="19"/>
  <c r="Q607" i="19"/>
  <c r="Q606" i="19"/>
  <c r="L607" i="19"/>
  <c r="K607" i="19"/>
  <c r="G605" i="19"/>
  <c r="J661" i="19"/>
  <c r="J660" i="19" s="1"/>
  <c r="Q703" i="19"/>
  <c r="L703" i="19"/>
  <c r="K703" i="19"/>
  <c r="K622" i="19"/>
  <c r="F442" i="19"/>
  <c r="K443" i="19"/>
  <c r="K429" i="19"/>
  <c r="I85" i="19"/>
  <c r="I83" i="19" s="1"/>
  <c r="I82" i="19" s="1"/>
  <c r="I367" i="19"/>
  <c r="I366" i="19" s="1"/>
  <c r="Q307" i="19"/>
  <c r="K307" i="19"/>
  <c r="L307" i="19"/>
  <c r="G303" i="19"/>
  <c r="G299" i="19" s="1"/>
  <c r="Q200" i="19"/>
  <c r="L200" i="19"/>
  <c r="K215" i="19"/>
  <c r="F42" i="19"/>
  <c r="L967" i="19"/>
  <c r="Q967" i="19"/>
  <c r="G961" i="19"/>
  <c r="K846" i="19"/>
  <c r="Q846" i="19"/>
  <c r="L846" i="19"/>
  <c r="J707" i="19"/>
  <c r="J706" i="19" s="1"/>
  <c r="I707" i="19"/>
  <c r="I706" i="19" s="1"/>
  <c r="H707" i="19"/>
  <c r="H706" i="19" s="1"/>
  <c r="G707" i="19"/>
  <c r="G684" i="19" s="1"/>
  <c r="F706" i="19"/>
  <c r="F684" i="19"/>
  <c r="L529" i="19"/>
  <c r="K529" i="19"/>
  <c r="G454" i="19"/>
  <c r="L455" i="19"/>
  <c r="I13" i="19"/>
  <c r="K1009" i="19"/>
  <c r="J961" i="19"/>
  <c r="J960" i="19" s="1"/>
  <c r="J966" i="19"/>
  <c r="J964" i="19" s="1"/>
  <c r="J963" i="19" s="1"/>
  <c r="J959" i="19" s="1"/>
  <c r="J954" i="19" s="1"/>
  <c r="L939" i="19"/>
  <c r="Q939" i="19"/>
  <c r="Q995" i="19"/>
  <c r="L995" i="19"/>
  <c r="G991" i="19"/>
  <c r="G937" i="19"/>
  <c r="L938" i="19"/>
  <c r="Q938" i="19"/>
  <c r="F867" i="19"/>
  <c r="F863" i="19"/>
  <c r="J759" i="19"/>
  <c r="I757" i="19"/>
  <c r="I741" i="19" s="1"/>
  <c r="K972" i="19"/>
  <c r="I865" i="19"/>
  <c r="I864" i="19" s="1"/>
  <c r="I869" i="19"/>
  <c r="K932" i="19"/>
  <c r="Q856" i="19"/>
  <c r="L891" i="19"/>
  <c r="Q891" i="19"/>
  <c r="G890" i="19"/>
  <c r="K891" i="19"/>
  <c r="Q811" i="19"/>
  <c r="L811" i="19"/>
  <c r="G768" i="19"/>
  <c r="Q788" i="19"/>
  <c r="L788" i="19"/>
  <c r="K788" i="19"/>
  <c r="Q644" i="19"/>
  <c r="F798" i="19"/>
  <c r="Q697" i="19"/>
  <c r="L697" i="19"/>
  <c r="G685" i="19"/>
  <c r="K697" i="19"/>
  <c r="G655" i="19"/>
  <c r="Q656" i="19"/>
  <c r="L656" i="19"/>
  <c r="K656" i="19"/>
  <c r="K880" i="19"/>
  <c r="Q720" i="19"/>
  <c r="L720" i="19"/>
  <c r="H695" i="19"/>
  <c r="H684" i="19"/>
  <c r="L751" i="19"/>
  <c r="Q751" i="19"/>
  <c r="Q750" i="19"/>
  <c r="Q646" i="19"/>
  <c r="Q647" i="19"/>
  <c r="L647" i="19"/>
  <c r="G645" i="19"/>
  <c r="G413" i="19"/>
  <c r="L414" i="19"/>
  <c r="Q414" i="19"/>
  <c r="L670" i="19"/>
  <c r="G669" i="19"/>
  <c r="K592" i="19"/>
  <c r="L537" i="19"/>
  <c r="K537" i="19"/>
  <c r="K510" i="19"/>
  <c r="I412" i="19"/>
  <c r="I411" i="19" s="1"/>
  <c r="Q652" i="19"/>
  <c r="G659" i="19"/>
  <c r="Q663" i="19"/>
  <c r="L663" i="19"/>
  <c r="K663" i="19"/>
  <c r="I377" i="19"/>
  <c r="M688" i="19"/>
  <c r="Q333" i="19"/>
  <c r="K333" i="19"/>
  <c r="G329" i="19"/>
  <c r="G48" i="19"/>
  <c r="L333" i="19"/>
  <c r="K394" i="19"/>
  <c r="O895" i="19"/>
  <c r="P895" i="19" s="1"/>
  <c r="F131" i="19"/>
  <c r="K131" i="19" s="1"/>
  <c r="K132" i="19"/>
  <c r="L354" i="2"/>
  <c r="G70" i="2"/>
  <c r="I357" i="2"/>
  <c r="I74" i="2"/>
  <c r="I73" i="2" s="1"/>
  <c r="I419" i="2"/>
  <c r="J419" i="2" s="1"/>
  <c r="J176" i="2" s="1"/>
  <c r="H176" i="2"/>
  <c r="K488" i="2"/>
  <c r="G163" i="2"/>
  <c r="K163" i="2" s="1"/>
  <c r="K755" i="2"/>
  <c r="Q754" i="2"/>
  <c r="L755" i="2"/>
  <c r="K833" i="2"/>
  <c r="L833" i="2"/>
  <c r="H28" i="2"/>
  <c r="H27" i="2" s="1"/>
  <c r="H26" i="2" s="1"/>
  <c r="H34" i="2"/>
  <c r="H33" i="2" s="1"/>
  <c r="G180" i="2"/>
  <c r="L180" i="2" s="1"/>
  <c r="F272" i="2"/>
  <c r="J357" i="2"/>
  <c r="I384" i="2"/>
  <c r="J384" i="2" s="1"/>
  <c r="J100" i="2" s="1"/>
  <c r="H100" i="2"/>
  <c r="K387" i="2"/>
  <c r="G103" i="2"/>
  <c r="L103" i="2" s="1"/>
  <c r="J400" i="2"/>
  <c r="L418" i="2"/>
  <c r="G175" i="2"/>
  <c r="L175" i="2" s="1"/>
  <c r="J423" i="2"/>
  <c r="J180" i="2" s="1"/>
  <c r="I180" i="2"/>
  <c r="L437" i="2"/>
  <c r="G207" i="2"/>
  <c r="L207" i="2" s="1"/>
  <c r="K477" i="2"/>
  <c r="J1007" i="2"/>
  <c r="J1004" i="2" s="1"/>
  <c r="I28" i="2"/>
  <c r="I27" i="2" s="1"/>
  <c r="I26" i="2" s="1"/>
  <c r="F69" i="2"/>
  <c r="G109" i="2"/>
  <c r="H160" i="2"/>
  <c r="G190" i="2"/>
  <c r="K190" i="2" s="1"/>
  <c r="F200" i="2"/>
  <c r="G206" i="2"/>
  <c r="L206" i="2" s="1"/>
  <c r="J220" i="2"/>
  <c r="F228" i="2"/>
  <c r="K337" i="2"/>
  <c r="L337" i="2"/>
  <c r="K364" i="2"/>
  <c r="G363" i="2"/>
  <c r="L363" i="2" s="1"/>
  <c r="H372" i="2"/>
  <c r="I374" i="2"/>
  <c r="H90" i="2"/>
  <c r="J388" i="2"/>
  <c r="J104" i="2" s="1"/>
  <c r="K409" i="2"/>
  <c r="G136" i="2"/>
  <c r="L136" i="2" s="1"/>
  <c r="I410" i="2"/>
  <c r="H140" i="2"/>
  <c r="K566" i="2"/>
  <c r="G265" i="2"/>
  <c r="L265" i="2" s="1"/>
  <c r="L570" i="2"/>
  <c r="G269" i="2"/>
  <c r="L269" i="2" s="1"/>
  <c r="Q765" i="2"/>
  <c r="K766" i="2"/>
  <c r="G807" i="2"/>
  <c r="L807" i="2" s="1"/>
  <c r="F825" i="2"/>
  <c r="G826" i="2"/>
  <c r="G825" i="2" s="1"/>
  <c r="Q861" i="2"/>
  <c r="Q941" i="2"/>
  <c r="L941" i="2"/>
  <c r="K1000" i="2"/>
  <c r="I1000" i="2"/>
  <c r="J355" i="2"/>
  <c r="J71" i="2" s="1"/>
  <c r="I71" i="2"/>
  <c r="I717" i="2"/>
  <c r="I716" i="2" s="1"/>
  <c r="F712" i="2"/>
  <c r="F689" i="2" s="1"/>
  <c r="I39" i="2"/>
  <c r="G54" i="2"/>
  <c r="K54" i="2" s="1"/>
  <c r="G244" i="2"/>
  <c r="L244" i="2" s="1"/>
  <c r="J382" i="2"/>
  <c r="J98" i="2" s="1"/>
  <c r="I98" i="2"/>
  <c r="I397" i="2"/>
  <c r="J397" i="2" s="1"/>
  <c r="J113" i="2" s="1"/>
  <c r="H113" i="2"/>
  <c r="I421" i="2"/>
  <c r="H178" i="2"/>
  <c r="I425" i="2"/>
  <c r="J425" i="2" s="1"/>
  <c r="J182" i="2" s="1"/>
  <c r="H182" i="2"/>
  <c r="K433" i="2"/>
  <c r="L433" i="2"/>
  <c r="K498" i="2"/>
  <c r="K514" i="2"/>
  <c r="K898" i="2"/>
  <c r="G897" i="2"/>
  <c r="K897" i="2" s="1"/>
  <c r="Q898" i="2"/>
  <c r="H37" i="2"/>
  <c r="G152" i="2"/>
  <c r="G164" i="2"/>
  <c r="K164" i="2" s="1"/>
  <c r="H174" i="2"/>
  <c r="G205" i="2"/>
  <c r="L205" i="2" s="1"/>
  <c r="K240" i="2"/>
  <c r="F268" i="2"/>
  <c r="K17" i="2"/>
  <c r="K373" i="2"/>
  <c r="G89" i="2"/>
  <c r="K89" i="2" s="1"/>
  <c r="L387" i="2"/>
  <c r="K428" i="2"/>
  <c r="L428" i="2"/>
  <c r="K483" i="2"/>
  <c r="G158" i="2"/>
  <c r="L158" i="2" s="1"/>
  <c r="H469" i="2"/>
  <c r="H468" i="2" s="1"/>
  <c r="H467" i="2" s="1"/>
  <c r="H466" i="2" s="1"/>
  <c r="L497" i="2"/>
  <c r="G170" i="2"/>
  <c r="L170" i="2" s="1"/>
  <c r="K539" i="2"/>
  <c r="G238" i="2"/>
  <c r="L238" i="2" s="1"/>
  <c r="K555" i="2"/>
  <c r="G254" i="2"/>
  <c r="L254" i="2" s="1"/>
  <c r="F716" i="2"/>
  <c r="J835" i="2"/>
  <c r="J834" i="2" s="1"/>
  <c r="F875" i="2"/>
  <c r="K58" i="2"/>
  <c r="I215" i="2"/>
  <c r="F220" i="2"/>
  <c r="H224" i="2"/>
  <c r="F276" i="2"/>
  <c r="G279" i="2"/>
  <c r="L279" i="2" s="1"/>
  <c r="G294" i="2"/>
  <c r="L294" i="2" s="1"/>
  <c r="G448" i="2"/>
  <c r="K448" i="2" s="1"/>
  <c r="I469" i="2"/>
  <c r="I468" i="2" s="1"/>
  <c r="I467" i="2" s="1"/>
  <c r="I466" i="2" s="1"/>
  <c r="K169" i="2"/>
  <c r="K211" i="2"/>
  <c r="K580" i="2"/>
  <c r="J701" i="2"/>
  <c r="G863" i="2"/>
  <c r="Q863" i="2" s="1"/>
  <c r="J876" i="2"/>
  <c r="J871" i="2" s="1"/>
  <c r="J870" i="2" s="1"/>
  <c r="G949" i="2"/>
  <c r="Q948" i="2" s="1"/>
  <c r="J391" i="2"/>
  <c r="J107" i="2" s="1"/>
  <c r="I107" i="2"/>
  <c r="K79" i="2"/>
  <c r="I369" i="2"/>
  <c r="I85" i="2" s="1"/>
  <c r="H369" i="2"/>
  <c r="H85" i="2" s="1"/>
  <c r="F85" i="2"/>
  <c r="F83" i="2" s="1"/>
  <c r="I383" i="2"/>
  <c r="H99" i="2"/>
  <c r="K590" i="2"/>
  <c r="L590" i="2"/>
  <c r="G289" i="2"/>
  <c r="K289" i="2" s="1"/>
  <c r="F204" i="2"/>
  <c r="L323" i="2"/>
  <c r="K323" i="2"/>
  <c r="G41" i="2"/>
  <c r="L41" i="2" s="1"/>
  <c r="L341" i="2"/>
  <c r="K341" i="2"/>
  <c r="G56" i="2"/>
  <c r="L56" i="2" s="1"/>
  <c r="G193" i="2"/>
  <c r="L193" i="2" s="1"/>
  <c r="L481" i="2"/>
  <c r="K481" i="2"/>
  <c r="G156" i="2"/>
  <c r="K156" i="2" s="1"/>
  <c r="Q496" i="2"/>
  <c r="G495" i="2"/>
  <c r="Q495" i="2" s="1"/>
  <c r="G189" i="2"/>
  <c r="Q189" i="2" s="1"/>
  <c r="K518" i="2"/>
  <c r="L518" i="2"/>
  <c r="G217" i="2"/>
  <c r="L217" i="2" s="1"/>
  <c r="K572" i="2"/>
  <c r="L572" i="2"/>
  <c r="K583" i="2"/>
  <c r="G282" i="2"/>
  <c r="L282" i="2" s="1"/>
  <c r="L583" i="2"/>
  <c r="K526" i="2"/>
  <c r="G225" i="2"/>
  <c r="K225" i="2" s="1"/>
  <c r="H101" i="2"/>
  <c r="I385" i="2"/>
  <c r="J385" i="2" s="1"/>
  <c r="J101" i="2" s="1"/>
  <c r="L522" i="2"/>
  <c r="K522" i="2"/>
  <c r="G221" i="2"/>
  <c r="K221" i="2" s="1"/>
  <c r="Q611" i="2"/>
  <c r="L612" i="2"/>
  <c r="K40" i="2"/>
  <c r="L40" i="2"/>
  <c r="K176" i="2"/>
  <c r="I415" i="2"/>
  <c r="H172" i="2"/>
  <c r="J422" i="2"/>
  <c r="J179" i="2" s="1"/>
  <c r="I179" i="2"/>
  <c r="K547" i="2"/>
  <c r="G246" i="2"/>
  <c r="L246" i="2" s="1"/>
  <c r="K637" i="2"/>
  <c r="G634" i="2"/>
  <c r="K634" i="2" s="1"/>
  <c r="H661" i="2"/>
  <c r="H660" i="2" s="1"/>
  <c r="H658" i="2"/>
  <c r="H656" i="2" s="1"/>
  <c r="K734" i="2"/>
  <c r="L734" i="2"/>
  <c r="I761" i="2"/>
  <c r="J761" i="2" s="1"/>
  <c r="J759" i="2" s="1"/>
  <c r="H759" i="2"/>
  <c r="Q771" i="2"/>
  <c r="L772" i="2"/>
  <c r="K772" i="2"/>
  <c r="K808" i="2"/>
  <c r="L808" i="2"/>
  <c r="H842" i="2"/>
  <c r="I842" i="2" s="1"/>
  <c r="J842" i="2" s="1"/>
  <c r="F838" i="2"/>
  <c r="H838" i="2" s="1"/>
  <c r="I838" i="2" s="1"/>
  <c r="J838" i="2" s="1"/>
  <c r="K848" i="2"/>
  <c r="G847" i="2"/>
  <c r="K847" i="2" s="1"/>
  <c r="L894" i="2"/>
  <c r="K894" i="2"/>
  <c r="J228" i="2"/>
  <c r="I352" i="2"/>
  <c r="H351" i="2"/>
  <c r="F367" i="2"/>
  <c r="K8" i="2" s="1"/>
  <c r="Q587" i="2"/>
  <c r="G286" i="2"/>
  <c r="L286" i="2" s="1"/>
  <c r="H704" i="2"/>
  <c r="H703" i="2" s="1"/>
  <c r="F703" i="2"/>
  <c r="L786" i="2"/>
  <c r="K786" i="2"/>
  <c r="K791" i="2"/>
  <c r="K809" i="2"/>
  <c r="L809" i="2"/>
  <c r="Q808" i="2"/>
  <c r="Q866" i="2"/>
  <c r="G866" i="2"/>
  <c r="L866" i="2" s="1"/>
  <c r="G992" i="2"/>
  <c r="L992" i="2" s="1"/>
  <c r="L983" i="2"/>
  <c r="G45" i="2"/>
  <c r="Q45" i="2" s="1"/>
  <c r="H68" i="2"/>
  <c r="H67" i="2" s="1"/>
  <c r="H118" i="2"/>
  <c r="J125" i="2"/>
  <c r="G146" i="2"/>
  <c r="L146" i="2" s="1"/>
  <c r="H165" i="2"/>
  <c r="H179" i="2"/>
  <c r="K212" i="2"/>
  <c r="L350" i="2"/>
  <c r="L453" i="2"/>
  <c r="L471" i="2"/>
  <c r="L479" i="2"/>
  <c r="K479" i="2"/>
  <c r="L513" i="2"/>
  <c r="K513" i="2"/>
  <c r="L539" i="2"/>
  <c r="H632" i="2"/>
  <c r="I709" i="2"/>
  <c r="I708" i="2" s="1"/>
  <c r="L714" i="2"/>
  <c r="L752" i="2"/>
  <c r="G750" i="2"/>
  <c r="K750" i="2" s="1"/>
  <c r="L774" i="2"/>
  <c r="K787" i="2"/>
  <c r="Q787" i="2"/>
  <c r="K841" i="2"/>
  <c r="L841" i="2"/>
  <c r="L880" i="2"/>
  <c r="L895" i="2"/>
  <c r="K895" i="2"/>
  <c r="G958" i="2"/>
  <c r="L958" i="2" s="1"/>
  <c r="K983" i="2"/>
  <c r="H1007" i="2"/>
  <c r="H1004" i="2" s="1"/>
  <c r="L1016" i="2"/>
  <c r="K1016" i="2"/>
  <c r="I125" i="2"/>
  <c r="K149" i="2"/>
  <c r="K179" i="2"/>
  <c r="K302" i="2"/>
  <c r="L302" i="2"/>
  <c r="L382" i="2"/>
  <c r="K382" i="2"/>
  <c r="K410" i="2"/>
  <c r="L410" i="2"/>
  <c r="H675" i="2"/>
  <c r="I675" i="2" s="1"/>
  <c r="J675" i="2" s="1"/>
  <c r="F674" i="2"/>
  <c r="H674" i="2" s="1"/>
  <c r="I674" i="2" s="1"/>
  <c r="J674" i="2" s="1"/>
  <c r="K737" i="2"/>
  <c r="L737" i="2"/>
  <c r="L760" i="2"/>
  <c r="Q760" i="2"/>
  <c r="K950" i="2"/>
  <c r="L950" i="2"/>
  <c r="L984" i="2"/>
  <c r="H991" i="2"/>
  <c r="J991" i="2" s="1"/>
  <c r="G991" i="2"/>
  <c r="K991" i="2" s="1"/>
  <c r="K61" i="2"/>
  <c r="G65" i="2"/>
  <c r="Q65" i="2" s="1"/>
  <c r="F73" i="2"/>
  <c r="F72" i="2" s="1"/>
  <c r="G100" i="2"/>
  <c r="L100" i="2" s="1"/>
  <c r="G122" i="2"/>
  <c r="L122" i="2" s="1"/>
  <c r="K133" i="2"/>
  <c r="H210" i="2"/>
  <c r="H228" i="2"/>
  <c r="K313" i="2"/>
  <c r="K450" i="2"/>
  <c r="L450" i="2"/>
  <c r="L508" i="2"/>
  <c r="K508" i="2"/>
  <c r="L559" i="2"/>
  <c r="G558" i="2"/>
  <c r="L558" i="2" s="1"/>
  <c r="G258" i="2"/>
  <c r="K563" i="2"/>
  <c r="Q563" i="2"/>
  <c r="G262" i="2"/>
  <c r="K262" i="2" s="1"/>
  <c r="L563" i="2"/>
  <c r="Q733" i="2"/>
  <c r="Q807" i="2"/>
  <c r="Q847" i="2"/>
  <c r="G893" i="2"/>
  <c r="Q893" i="2"/>
  <c r="K947" i="2"/>
  <c r="I947" i="2"/>
  <c r="I946" i="2" s="1"/>
  <c r="L959" i="2"/>
  <c r="K959" i="2"/>
  <c r="H232" i="2"/>
  <c r="K256" i="2"/>
  <c r="K418" i="2"/>
  <c r="I447" i="2"/>
  <c r="I446" i="2" s="1"/>
  <c r="I441" i="2" s="1"/>
  <c r="K130" i="2"/>
  <c r="Q738" i="2"/>
  <c r="Q761" i="2"/>
  <c r="H906" i="2"/>
  <c r="H905" i="2" s="1"/>
  <c r="J906" i="2"/>
  <c r="J905" i="2" s="1"/>
  <c r="F943" i="2"/>
  <c r="Q953" i="2"/>
  <c r="Q976" i="2"/>
  <c r="F1007" i="2"/>
  <c r="H241" i="2"/>
  <c r="H253" i="2"/>
  <c r="K339" i="2"/>
  <c r="K497" i="2"/>
  <c r="L503" i="2"/>
  <c r="L523" i="2"/>
  <c r="L538" i="2"/>
  <c r="K545" i="2"/>
  <c r="L555" i="2"/>
  <c r="K570" i="2"/>
  <c r="L582" i="2"/>
  <c r="K588" i="2"/>
  <c r="K610" i="2"/>
  <c r="L616" i="2"/>
  <c r="I639" i="2"/>
  <c r="L784" i="2"/>
  <c r="K861" i="2"/>
  <c r="L898" i="2"/>
  <c r="I906" i="2"/>
  <c r="I905" i="2" s="1"/>
  <c r="H945" i="2"/>
  <c r="F967" i="2"/>
  <c r="H973" i="2"/>
  <c r="H972" i="2" s="1"/>
  <c r="J1006" i="2"/>
  <c r="H1006" i="2"/>
  <c r="K452" i="2"/>
  <c r="F605" i="2"/>
  <c r="F604" i="2" s="1"/>
  <c r="F603" i="2" s="1"/>
  <c r="L60" i="2"/>
  <c r="L106" i="2"/>
  <c r="L116" i="2"/>
  <c r="K116" i="2"/>
  <c r="F124" i="2"/>
  <c r="F125" i="2"/>
  <c r="K309" i="2"/>
  <c r="G24" i="2"/>
  <c r="L24" i="2" s="1"/>
  <c r="L309" i="2"/>
  <c r="L28" i="2"/>
  <c r="G27" i="2"/>
  <c r="K27" i="2" s="1"/>
  <c r="J319" i="2"/>
  <c r="I37" i="2"/>
  <c r="I34" i="2"/>
  <c r="J320" i="2"/>
  <c r="I38" i="2"/>
  <c r="K340" i="2"/>
  <c r="L340" i="2"/>
  <c r="G55" i="2"/>
  <c r="L55" i="2" s="1"/>
  <c r="K352" i="2"/>
  <c r="G351" i="2"/>
  <c r="L351" i="2" s="1"/>
  <c r="L352" i="2"/>
  <c r="G68" i="2"/>
  <c r="I185" i="2"/>
  <c r="J428" i="2"/>
  <c r="J185" i="2" s="1"/>
  <c r="L458" i="2"/>
  <c r="G128" i="2"/>
  <c r="L980" i="2"/>
  <c r="K980" i="2"/>
  <c r="G127" i="2"/>
  <c r="K138" i="2"/>
  <c r="L169" i="2"/>
  <c r="K195" i="2"/>
  <c r="L195" i="2"/>
  <c r="L197" i="2"/>
  <c r="Q197" i="2"/>
  <c r="L211" i="2"/>
  <c r="F236" i="2"/>
  <c r="J236" i="2"/>
  <c r="K305" i="2"/>
  <c r="L305" i="2"/>
  <c r="H307" i="2"/>
  <c r="H303" i="2" s="1"/>
  <c r="H23" i="2"/>
  <c r="H22" i="2" s="1"/>
  <c r="M889" i="2"/>
  <c r="Q331" i="2"/>
  <c r="L331" i="2"/>
  <c r="K331" i="2"/>
  <c r="I48" i="2"/>
  <c r="I44" i="2" s="1"/>
  <c r="I43" i="2" s="1"/>
  <c r="I329" i="2"/>
  <c r="I328" i="2" s="1"/>
  <c r="K336" i="2"/>
  <c r="L336" i="2"/>
  <c r="G51" i="2"/>
  <c r="L51" i="2" s="1"/>
  <c r="K395" i="2"/>
  <c r="G111" i="2"/>
  <c r="K111" i="2" s="1"/>
  <c r="L398" i="2"/>
  <c r="G115" i="2"/>
  <c r="K115" i="2" s="1"/>
  <c r="G400" i="2"/>
  <c r="K400" i="2" s="1"/>
  <c r="G120" i="2"/>
  <c r="L120" i="2" s="1"/>
  <c r="K407" i="2"/>
  <c r="L407" i="2"/>
  <c r="G134" i="2"/>
  <c r="H434" i="2"/>
  <c r="H205" i="2"/>
  <c r="H208" i="2"/>
  <c r="I438" i="2"/>
  <c r="L594" i="2"/>
  <c r="K594" i="2"/>
  <c r="G293" i="2"/>
  <c r="L680" i="2"/>
  <c r="K680" i="2"/>
  <c r="L859" i="2"/>
  <c r="G857" i="2"/>
  <c r="L857" i="2" s="1"/>
  <c r="K859" i="2"/>
  <c r="Q858" i="2"/>
  <c r="L864" i="2"/>
  <c r="K864" i="2"/>
  <c r="K98" i="2"/>
  <c r="L98" i="2"/>
  <c r="G119" i="2"/>
  <c r="J123" i="2"/>
  <c r="J118" i="2" s="1"/>
  <c r="G129" i="2"/>
  <c r="L129" i="2" s="1"/>
  <c r="I160" i="2"/>
  <c r="H185" i="2"/>
  <c r="L277" i="2"/>
  <c r="F291" i="2"/>
  <c r="F288" i="2"/>
  <c r="L332" i="2"/>
  <c r="K332" i="2"/>
  <c r="G47" i="2"/>
  <c r="K47" i="2" s="1"/>
  <c r="I393" i="2"/>
  <c r="I389" i="2" s="1"/>
  <c r="H109" i="2"/>
  <c r="H394" i="2"/>
  <c r="H111" i="2"/>
  <c r="I395" i="2"/>
  <c r="K474" i="2"/>
  <c r="L474" i="2"/>
  <c r="K543" i="2"/>
  <c r="L543" i="2"/>
  <c r="G242" i="2"/>
  <c r="K242" i="2" s="1"/>
  <c r="L699" i="2"/>
  <c r="K699" i="2"/>
  <c r="G855" i="2"/>
  <c r="F801" i="2"/>
  <c r="K902" i="2"/>
  <c r="L902" i="2"/>
  <c r="Q901" i="2"/>
  <c r="G901" i="2"/>
  <c r="Q900" i="2" s="1"/>
  <c r="H329" i="2"/>
  <c r="H328" i="2" s="1"/>
  <c r="H48" i="2"/>
  <c r="H44" i="2" s="1"/>
  <c r="H43" i="2" s="1"/>
  <c r="G792" i="2"/>
  <c r="G748" i="2" s="1"/>
  <c r="H792" i="2"/>
  <c r="I792" i="2" s="1"/>
  <c r="F773" i="2"/>
  <c r="F746" i="2" s="1"/>
  <c r="F748" i="2"/>
  <c r="I35" i="2"/>
  <c r="G46" i="2"/>
  <c r="L46" i="2" s="1"/>
  <c r="K52" i="2"/>
  <c r="L52" i="2"/>
  <c r="K60" i="2"/>
  <c r="I112" i="2"/>
  <c r="L149" i="2"/>
  <c r="F151" i="2"/>
  <c r="J151" i="2"/>
  <c r="I322" i="2"/>
  <c r="H40" i="2"/>
  <c r="I361" i="2"/>
  <c r="H77" i="2"/>
  <c r="J447" i="2"/>
  <c r="J446" i="2" s="1"/>
  <c r="J441" i="2" s="1"/>
  <c r="L456" i="2"/>
  <c r="K456" i="2"/>
  <c r="G126" i="2"/>
  <c r="L475" i="2"/>
  <c r="K475" i="2"/>
  <c r="G150" i="2"/>
  <c r="L150" i="2" s="1"/>
  <c r="L502" i="2"/>
  <c r="K502" i="2"/>
  <c r="Q684" i="2"/>
  <c r="G684" i="2"/>
  <c r="L684" i="2" s="1"/>
  <c r="L685" i="2"/>
  <c r="K685" i="2"/>
  <c r="Q507" i="2"/>
  <c r="G506" i="2"/>
  <c r="Q506" i="2" s="1"/>
  <c r="Q509" i="2"/>
  <c r="L509" i="2"/>
  <c r="K519" i="2"/>
  <c r="L519" i="2"/>
  <c r="K527" i="2"/>
  <c r="G226" i="2"/>
  <c r="L226" i="2" s="1"/>
  <c r="L553" i="2"/>
  <c r="K553" i="2"/>
  <c r="G252" i="2"/>
  <c r="L252" i="2" s="1"/>
  <c r="Q610" i="2"/>
  <c r="L611" i="2"/>
  <c r="H633" i="2"/>
  <c r="I638" i="2"/>
  <c r="I634" i="2" s="1"/>
  <c r="J661" i="2"/>
  <c r="J660" i="2" s="1"/>
  <c r="K728" i="2"/>
  <c r="Q727" i="2"/>
  <c r="L728" i="2"/>
  <c r="K769" i="2"/>
  <c r="G767" i="2"/>
  <c r="Q766" i="2" s="1"/>
  <c r="K856" i="2"/>
  <c r="F802" i="2"/>
  <c r="J44" i="2"/>
  <c r="J43" i="2" s="1"/>
  <c r="F94" i="2"/>
  <c r="F110" i="2"/>
  <c r="I124" i="2"/>
  <c r="H124" i="2"/>
  <c r="K140" i="2"/>
  <c r="L140" i="2"/>
  <c r="K155" i="2"/>
  <c r="F187" i="2"/>
  <c r="G201" i="2"/>
  <c r="K201" i="2" s="1"/>
  <c r="L348" i="2"/>
  <c r="G63" i="2"/>
  <c r="L63" i="2" s="1"/>
  <c r="I364" i="2"/>
  <c r="J364" i="2" s="1"/>
  <c r="H363" i="2"/>
  <c r="H362" i="2" s="1"/>
  <c r="J373" i="2"/>
  <c r="I372" i="2"/>
  <c r="K376" i="2"/>
  <c r="L376" i="2"/>
  <c r="L383" i="2"/>
  <c r="G99" i="2"/>
  <c r="L99" i="2" s="1"/>
  <c r="K392" i="2"/>
  <c r="L392" i="2"/>
  <c r="J418" i="2"/>
  <c r="J175" i="2" s="1"/>
  <c r="I175" i="2"/>
  <c r="L421" i="2"/>
  <c r="G178" i="2"/>
  <c r="L178" i="2" s="1"/>
  <c r="H181" i="2"/>
  <c r="I424" i="2"/>
  <c r="K432" i="2"/>
  <c r="L432" i="2"/>
  <c r="K445" i="2"/>
  <c r="G66" i="2"/>
  <c r="L66" i="2" s="1"/>
  <c r="K449" i="2"/>
  <c r="L449" i="2"/>
  <c r="K499" i="2"/>
  <c r="G191" i="2"/>
  <c r="L499" i="2"/>
  <c r="K507" i="2"/>
  <c r="K509" i="2"/>
  <c r="L517" i="2"/>
  <c r="K517" i="2"/>
  <c r="L527" i="2"/>
  <c r="K534" i="2"/>
  <c r="L534" i="2"/>
  <c r="L549" i="2"/>
  <c r="K549" i="2"/>
  <c r="G248" i="2"/>
  <c r="L248" i="2" s="1"/>
  <c r="K564" i="2"/>
  <c r="L564" i="2"/>
  <c r="G263" i="2"/>
  <c r="G585" i="2"/>
  <c r="Q585" i="2" s="1"/>
  <c r="G285" i="2"/>
  <c r="K285" i="2" s="1"/>
  <c r="L609" i="2"/>
  <c r="K609" i="2"/>
  <c r="K615" i="2"/>
  <c r="Q614" i="2"/>
  <c r="Q615" i="2"/>
  <c r="Q628" i="2"/>
  <c r="L629" i="2"/>
  <c r="L648" i="2"/>
  <c r="L671" i="2"/>
  <c r="G667" i="2"/>
  <c r="L667" i="2" s="1"/>
  <c r="Q671" i="2"/>
  <c r="K697" i="2"/>
  <c r="L697" i="2"/>
  <c r="L705" i="2"/>
  <c r="I707" i="2"/>
  <c r="J707" i="2" s="1"/>
  <c r="K779" i="2"/>
  <c r="K785" i="2"/>
  <c r="Q850" i="2"/>
  <c r="L852" i="2"/>
  <c r="K852" i="2"/>
  <c r="Q852" i="2"/>
  <c r="K956" i="2"/>
  <c r="L956" i="2"/>
  <c r="G944" i="2"/>
  <c r="K944" i="2" s="1"/>
  <c r="I510" i="2"/>
  <c r="K515" i="2"/>
  <c r="L515" i="2"/>
  <c r="G214" i="2"/>
  <c r="K591" i="2"/>
  <c r="L591" i="2"/>
  <c r="G290" i="2"/>
  <c r="K623" i="2"/>
  <c r="L623" i="2"/>
  <c r="Q682" i="2"/>
  <c r="K683" i="2"/>
  <c r="J22" i="2"/>
  <c r="J18" i="2" s="1"/>
  <c r="F22" i="2"/>
  <c r="K59" i="2"/>
  <c r="Q59" i="2"/>
  <c r="K80" i="2"/>
  <c r="L80" i="2"/>
  <c r="G92" i="2"/>
  <c r="G114" i="2"/>
  <c r="L114" i="2" s="1"/>
  <c r="I118" i="2"/>
  <c r="J124" i="2"/>
  <c r="H151" i="2"/>
  <c r="K198" i="2"/>
  <c r="G199" i="2"/>
  <c r="L199" i="2" s="1"/>
  <c r="K202" i="2"/>
  <c r="G203" i="2"/>
  <c r="Q203" i="2" s="1"/>
  <c r="F210" i="2"/>
  <c r="H215" i="2"/>
  <c r="G218" i="2"/>
  <c r="J232" i="2"/>
  <c r="H236" i="2"/>
  <c r="L273" i="2"/>
  <c r="K308" i="2"/>
  <c r="G307" i="2"/>
  <c r="K307" i="2" s="1"/>
  <c r="L308" i="2"/>
  <c r="I307" i="2"/>
  <c r="I303" i="2" s="1"/>
  <c r="I25" i="2"/>
  <c r="I22" i="2" s="1"/>
  <c r="L322" i="2"/>
  <c r="G321" i="2"/>
  <c r="L321" i="2" s="1"/>
  <c r="I323" i="2"/>
  <c r="K348" i="2"/>
  <c r="Q358" i="2"/>
  <c r="L374" i="2"/>
  <c r="G90" i="2"/>
  <c r="H96" i="2"/>
  <c r="I380" i="2"/>
  <c r="K391" i="2"/>
  <c r="L391" i="2"/>
  <c r="G107" i="2"/>
  <c r="K117" i="2"/>
  <c r="L117" i="2"/>
  <c r="L445" i="2"/>
  <c r="K470" i="2"/>
  <c r="L470" i="2"/>
  <c r="G145" i="2"/>
  <c r="K493" i="2"/>
  <c r="L493" i="2"/>
  <c r="G168" i="2"/>
  <c r="L541" i="2"/>
  <c r="K541" i="2"/>
  <c r="G561" i="2"/>
  <c r="K561" i="2" s="1"/>
  <c r="L575" i="2"/>
  <c r="G274" i="2"/>
  <c r="L274" i="2" s="1"/>
  <c r="K578" i="2"/>
  <c r="L578" i="2"/>
  <c r="L615" i="2"/>
  <c r="L625" i="2"/>
  <c r="K625" i="2"/>
  <c r="K629" i="2"/>
  <c r="Q635" i="2"/>
  <c r="L636" i="2"/>
  <c r="K636" i="2"/>
  <c r="H667" i="2"/>
  <c r="I671" i="2"/>
  <c r="I678" i="2"/>
  <c r="J679" i="2"/>
  <c r="J678" i="2" s="1"/>
  <c r="Q683" i="2"/>
  <c r="K718" i="2"/>
  <c r="L718" i="2"/>
  <c r="K723" i="2"/>
  <c r="L723" i="2"/>
  <c r="K837" i="2"/>
  <c r="L837" i="2"/>
  <c r="Q836" i="2"/>
  <c r="K881" i="2"/>
  <c r="G879" i="2"/>
  <c r="L879" i="2" s="1"/>
  <c r="Q881" i="2"/>
  <c r="G877" i="2"/>
  <c r="L877" i="2" s="1"/>
  <c r="K975" i="2"/>
  <c r="Q974" i="2"/>
  <c r="G973" i="2"/>
  <c r="Q973" i="2" s="1"/>
  <c r="L975" i="2"/>
  <c r="J210" i="2"/>
  <c r="K278" i="2"/>
  <c r="K349" i="2"/>
  <c r="L349" i="2"/>
  <c r="L359" i="2"/>
  <c r="L379" i="2"/>
  <c r="K415" i="2"/>
  <c r="L415" i="2"/>
  <c r="L422" i="2"/>
  <c r="K422" i="2"/>
  <c r="L465" i="2"/>
  <c r="K465" i="2"/>
  <c r="H510" i="2"/>
  <c r="L557" i="2"/>
  <c r="K557" i="2"/>
  <c r="K562" i="2"/>
  <c r="G261" i="2"/>
  <c r="L261" i="2" s="1"/>
  <c r="L608" i="2"/>
  <c r="Q627" i="2"/>
  <c r="L628" i="2"/>
  <c r="K640" i="2"/>
  <c r="G639" i="2"/>
  <c r="K639" i="2" s="1"/>
  <c r="L640" i="2"/>
  <c r="I742" i="2"/>
  <c r="H740" i="2"/>
  <c r="I764" i="2"/>
  <c r="J764" i="2" s="1"/>
  <c r="J762" i="2" s="1"/>
  <c r="H762" i="2"/>
  <c r="K768" i="2"/>
  <c r="L768" i="2"/>
  <c r="Q767" i="2"/>
  <c r="L775" i="2"/>
  <c r="Q775" i="2"/>
  <c r="Q778" i="2"/>
  <c r="K778" i="2"/>
  <c r="Q789" i="2"/>
  <c r="Q788" i="2"/>
  <c r="L817" i="2"/>
  <c r="J819" i="2"/>
  <c r="I822" i="2"/>
  <c r="L860" i="2"/>
  <c r="Q859" i="2"/>
  <c r="K860" i="2"/>
  <c r="L891" i="2"/>
  <c r="G890" i="2"/>
  <c r="K890" i="2" s="1"/>
  <c r="K891" i="2"/>
  <c r="K962" i="2"/>
  <c r="L962" i="2"/>
  <c r="K996" i="2"/>
  <c r="Q995" i="2"/>
  <c r="L996" i="2"/>
  <c r="G995" i="2"/>
  <c r="K995" i="2" s="1"/>
  <c r="Q999" i="2"/>
  <c r="H70" i="2"/>
  <c r="H74" i="2"/>
  <c r="H73" i="2" s="1"/>
  <c r="F105" i="2"/>
  <c r="F118" i="2"/>
  <c r="G139" i="2"/>
  <c r="K147" i="2"/>
  <c r="I151" i="2"/>
  <c r="F160" i="2"/>
  <c r="J160" i="2"/>
  <c r="J165" i="2"/>
  <c r="I173" i="2"/>
  <c r="H180" i="2"/>
  <c r="G184" i="2"/>
  <c r="G188" i="2"/>
  <c r="F193" i="2"/>
  <c r="J193" i="2"/>
  <c r="I220" i="2"/>
  <c r="I228" i="2"/>
  <c r="J241" i="2"/>
  <c r="I241" i="2"/>
  <c r="I245" i="2"/>
  <c r="J249" i="2"/>
  <c r="G270" i="2"/>
  <c r="L270" i="2" s="1"/>
  <c r="K306" i="2"/>
  <c r="I306" i="2"/>
  <c r="I21" i="2" s="1"/>
  <c r="I19" i="2" s="1"/>
  <c r="I354" i="2"/>
  <c r="I70" i="2" s="1"/>
  <c r="L360" i="2"/>
  <c r="J369" i="2"/>
  <c r="J85" i="2" s="1"/>
  <c r="G369" i="2"/>
  <c r="K369" i="2" s="1"/>
  <c r="L371" i="2"/>
  <c r="H378" i="2"/>
  <c r="Q379" i="2"/>
  <c r="K390" i="2"/>
  <c r="G389" i="2"/>
  <c r="K389" i="2" s="1"/>
  <c r="L390" i="2"/>
  <c r="K393" i="2"/>
  <c r="I400" i="2"/>
  <c r="K406" i="2"/>
  <c r="L406" i="2"/>
  <c r="L427" i="2"/>
  <c r="K430" i="2"/>
  <c r="K473" i="2"/>
  <c r="L478" i="2"/>
  <c r="L482" i="2"/>
  <c r="K484" i="2"/>
  <c r="L488" i="2"/>
  <c r="K496" i="2"/>
  <c r="L504" i="2"/>
  <c r="Q504" i="2"/>
  <c r="L526" i="2"/>
  <c r="K535" i="2"/>
  <c r="G234" i="2"/>
  <c r="L234" i="2" s="1"/>
  <c r="L547" i="2"/>
  <c r="K551" i="2"/>
  <c r="L551" i="2"/>
  <c r="G250" i="2"/>
  <c r="K250" i="2" s="1"/>
  <c r="L562" i="2"/>
  <c r="L566" i="2"/>
  <c r="G569" i="2"/>
  <c r="L569" i="2" s="1"/>
  <c r="K571" i="2"/>
  <c r="L576" i="2"/>
  <c r="K587" i="2"/>
  <c r="K612" i="2"/>
  <c r="Q617" i="2"/>
  <c r="K628" i="2"/>
  <c r="Q634" i="2"/>
  <c r="L635" i="2"/>
  <c r="Q640" i="2"/>
  <c r="Q663" i="2"/>
  <c r="K677" i="2"/>
  <c r="Q676" i="2"/>
  <c r="H702" i="2"/>
  <c r="I702" i="2" s="1"/>
  <c r="J702" i="2" s="1"/>
  <c r="J704" i="2"/>
  <c r="J709" i="2"/>
  <c r="J708" i="2" s="1"/>
  <c r="F708" i="2"/>
  <c r="K713" i="2"/>
  <c r="L713" i="2"/>
  <c r="K721" i="2"/>
  <c r="L721" i="2"/>
  <c r="L745" i="2"/>
  <c r="Q744" i="2"/>
  <c r="G744" i="2"/>
  <c r="L744" i="2" s="1"/>
  <c r="K745" i="2"/>
  <c r="K789" i="2"/>
  <c r="K795" i="2"/>
  <c r="Q817" i="2"/>
  <c r="J826" i="2"/>
  <c r="J825" i="2" s="1"/>
  <c r="I826" i="2"/>
  <c r="I825" i="2" s="1"/>
  <c r="J829" i="2"/>
  <c r="J828" i="2" s="1"/>
  <c r="I829" i="2"/>
  <c r="I828" i="2" s="1"/>
  <c r="G829" i="2"/>
  <c r="K844" i="2"/>
  <c r="L844" i="2"/>
  <c r="L853" i="2"/>
  <c r="K853" i="2"/>
  <c r="Q853" i="2"/>
  <c r="L868" i="2"/>
  <c r="Q867" i="2"/>
  <c r="L888" i="2"/>
  <c r="K888" i="2"/>
  <c r="F942" i="2"/>
  <c r="K957" i="2"/>
  <c r="I957" i="2"/>
  <c r="G955" i="2"/>
  <c r="K955" i="2" s="1"/>
  <c r="I224" i="2"/>
  <c r="I236" i="2"/>
  <c r="H245" i="2"/>
  <c r="I249" i="2"/>
  <c r="J253" i="2"/>
  <c r="I253" i="2"/>
  <c r="F264" i="2"/>
  <c r="K267" i="2"/>
  <c r="K271" i="2"/>
  <c r="K273" i="2"/>
  <c r="K277" i="2"/>
  <c r="K283" i="2"/>
  <c r="J307" i="2"/>
  <c r="J303" i="2" s="1"/>
  <c r="L370" i="2"/>
  <c r="H400" i="2"/>
  <c r="L403" i="2"/>
  <c r="K429" i="2"/>
  <c r="J510" i="2"/>
  <c r="L637" i="2"/>
  <c r="L651" i="2"/>
  <c r="J717" i="2"/>
  <c r="J716" i="2" s="1"/>
  <c r="H717" i="2"/>
  <c r="H716" i="2" s="1"/>
  <c r="J756" i="2"/>
  <c r="H767" i="2"/>
  <c r="I768" i="2"/>
  <c r="I767" i="2" s="1"/>
  <c r="L776" i="2"/>
  <c r="Q776" i="2"/>
  <c r="J814" i="2"/>
  <c r="J813" i="2" s="1"/>
  <c r="H814" i="2"/>
  <c r="H813" i="2" s="1"/>
  <c r="J822" i="2"/>
  <c r="Q864" i="2"/>
  <c r="Q865" i="2"/>
  <c r="L867" i="2"/>
  <c r="K867" i="2"/>
  <c r="H876" i="2"/>
  <c r="I876" i="2"/>
  <c r="I871" i="2" s="1"/>
  <c r="I870" i="2" s="1"/>
  <c r="F871" i="2"/>
  <c r="F870" i="2" s="1"/>
  <c r="Q882" i="2"/>
  <c r="G876" i="2"/>
  <c r="L876" i="2" s="1"/>
  <c r="G886" i="2"/>
  <c r="K886" i="2" s="1"/>
  <c r="L887" i="2"/>
  <c r="K887" i="2"/>
  <c r="L892" i="2"/>
  <c r="K892" i="2"/>
  <c r="H952" i="2"/>
  <c r="J953" i="2"/>
  <c r="J952" i="2" s="1"/>
  <c r="H964" i="2"/>
  <c r="H961" i="2"/>
  <c r="L979" i="2"/>
  <c r="K979" i="2"/>
  <c r="L981" i="2"/>
  <c r="K981" i="2"/>
  <c r="L990" i="2"/>
  <c r="K990" i="2"/>
  <c r="Q729" i="2"/>
  <c r="Q736" i="2"/>
  <c r="Q741" i="2"/>
  <c r="L742" i="2"/>
  <c r="L751" i="2"/>
  <c r="L758" i="2"/>
  <c r="L820" i="2"/>
  <c r="L823" i="2"/>
  <c r="L848" i="2"/>
  <c r="O900" i="2"/>
  <c r="P900" i="2" s="1"/>
  <c r="L947" i="2"/>
  <c r="Q949" i="2"/>
  <c r="L977" i="2"/>
  <c r="Q983" i="2"/>
  <c r="L1000" i="2"/>
  <c r="L724" i="2"/>
  <c r="N752" i="2"/>
  <c r="H756" i="2"/>
  <c r="Q796" i="2"/>
  <c r="G819" i="2"/>
  <c r="H819" i="2"/>
  <c r="Q821" i="2"/>
  <c r="H822" i="2"/>
  <c r="Q823" i="2"/>
  <c r="K862" i="2"/>
  <c r="H946" i="2"/>
  <c r="L953" i="2"/>
  <c r="Q977" i="2"/>
  <c r="Q1000" i="2"/>
  <c r="K1018" i="2"/>
  <c r="L61" i="2"/>
  <c r="Q61" i="2"/>
  <c r="K34" i="2"/>
  <c r="K64" i="2"/>
  <c r="K194" i="2"/>
  <c r="K231" i="2"/>
  <c r="G378" i="2"/>
  <c r="L380" i="2"/>
  <c r="H386" i="2"/>
  <c r="I387" i="2"/>
  <c r="L420" i="2"/>
  <c r="G177" i="2"/>
  <c r="L177" i="2" s="1"/>
  <c r="L438" i="2"/>
  <c r="G208" i="2"/>
  <c r="L208" i="2" s="1"/>
  <c r="L460" i="2"/>
  <c r="K460" i="2"/>
  <c r="G462" i="2"/>
  <c r="K462" i="2" s="1"/>
  <c r="L464" i="2"/>
  <c r="K464" i="2"/>
  <c r="L472" i="2"/>
  <c r="K472" i="2"/>
  <c r="F469" i="2"/>
  <c r="F665" i="2"/>
  <c r="F15" i="2"/>
  <c r="G16" i="2"/>
  <c r="K16" i="2" s="1"/>
  <c r="L17" i="2"/>
  <c r="L23" i="2"/>
  <c r="F36" i="2"/>
  <c r="L57" i="2"/>
  <c r="L64" i="2"/>
  <c r="J75" i="2"/>
  <c r="J73" i="2" s="1"/>
  <c r="G78" i="2"/>
  <c r="L78" i="2" s="1"/>
  <c r="L79" i="2"/>
  <c r="F91" i="2"/>
  <c r="L96" i="2"/>
  <c r="F102" i="2"/>
  <c r="K108" i="2"/>
  <c r="Q117" i="2"/>
  <c r="L130" i="2"/>
  <c r="F132" i="2"/>
  <c r="I135" i="2"/>
  <c r="L138" i="2"/>
  <c r="L147" i="2"/>
  <c r="K154" i="2"/>
  <c r="L155" i="2"/>
  <c r="K162" i="2"/>
  <c r="F165" i="2"/>
  <c r="H193" i="2"/>
  <c r="L194" i="2"/>
  <c r="F224" i="2"/>
  <c r="F232" i="2"/>
  <c r="K243" i="2"/>
  <c r="J302" i="2"/>
  <c r="H301" i="2"/>
  <c r="H300" i="2" s="1"/>
  <c r="G314" i="2"/>
  <c r="L315" i="2"/>
  <c r="G318" i="2"/>
  <c r="L319" i="2"/>
  <c r="K325" i="2"/>
  <c r="Q343" i="2"/>
  <c r="L343" i="2"/>
  <c r="K343" i="2"/>
  <c r="L347" i="2"/>
  <c r="K347" i="2"/>
  <c r="G353" i="2"/>
  <c r="K355" i="2"/>
  <c r="I368" i="2"/>
  <c r="G372" i="2"/>
  <c r="L373" i="2"/>
  <c r="K384" i="2"/>
  <c r="F377" i="2"/>
  <c r="L395" i="2"/>
  <c r="G394" i="2"/>
  <c r="K394" i="2" s="1"/>
  <c r="H405" i="2"/>
  <c r="H404" i="2" s="1"/>
  <c r="I406" i="2"/>
  <c r="J407" i="2"/>
  <c r="J134" i="2" s="1"/>
  <c r="K426" i="2"/>
  <c r="K431" i="2"/>
  <c r="G434" i="2"/>
  <c r="I455" i="2"/>
  <c r="I454" i="2" s="1"/>
  <c r="L520" i="2"/>
  <c r="K520" i="2"/>
  <c r="L528" i="2"/>
  <c r="K528" i="2"/>
  <c r="G525" i="2"/>
  <c r="L536" i="2"/>
  <c r="K536" i="2"/>
  <c r="G533" i="2"/>
  <c r="G546" i="2"/>
  <c r="L548" i="2"/>
  <c r="K548" i="2"/>
  <c r="G247" i="2"/>
  <c r="Q567" i="2"/>
  <c r="L567" i="2"/>
  <c r="K567" i="2"/>
  <c r="G565" i="2"/>
  <c r="K565" i="2" s="1"/>
  <c r="G266" i="2"/>
  <c r="L574" i="2"/>
  <c r="K574" i="2"/>
  <c r="G573" i="2"/>
  <c r="L573" i="2" s="1"/>
  <c r="Q619" i="2"/>
  <c r="Q618" i="2"/>
  <c r="L620" i="2"/>
  <c r="K620" i="2"/>
  <c r="K223" i="2"/>
  <c r="Q334" i="2"/>
  <c r="L334" i="2"/>
  <c r="G333" i="2"/>
  <c r="K333" i="2" s="1"/>
  <c r="L338" i="2"/>
  <c r="K338" i="2"/>
  <c r="Q342" i="2"/>
  <c r="L342" i="2"/>
  <c r="K342" i="2"/>
  <c r="K28" i="2"/>
  <c r="F48" i="2"/>
  <c r="G53" i="2"/>
  <c r="Q57" i="2"/>
  <c r="L58" i="2"/>
  <c r="K62" i="2"/>
  <c r="H103" i="2"/>
  <c r="G113" i="2"/>
  <c r="H125" i="2"/>
  <c r="I174" i="2"/>
  <c r="K197" i="2"/>
  <c r="K219" i="2"/>
  <c r="K227" i="2"/>
  <c r="L233" i="2"/>
  <c r="K233" i="2"/>
  <c r="K235" i="2"/>
  <c r="F241" i="2"/>
  <c r="J245" i="2"/>
  <c r="F300" i="2"/>
  <c r="Q344" i="2"/>
  <c r="L344" i="2"/>
  <c r="K344" i="2"/>
  <c r="F404" i="2"/>
  <c r="G414" i="2"/>
  <c r="L416" i="2"/>
  <c r="G173" i="2"/>
  <c r="K173" i="2" s="1"/>
  <c r="L424" i="2"/>
  <c r="G181" i="2"/>
  <c r="L181" i="2" s="1"/>
  <c r="F454" i="2"/>
  <c r="L487" i="2"/>
  <c r="K487" i="2"/>
  <c r="F560" i="2"/>
  <c r="G589" i="2"/>
  <c r="L593" i="2"/>
  <c r="K593" i="2"/>
  <c r="G592" i="2"/>
  <c r="L592" i="2" s="1"/>
  <c r="G292" i="2"/>
  <c r="K239" i="2"/>
  <c r="K334" i="2"/>
  <c r="Q346" i="2"/>
  <c r="L346" i="2"/>
  <c r="K346" i="2"/>
  <c r="G49" i="2"/>
  <c r="I210" i="2"/>
  <c r="K216" i="2"/>
  <c r="F215" i="2"/>
  <c r="F260" i="2"/>
  <c r="F284" i="2"/>
  <c r="G312" i="2"/>
  <c r="L313" i="2"/>
  <c r="F329" i="2"/>
  <c r="N879" i="2"/>
  <c r="M878" i="2"/>
  <c r="N330" i="2"/>
  <c r="L330" i="2"/>
  <c r="K330" i="2"/>
  <c r="Q345" i="2"/>
  <c r="L345" i="2"/>
  <c r="K345" i="2"/>
  <c r="H375" i="2"/>
  <c r="I376" i="2"/>
  <c r="K380" i="2"/>
  <c r="K397" i="2"/>
  <c r="Q399" i="2"/>
  <c r="L399" i="2"/>
  <c r="K399" i="2"/>
  <c r="L402" i="2"/>
  <c r="K402" i="2"/>
  <c r="K420" i="2"/>
  <c r="K436" i="2"/>
  <c r="K438" i="2"/>
  <c r="F442" i="2"/>
  <c r="L444" i="2"/>
  <c r="G443" i="2"/>
  <c r="K444" i="2"/>
  <c r="K458" i="2"/>
  <c r="J469" i="2"/>
  <c r="J468" i="2" s="1"/>
  <c r="J467" i="2" s="1"/>
  <c r="J466" i="2" s="1"/>
  <c r="L480" i="2"/>
  <c r="K480" i="2"/>
  <c r="L524" i="2"/>
  <c r="K524" i="2"/>
  <c r="G521" i="2"/>
  <c r="L532" i="2"/>
  <c r="K532" i="2"/>
  <c r="G529" i="2"/>
  <c r="L540" i="2"/>
  <c r="K540" i="2"/>
  <c r="G537" i="2"/>
  <c r="G554" i="2"/>
  <c r="L556" i="2"/>
  <c r="K556" i="2"/>
  <c r="G255" i="2"/>
  <c r="G581" i="2"/>
  <c r="L584" i="2"/>
  <c r="K584" i="2"/>
  <c r="I605" i="2"/>
  <c r="I604" i="2" s="1"/>
  <c r="I603" i="2" s="1"/>
  <c r="G301" i="2"/>
  <c r="I302" i="2"/>
  <c r="I305" i="2"/>
  <c r="Q308" i="2"/>
  <c r="Q309" i="2"/>
  <c r="Q349" i="2"/>
  <c r="Q350" i="2"/>
  <c r="G375" i="2"/>
  <c r="L375" i="2" s="1"/>
  <c r="G386" i="2"/>
  <c r="L386" i="2" s="1"/>
  <c r="G405" i="2"/>
  <c r="K405" i="2" s="1"/>
  <c r="F414" i="2"/>
  <c r="G451" i="2"/>
  <c r="L451" i="2" s="1"/>
  <c r="G455" i="2"/>
  <c r="K455" i="2" s="1"/>
  <c r="G476" i="2"/>
  <c r="L476" i="2" s="1"/>
  <c r="Q482" i="2"/>
  <c r="G485" i="2"/>
  <c r="L485" i="2" s="1"/>
  <c r="G490" i="2"/>
  <c r="L490" i="2" s="1"/>
  <c r="L494" i="2"/>
  <c r="K494" i="2"/>
  <c r="K501" i="2"/>
  <c r="L512" i="2"/>
  <c r="G511" i="2"/>
  <c r="K511" i="2" s="1"/>
  <c r="K512" i="2"/>
  <c r="F510" i="2"/>
  <c r="L568" i="2"/>
  <c r="K568" i="2"/>
  <c r="J605" i="2"/>
  <c r="J604" i="2" s="1"/>
  <c r="J603" i="2" s="1"/>
  <c r="Q620" i="2"/>
  <c r="L621" i="2"/>
  <c r="K621" i="2"/>
  <c r="K643" i="2"/>
  <c r="Q642" i="2"/>
  <c r="G642" i="2"/>
  <c r="L642" i="2" s="1"/>
  <c r="G632" i="2"/>
  <c r="Q670" i="2"/>
  <c r="G669" i="2"/>
  <c r="K669" i="2" s="1"/>
  <c r="L670" i="2"/>
  <c r="G666" i="2"/>
  <c r="K670" i="2"/>
  <c r="J676" i="2"/>
  <c r="Q732" i="2"/>
  <c r="L733" i="2"/>
  <c r="K733" i="2"/>
  <c r="I835" i="2"/>
  <c r="I834" i="2" s="1"/>
  <c r="I801" i="2"/>
  <c r="K251" i="2"/>
  <c r="K310" i="2"/>
  <c r="K320" i="2"/>
  <c r="K322" i="2"/>
  <c r="K324" i="2"/>
  <c r="K326" i="2"/>
  <c r="K354" i="2"/>
  <c r="K358" i="2"/>
  <c r="K374" i="2"/>
  <c r="K381" i="2"/>
  <c r="K383" i="2"/>
  <c r="K385" i="2"/>
  <c r="K396" i="2"/>
  <c r="K398" i="2"/>
  <c r="K401" i="2"/>
  <c r="K417" i="2"/>
  <c r="K419" i="2"/>
  <c r="K421" i="2"/>
  <c r="K423" i="2"/>
  <c r="K425" i="2"/>
  <c r="K435" i="2"/>
  <c r="K437" i="2"/>
  <c r="K457" i="2"/>
  <c r="K459" i="2"/>
  <c r="G542" i="2"/>
  <c r="L544" i="2"/>
  <c r="K544" i="2"/>
  <c r="G550" i="2"/>
  <c r="L552" i="2"/>
  <c r="K552" i="2"/>
  <c r="L579" i="2"/>
  <c r="K579" i="2"/>
  <c r="G613" i="2"/>
  <c r="Q612" i="2" s="1"/>
  <c r="L618" i="2"/>
  <c r="K618" i="2"/>
  <c r="G622" i="2"/>
  <c r="K622" i="2" s="1"/>
  <c r="L641" i="2"/>
  <c r="G633" i="2"/>
  <c r="K641" i="2"/>
  <c r="J801" i="2"/>
  <c r="F245" i="2"/>
  <c r="F249" i="2"/>
  <c r="F253" i="2"/>
  <c r="G357" i="2"/>
  <c r="F362" i="2"/>
  <c r="H414" i="2"/>
  <c r="H413" i="2" s="1"/>
  <c r="F461" i="2"/>
  <c r="K486" i="2"/>
  <c r="L489" i="2"/>
  <c r="K491" i="2"/>
  <c r="L500" i="2"/>
  <c r="K500" i="2"/>
  <c r="L505" i="2"/>
  <c r="H505" i="2"/>
  <c r="I505" i="2" s="1"/>
  <c r="J505" i="2" s="1"/>
  <c r="L586" i="2"/>
  <c r="K586" i="2"/>
  <c r="H605" i="2"/>
  <c r="H604" i="2" s="1"/>
  <c r="H603" i="2" s="1"/>
  <c r="L619" i="2"/>
  <c r="K619" i="2"/>
  <c r="L624" i="2"/>
  <c r="K624" i="2"/>
  <c r="K682" i="2"/>
  <c r="G681" i="2"/>
  <c r="Q680" i="2" s="1"/>
  <c r="Q706" i="2"/>
  <c r="Q705" i="2"/>
  <c r="K706" i="2"/>
  <c r="L706" i="2"/>
  <c r="H719" i="2"/>
  <c r="I721" i="2"/>
  <c r="J721" i="2" s="1"/>
  <c r="I731" i="2"/>
  <c r="H731" i="2"/>
  <c r="F725" i="2"/>
  <c r="G731" i="2"/>
  <c r="K731" i="2" s="1"/>
  <c r="J731" i="2"/>
  <c r="K504" i="2"/>
  <c r="L507" i="2"/>
  <c r="G516" i="2"/>
  <c r="L516" i="2" s="1"/>
  <c r="L587" i="2"/>
  <c r="K608" i="2"/>
  <c r="L610" i="2"/>
  <c r="Q636" i="2"/>
  <c r="J639" i="2"/>
  <c r="I643" i="2"/>
  <c r="I632" i="2" s="1"/>
  <c r="H642" i="2"/>
  <c r="L663" i="2"/>
  <c r="G659" i="2"/>
  <c r="K659" i="2" s="1"/>
  <c r="H669" i="2"/>
  <c r="H668" i="2" s="1"/>
  <c r="H666" i="2"/>
  <c r="K671" i="2"/>
  <c r="Q672" i="2"/>
  <c r="K673" i="2"/>
  <c r="L679" i="2"/>
  <c r="G678" i="2"/>
  <c r="L678" i="2" s="1"/>
  <c r="K679" i="2"/>
  <c r="I682" i="2"/>
  <c r="H681" i="2"/>
  <c r="L683" i="2"/>
  <c r="Q695" i="2"/>
  <c r="K695" i="2"/>
  <c r="K707" i="2"/>
  <c r="G709" i="2"/>
  <c r="Q726" i="2"/>
  <c r="L727" i="2"/>
  <c r="K727" i="2"/>
  <c r="H736" i="2"/>
  <c r="I739" i="2"/>
  <c r="H750" i="2"/>
  <c r="J766" i="2"/>
  <c r="J765" i="2" s="1"/>
  <c r="I765" i="2"/>
  <c r="K771" i="2"/>
  <c r="Q770" i="2"/>
  <c r="G770" i="2"/>
  <c r="L770" i="2" s="1"/>
  <c r="L777" i="2"/>
  <c r="Q777" i="2"/>
  <c r="K777" i="2"/>
  <c r="Q790" i="2"/>
  <c r="L790" i="2"/>
  <c r="K790" i="2"/>
  <c r="F896" i="2"/>
  <c r="H504" i="2"/>
  <c r="I504" i="2" s="1"/>
  <c r="J504" i="2" s="1"/>
  <c r="G577" i="2"/>
  <c r="G607" i="2"/>
  <c r="F630" i="2"/>
  <c r="J656" i="2"/>
  <c r="G675" i="2"/>
  <c r="K676" i="2"/>
  <c r="Q679" i="2"/>
  <c r="I701" i="2"/>
  <c r="F700" i="2"/>
  <c r="F693" i="2"/>
  <c r="G701" i="2"/>
  <c r="K701" i="2" s="1"/>
  <c r="G702" i="2"/>
  <c r="K702" i="2" s="1"/>
  <c r="I704" i="2"/>
  <c r="G704" i="2"/>
  <c r="Q720" i="2"/>
  <c r="L720" i="2"/>
  <c r="K720" i="2"/>
  <c r="H732" i="2"/>
  <c r="I734" i="2"/>
  <c r="Q742" i="2"/>
  <c r="G740" i="2"/>
  <c r="L740" i="2" s="1"/>
  <c r="L743" i="2"/>
  <c r="I750" i="2"/>
  <c r="J754" i="2"/>
  <c r="Q757" i="2"/>
  <c r="L757" i="2"/>
  <c r="L763" i="2"/>
  <c r="Q762" i="2"/>
  <c r="F749" i="2"/>
  <c r="G805" i="2"/>
  <c r="K805" i="2" s="1"/>
  <c r="J805" i="2"/>
  <c r="J804" i="2" s="1"/>
  <c r="I805" i="2"/>
  <c r="I804" i="2" s="1"/>
  <c r="F804" i="2"/>
  <c r="H805" i="2"/>
  <c r="H804" i="2" s="1"/>
  <c r="L818" i="2"/>
  <c r="K818" i="2"/>
  <c r="G816" i="2"/>
  <c r="K648" i="2"/>
  <c r="F656" i="2"/>
  <c r="L662" i="2"/>
  <c r="G661" i="2"/>
  <c r="K661" i="2" s="1"/>
  <c r="G658" i="2"/>
  <c r="Q657" i="2" s="1"/>
  <c r="K662" i="2"/>
  <c r="L676" i="2"/>
  <c r="Q694" i="2"/>
  <c r="K694" i="2"/>
  <c r="Q696" i="2"/>
  <c r="K696" i="2"/>
  <c r="Q698" i="2"/>
  <c r="Q697" i="2"/>
  <c r="K698" i="2"/>
  <c r="Q737" i="2"/>
  <c r="G736" i="2"/>
  <c r="L738" i="2"/>
  <c r="L769" i="2"/>
  <c r="Q768" i="2"/>
  <c r="F780" i="2"/>
  <c r="G782" i="2"/>
  <c r="L782" i="2" s="1"/>
  <c r="L798" i="2"/>
  <c r="Q797" i="2"/>
  <c r="G797" i="2"/>
  <c r="K798" i="2"/>
  <c r="I812" i="2"/>
  <c r="I810" i="2" s="1"/>
  <c r="H802" i="2"/>
  <c r="Q831" i="2"/>
  <c r="Q832" i="2"/>
  <c r="G831" i="2"/>
  <c r="L832" i="2"/>
  <c r="K832" i="2"/>
  <c r="Q857" i="2"/>
  <c r="L858" i="2"/>
  <c r="K858" i="2"/>
  <c r="Q909" i="2"/>
  <c r="L910" i="2"/>
  <c r="K910" i="2"/>
  <c r="Q913" i="2"/>
  <c r="L914" i="2"/>
  <c r="K914" i="2"/>
  <c r="G920" i="2"/>
  <c r="Q919" i="2" s="1"/>
  <c r="Q921" i="2"/>
  <c r="L922" i="2"/>
  <c r="K922" i="2"/>
  <c r="Q925" i="2"/>
  <c r="L926" i="2"/>
  <c r="K926" i="2"/>
  <c r="Q929" i="2"/>
  <c r="L930" i="2"/>
  <c r="K930" i="2"/>
  <c r="Q933" i="2"/>
  <c r="L934" i="2"/>
  <c r="K934" i="2"/>
  <c r="Q936" i="2"/>
  <c r="L936" i="2"/>
  <c r="K936" i="2"/>
  <c r="H709" i="2"/>
  <c r="Q713" i="2"/>
  <c r="Q714" i="2"/>
  <c r="Q722" i="2"/>
  <c r="Q723" i="2"/>
  <c r="Q728" i="2"/>
  <c r="G732" i="2"/>
  <c r="L732" i="2" s="1"/>
  <c r="Q734" i="2"/>
  <c r="Q740" i="2"/>
  <c r="H749" i="2"/>
  <c r="Q751" i="2"/>
  <c r="Q752" i="2"/>
  <c r="Q753" i="2"/>
  <c r="G756" i="2"/>
  <c r="K756" i="2" s="1"/>
  <c r="Q758" i="2"/>
  <c r="G762" i="2"/>
  <c r="L762" i="2" s="1"/>
  <c r="Q763" i="2"/>
  <c r="K764" i="2"/>
  <c r="H765" i="2"/>
  <c r="L766" i="2"/>
  <c r="I771" i="2"/>
  <c r="H770" i="2"/>
  <c r="Q774" i="2"/>
  <c r="Q779" i="2"/>
  <c r="L791" i="2"/>
  <c r="G793" i="2"/>
  <c r="K793" i="2" s="1"/>
  <c r="G794" i="2"/>
  <c r="K794" i="2" s="1"/>
  <c r="Q795" i="2"/>
  <c r="H801" i="2"/>
  <c r="L811" i="2"/>
  <c r="G810" i="2"/>
  <c r="K811" i="2"/>
  <c r="J816" i="2"/>
  <c r="Q824" i="2"/>
  <c r="G822" i="2"/>
  <c r="L824" i="2"/>
  <c r="K827" i="2"/>
  <c r="H839" i="2"/>
  <c r="I841" i="2"/>
  <c r="J841" i="2" s="1"/>
  <c r="J839" i="2" s="1"/>
  <c r="K715" i="2"/>
  <c r="G717" i="2"/>
  <c r="K729" i="2"/>
  <c r="K735" i="2"/>
  <c r="K741" i="2"/>
  <c r="K752" i="2"/>
  <c r="K754" i="2"/>
  <c r="K760" i="2"/>
  <c r="I814" i="2"/>
  <c r="I813" i="2" s="1"/>
  <c r="H831" i="2"/>
  <c r="I833" i="2"/>
  <c r="Q846" i="2"/>
  <c r="L846" i="2"/>
  <c r="G845" i="2"/>
  <c r="K846" i="2"/>
  <c r="G722" i="2"/>
  <c r="L722" i="2" s="1"/>
  <c r="G753" i="2"/>
  <c r="K753" i="2" s="1"/>
  <c r="I756" i="2"/>
  <c r="G759" i="2"/>
  <c r="K759" i="2" s="1"/>
  <c r="Q764" i="2"/>
  <c r="K765" i="2"/>
  <c r="K775" i="2"/>
  <c r="K796" i="2"/>
  <c r="Q812" i="2"/>
  <c r="L812" i="2"/>
  <c r="G814" i="2"/>
  <c r="K815" i="2"/>
  <c r="I816" i="2"/>
  <c r="Q839" i="2"/>
  <c r="L840" i="2"/>
  <c r="G839" i="2"/>
  <c r="K839" i="2" s="1"/>
  <c r="L903" i="2"/>
  <c r="K903" i="2"/>
  <c r="Q902" i="2"/>
  <c r="G939" i="2"/>
  <c r="K939" i="2" s="1"/>
  <c r="F907" i="2"/>
  <c r="Q820" i="2"/>
  <c r="H826" i="2"/>
  <c r="H825" i="2" s="1"/>
  <c r="H829" i="2"/>
  <c r="H828" i="2" s="1"/>
  <c r="Q829" i="2"/>
  <c r="Q833" i="2"/>
  <c r="Q835" i="2"/>
  <c r="Q842" i="2"/>
  <c r="Q880" i="2"/>
  <c r="Q883" i="2"/>
  <c r="F885" i="2"/>
  <c r="F889" i="2"/>
  <c r="G899" i="2"/>
  <c r="L899" i="2" s="1"/>
  <c r="Q899" i="2"/>
  <c r="Q910" i="2"/>
  <c r="L911" i="2"/>
  <c r="K911" i="2"/>
  <c r="Q915" i="2"/>
  <c r="L916" i="2"/>
  <c r="K916" i="2"/>
  <c r="G915" i="2"/>
  <c r="Q914" i="2" s="1"/>
  <c r="Q922" i="2"/>
  <c r="L923" i="2"/>
  <c r="K923" i="2"/>
  <c r="Q926" i="2"/>
  <c r="L927" i="2"/>
  <c r="K927" i="2"/>
  <c r="Q930" i="2"/>
  <c r="L931" i="2"/>
  <c r="K931" i="2"/>
  <c r="G935" i="2"/>
  <c r="K935" i="2" s="1"/>
  <c r="Q937" i="2"/>
  <c r="L937" i="2"/>
  <c r="K937" i="2"/>
  <c r="J946" i="2"/>
  <c r="H944" i="2"/>
  <c r="J956" i="2"/>
  <c r="J955" i="2" s="1"/>
  <c r="Q987" i="2"/>
  <c r="L987" i="2"/>
  <c r="K987" i="2"/>
  <c r="K830" i="2"/>
  <c r="K836" i="2"/>
  <c r="K843" i="2"/>
  <c r="K850" i="2"/>
  <c r="Q911" i="2"/>
  <c r="L912" i="2"/>
  <c r="K912" i="2"/>
  <c r="Q916" i="2"/>
  <c r="L917" i="2"/>
  <c r="K917" i="2"/>
  <c r="Q923" i="2"/>
  <c r="L924" i="2"/>
  <c r="K924" i="2"/>
  <c r="Q927" i="2"/>
  <c r="L928" i="2"/>
  <c r="K928" i="2"/>
  <c r="Q931" i="2"/>
  <c r="L932" i="2"/>
  <c r="K932" i="2"/>
  <c r="H938" i="2"/>
  <c r="J938" i="2" s="1"/>
  <c r="G938" i="2"/>
  <c r="K938" i="2" s="1"/>
  <c r="G946" i="2"/>
  <c r="G945" i="2"/>
  <c r="L948" i="2"/>
  <c r="K948" i="2"/>
  <c r="L963" i="2"/>
  <c r="G964" i="2"/>
  <c r="L964" i="2" s="1"/>
  <c r="Q962" i="2"/>
  <c r="I963" i="2"/>
  <c r="G961" i="2"/>
  <c r="J996" i="2"/>
  <c r="J968" i="2" s="1"/>
  <c r="H968" i="2"/>
  <c r="Q1010" i="2"/>
  <c r="Q1009" i="2"/>
  <c r="L1010" i="2"/>
  <c r="K1010" i="2"/>
  <c r="G1008" i="2"/>
  <c r="K1008" i="2" s="1"/>
  <c r="G1006" i="2"/>
  <c r="K1006" i="2" s="1"/>
  <c r="G835" i="2"/>
  <c r="Q834" i="2" s="1"/>
  <c r="G842" i="2"/>
  <c r="L842" i="2" s="1"/>
  <c r="G849" i="2"/>
  <c r="K849" i="2" s="1"/>
  <c r="L881" i="2"/>
  <c r="K883" i="2"/>
  <c r="G882" i="2"/>
  <c r="K882" i="2" s="1"/>
  <c r="L884" i="2"/>
  <c r="K900" i="2"/>
  <c r="F906" i="2"/>
  <c r="Q908" i="2"/>
  <c r="L909" i="2"/>
  <c r="K909" i="2"/>
  <c r="G908" i="2"/>
  <c r="L908" i="2" s="1"/>
  <c r="Q912" i="2"/>
  <c r="L913" i="2"/>
  <c r="K913" i="2"/>
  <c r="Q917" i="2"/>
  <c r="L918" i="2"/>
  <c r="K918" i="2"/>
  <c r="Q924" i="2"/>
  <c r="L925" i="2"/>
  <c r="K925" i="2"/>
  <c r="Q928" i="2"/>
  <c r="L929" i="2"/>
  <c r="K929" i="2"/>
  <c r="Q932" i="2"/>
  <c r="L933" i="2"/>
  <c r="K933" i="2"/>
  <c r="G952" i="2"/>
  <c r="L954" i="2"/>
  <c r="K954" i="2"/>
  <c r="J945" i="2"/>
  <c r="H949" i="2"/>
  <c r="I950" i="2"/>
  <c r="Q950" i="2"/>
  <c r="H955" i="2"/>
  <c r="I956" i="2"/>
  <c r="Q956" i="2"/>
  <c r="J961" i="2"/>
  <c r="K976" i="2"/>
  <c r="F968" i="2"/>
  <c r="G978" i="2"/>
  <c r="K978" i="2" s="1"/>
  <c r="F972" i="2"/>
  <c r="H993" i="2"/>
  <c r="J993" i="2" s="1"/>
  <c r="Q1011" i="2"/>
  <c r="L1012" i="2"/>
  <c r="K1012" i="2"/>
  <c r="G1011" i="2"/>
  <c r="L1011" i="2" s="1"/>
  <c r="Q1014" i="2"/>
  <c r="L1015" i="2"/>
  <c r="K1015" i="2"/>
  <c r="K951" i="2"/>
  <c r="F997" i="2"/>
  <c r="Q1002" i="2"/>
  <c r="L1002" i="2"/>
  <c r="K1002" i="2"/>
  <c r="G1001" i="2"/>
  <c r="Q1012" i="2"/>
  <c r="I1013" i="2"/>
  <c r="L1013" i="2"/>
  <c r="J973" i="2"/>
  <c r="Q993" i="2"/>
  <c r="I994" i="2"/>
  <c r="L994" i="2"/>
  <c r="G993" i="2"/>
  <c r="L1003" i="2"/>
  <c r="K1003" i="2"/>
  <c r="H1005" i="2"/>
  <c r="J1005" i="2" s="1"/>
  <c r="G1005" i="2"/>
  <c r="K1005" i="2" s="1"/>
  <c r="L1009" i="2"/>
  <c r="K1009" i="2"/>
  <c r="Q975" i="2"/>
  <c r="F982" i="2"/>
  <c r="Q984" i="2"/>
  <c r="I996" i="2"/>
  <c r="K999" i="2"/>
  <c r="G998" i="2"/>
  <c r="L94" i="18"/>
  <c r="Q94" i="18"/>
  <c r="H14" i="18"/>
  <c r="I42" i="18"/>
  <c r="K46" i="18"/>
  <c r="L109" i="18"/>
  <c r="Q109" i="18"/>
  <c r="K109" i="18"/>
  <c r="I32" i="18"/>
  <c r="I31" i="18" s="1"/>
  <c r="K33" i="18"/>
  <c r="F32" i="18"/>
  <c r="J125" i="18"/>
  <c r="F131" i="18"/>
  <c r="J299" i="18"/>
  <c r="L434" i="18"/>
  <c r="K434" i="18"/>
  <c r="K28" i="18"/>
  <c r="K40" i="18"/>
  <c r="K62" i="18"/>
  <c r="K74" i="18"/>
  <c r="K84" i="18"/>
  <c r="K98" i="18"/>
  <c r="K128" i="18"/>
  <c r="K145" i="18"/>
  <c r="F151" i="18"/>
  <c r="F144" i="18" s="1"/>
  <c r="K153" i="18"/>
  <c r="Q262" i="18"/>
  <c r="L262" i="18"/>
  <c r="G260" i="18"/>
  <c r="M882" i="18"/>
  <c r="N882" i="18" s="1"/>
  <c r="Q331" i="18"/>
  <c r="L331" i="18"/>
  <c r="N330" i="18"/>
  <c r="K331" i="18"/>
  <c r="G357" i="18"/>
  <c r="L359" i="18"/>
  <c r="H372" i="18"/>
  <c r="I373" i="18"/>
  <c r="I395" i="18"/>
  <c r="H394" i="18"/>
  <c r="G175" i="18"/>
  <c r="L418" i="18"/>
  <c r="I180" i="18"/>
  <c r="J423" i="18"/>
  <c r="J180" i="18" s="1"/>
  <c r="L429" i="18"/>
  <c r="K429" i="18"/>
  <c r="K436" i="18"/>
  <c r="F442" i="18"/>
  <c r="L444" i="18"/>
  <c r="G443" i="18"/>
  <c r="K443" i="18" s="1"/>
  <c r="L448" i="18"/>
  <c r="L520" i="18"/>
  <c r="K520" i="18"/>
  <c r="G516" i="18"/>
  <c r="L516" i="18" s="1"/>
  <c r="G219" i="18"/>
  <c r="L219" i="18" s="1"/>
  <c r="Q620" i="18"/>
  <c r="K621" i="18"/>
  <c r="G621" i="18"/>
  <c r="J17" i="18"/>
  <c r="J16" i="18" s="1"/>
  <c r="J15" i="18" s="1"/>
  <c r="G19" i="18"/>
  <c r="F26" i="18"/>
  <c r="G27" i="18"/>
  <c r="G31" i="18"/>
  <c r="L31" i="18" s="1"/>
  <c r="J34" i="18"/>
  <c r="J33" i="18" s="1"/>
  <c r="J32" i="18" s="1"/>
  <c r="J31" i="18" s="1"/>
  <c r="K35" i="18"/>
  <c r="I37" i="18"/>
  <c r="I36" i="18" s="1"/>
  <c r="K39" i="18"/>
  <c r="F44" i="18"/>
  <c r="Q59" i="18"/>
  <c r="Q60" i="18"/>
  <c r="L61" i="18"/>
  <c r="G67" i="18"/>
  <c r="L67" i="18" s="1"/>
  <c r="L68" i="18"/>
  <c r="J70" i="18"/>
  <c r="J69" i="18" s="1"/>
  <c r="J42" i="18" s="1"/>
  <c r="K71" i="18"/>
  <c r="L72" i="18"/>
  <c r="L73" i="18"/>
  <c r="L74" i="18"/>
  <c r="L75" i="18"/>
  <c r="L76" i="18"/>
  <c r="L77" i="18"/>
  <c r="F79" i="18"/>
  <c r="Q86" i="18"/>
  <c r="Q87" i="18"/>
  <c r="F94" i="18"/>
  <c r="L98" i="18"/>
  <c r="L102" i="18"/>
  <c r="G105" i="18"/>
  <c r="F110" i="18"/>
  <c r="K110" i="18" s="1"/>
  <c r="L113" i="18"/>
  <c r="L119" i="18"/>
  <c r="I125" i="18"/>
  <c r="K127" i="18"/>
  <c r="L128" i="18"/>
  <c r="K135" i="18"/>
  <c r="H144" i="18"/>
  <c r="H143" i="18" s="1"/>
  <c r="H142" i="18" s="1"/>
  <c r="H141" i="18" s="1"/>
  <c r="G160" i="18"/>
  <c r="L160" i="18" s="1"/>
  <c r="L162" i="18"/>
  <c r="K162" i="18"/>
  <c r="I165" i="18"/>
  <c r="I144" i="18" s="1"/>
  <c r="I143" i="18" s="1"/>
  <c r="I142" i="18" s="1"/>
  <c r="I141" i="18" s="1"/>
  <c r="K170" i="18"/>
  <c r="Q187" i="18"/>
  <c r="L187" i="18"/>
  <c r="I209" i="18"/>
  <c r="J224" i="18"/>
  <c r="J209" i="18" s="1"/>
  <c r="K231" i="18"/>
  <c r="F241" i="18"/>
  <c r="K243" i="18"/>
  <c r="K252" i="18"/>
  <c r="F253" i="18"/>
  <c r="K253" i="18" s="1"/>
  <c r="K255" i="18"/>
  <c r="Q264" i="18"/>
  <c r="G284" i="18"/>
  <c r="L285" i="18"/>
  <c r="L301" i="18"/>
  <c r="G300" i="18"/>
  <c r="I306" i="18"/>
  <c r="I21" i="18" s="1"/>
  <c r="I19" i="18" s="1"/>
  <c r="I18" i="18" s="1"/>
  <c r="I14" i="18" s="1"/>
  <c r="I13" i="18" s="1"/>
  <c r="L306" i="18"/>
  <c r="L332" i="18"/>
  <c r="K332" i="18"/>
  <c r="L337" i="18"/>
  <c r="K337" i="18"/>
  <c r="L341" i="18"/>
  <c r="K341" i="18"/>
  <c r="K375" i="18"/>
  <c r="Q379" i="18"/>
  <c r="L379" i="18"/>
  <c r="G378" i="18"/>
  <c r="K379" i="18"/>
  <c r="J385" i="18"/>
  <c r="J101" i="18" s="1"/>
  <c r="I386" i="18"/>
  <c r="J387" i="18"/>
  <c r="Q394" i="18"/>
  <c r="L394" i="18"/>
  <c r="H405" i="18"/>
  <c r="H404" i="18" s="1"/>
  <c r="I406" i="18"/>
  <c r="G414" i="18"/>
  <c r="L416" i="18"/>
  <c r="J421" i="18"/>
  <c r="J178" i="18" s="1"/>
  <c r="I178" i="18"/>
  <c r="J428" i="18"/>
  <c r="J185" i="18" s="1"/>
  <c r="K431" i="18"/>
  <c r="H455" i="18"/>
  <c r="H454" i="18" s="1"/>
  <c r="K461" i="18"/>
  <c r="L462" i="18"/>
  <c r="G461" i="18"/>
  <c r="L461" i="18" s="1"/>
  <c r="K462" i="18"/>
  <c r="L489" i="18"/>
  <c r="K489" i="18"/>
  <c r="G164" i="18"/>
  <c r="L524" i="18"/>
  <c r="G521" i="18"/>
  <c r="K524" i="18"/>
  <c r="G223" i="18"/>
  <c r="K542" i="18"/>
  <c r="L543" i="18"/>
  <c r="G542" i="18"/>
  <c r="L542" i="18" s="1"/>
  <c r="K543" i="18"/>
  <c r="G242" i="18"/>
  <c r="K550" i="18"/>
  <c r="L551" i="18"/>
  <c r="G550" i="18"/>
  <c r="L550" i="18" s="1"/>
  <c r="K551" i="18"/>
  <c r="G250" i="18"/>
  <c r="Q565" i="18"/>
  <c r="L565" i="18"/>
  <c r="Q744" i="18"/>
  <c r="L744" i="18"/>
  <c r="K744" i="18"/>
  <c r="K73" i="18"/>
  <c r="K75" i="18"/>
  <c r="Q197" i="18"/>
  <c r="L197" i="18"/>
  <c r="K197" i="18"/>
  <c r="F245" i="18"/>
  <c r="K247" i="18"/>
  <c r="Q329" i="18"/>
  <c r="L329" i="18"/>
  <c r="I369" i="18"/>
  <c r="I85" i="18" s="1"/>
  <c r="H369" i="18"/>
  <c r="F367" i="18"/>
  <c r="K369" i="18"/>
  <c r="G369" i="18"/>
  <c r="I375" i="18"/>
  <c r="J376" i="18"/>
  <c r="L402" i="18"/>
  <c r="K402" i="18"/>
  <c r="K444" i="18"/>
  <c r="K448" i="18"/>
  <c r="L536" i="18"/>
  <c r="G533" i="18"/>
  <c r="K536" i="18"/>
  <c r="G235" i="18"/>
  <c r="Q561" i="18"/>
  <c r="L561" i="18"/>
  <c r="K804" i="18"/>
  <c r="F16" i="18"/>
  <c r="G22" i="18"/>
  <c r="J25" i="18"/>
  <c r="J22" i="18" s="1"/>
  <c r="J18" i="18" s="1"/>
  <c r="K45" i="18"/>
  <c r="G46" i="18"/>
  <c r="Q72" i="18"/>
  <c r="Q76" i="18"/>
  <c r="F85" i="18"/>
  <c r="G110" i="18"/>
  <c r="F125" i="18"/>
  <c r="K125" i="18" s="1"/>
  <c r="H135" i="18"/>
  <c r="H132" i="18" s="1"/>
  <c r="H131" i="18" s="1"/>
  <c r="K146" i="18"/>
  <c r="K158" i="18"/>
  <c r="K161" i="18"/>
  <c r="F160" i="18"/>
  <c r="K160" i="18" s="1"/>
  <c r="F187" i="18"/>
  <c r="K187" i="18" s="1"/>
  <c r="K188" i="18"/>
  <c r="Q196" i="18"/>
  <c r="L196" i="18"/>
  <c r="K196" i="18"/>
  <c r="K208" i="18"/>
  <c r="K211" i="18"/>
  <c r="F210" i="18"/>
  <c r="L216" i="18"/>
  <c r="G215" i="18"/>
  <c r="L215" i="18" s="1"/>
  <c r="K216" i="18"/>
  <c r="K219" i="18"/>
  <c r="J228" i="18"/>
  <c r="K240" i="18"/>
  <c r="F249" i="18"/>
  <c r="K251" i="18"/>
  <c r="K286" i="18"/>
  <c r="F288" i="18"/>
  <c r="K288" i="18" s="1"/>
  <c r="K300" i="18"/>
  <c r="K301" i="18"/>
  <c r="G328" i="18"/>
  <c r="I327" i="18"/>
  <c r="J356" i="18"/>
  <c r="J327" i="18" s="1"/>
  <c r="K370" i="18"/>
  <c r="K386" i="18"/>
  <c r="K394" i="18"/>
  <c r="K400" i="18"/>
  <c r="G400" i="18"/>
  <c r="L400" i="18" s="1"/>
  <c r="I176" i="18"/>
  <c r="J419" i="18"/>
  <c r="J176" i="18" s="1"/>
  <c r="K420" i="18"/>
  <c r="G179" i="18"/>
  <c r="L422" i="18"/>
  <c r="I434" i="18"/>
  <c r="I205" i="18"/>
  <c r="I204" i="18" s="1"/>
  <c r="J441" i="18"/>
  <c r="L452" i="18"/>
  <c r="K452" i="18"/>
  <c r="G451" i="18"/>
  <c r="L451" i="18" s="1"/>
  <c r="L465" i="18"/>
  <c r="G139" i="18"/>
  <c r="K465" i="18"/>
  <c r="L473" i="18"/>
  <c r="G148" i="18"/>
  <c r="K473" i="18"/>
  <c r="K516" i="18"/>
  <c r="H510" i="18"/>
  <c r="L528" i="18"/>
  <c r="G525" i="18"/>
  <c r="K528" i="18"/>
  <c r="G227" i="18"/>
  <c r="K227" i="18" s="1"/>
  <c r="Q172" i="18"/>
  <c r="L172" i="18"/>
  <c r="K200" i="18"/>
  <c r="K256" i="18"/>
  <c r="K287" i="18"/>
  <c r="F284" i="18"/>
  <c r="F291" i="18"/>
  <c r="K291" i="18" s="1"/>
  <c r="K329" i="18"/>
  <c r="K359" i="18"/>
  <c r="Q393" i="18"/>
  <c r="L393" i="18"/>
  <c r="K405" i="18"/>
  <c r="F404" i="18"/>
  <c r="K404" i="18" s="1"/>
  <c r="G183" i="18"/>
  <c r="L426" i="18"/>
  <c r="G206" i="18"/>
  <c r="L436" i="18"/>
  <c r="F446" i="18"/>
  <c r="Q703" i="18"/>
  <c r="L703" i="18"/>
  <c r="G702" i="18"/>
  <c r="K703" i="18"/>
  <c r="H30" i="18"/>
  <c r="H29" i="18" s="1"/>
  <c r="H34" i="18"/>
  <c r="H33" i="18" s="1"/>
  <c r="H32" i="18" s="1"/>
  <c r="H31" i="18" s="1"/>
  <c r="H89" i="18"/>
  <c r="H88" i="18" s="1"/>
  <c r="H111" i="18"/>
  <c r="H110" i="18" s="1"/>
  <c r="H93" i="18" s="1"/>
  <c r="G120" i="18"/>
  <c r="G118" i="18" s="1"/>
  <c r="I135" i="18"/>
  <c r="K136" i="18"/>
  <c r="K138" i="18"/>
  <c r="G151" i="18"/>
  <c r="L151" i="18" s="1"/>
  <c r="L154" i="18"/>
  <c r="K154" i="18"/>
  <c r="L166" i="18"/>
  <c r="K166" i="18"/>
  <c r="K173" i="18"/>
  <c r="K176" i="18"/>
  <c r="K192" i="18"/>
  <c r="F193" i="18"/>
  <c r="K193" i="18" s="1"/>
  <c r="K195" i="18"/>
  <c r="J204" i="18"/>
  <c r="K212" i="18"/>
  <c r="K215" i="18"/>
  <c r="K223" i="18"/>
  <c r="K248" i="18"/>
  <c r="K260" i="18"/>
  <c r="K262" i="18"/>
  <c r="Q286" i="18"/>
  <c r="L286" i="18"/>
  <c r="M687" i="18"/>
  <c r="Q333" i="18"/>
  <c r="L333" i="18"/>
  <c r="K333" i="18"/>
  <c r="G351" i="18"/>
  <c r="L352" i="18"/>
  <c r="G363" i="18"/>
  <c r="L364" i="18"/>
  <c r="J368" i="18"/>
  <c r="K378" i="18"/>
  <c r="I378" i="18"/>
  <c r="H378" i="18"/>
  <c r="H377" i="18" s="1"/>
  <c r="I380" i="18"/>
  <c r="K393" i="18"/>
  <c r="H140" i="18"/>
  <c r="I410" i="18"/>
  <c r="I414" i="18"/>
  <c r="I413" i="18" s="1"/>
  <c r="J172" i="18"/>
  <c r="J417" i="18"/>
  <c r="J174" i="18" s="1"/>
  <c r="I174" i="18"/>
  <c r="I171" i="18" s="1"/>
  <c r="K418" i="18"/>
  <c r="J425" i="18"/>
  <c r="J182" i="18" s="1"/>
  <c r="I182" i="18"/>
  <c r="I440" i="18"/>
  <c r="I439" i="18"/>
  <c r="L456" i="18"/>
  <c r="G455" i="18"/>
  <c r="K456" i="18"/>
  <c r="J455" i="18"/>
  <c r="J454" i="18" s="1"/>
  <c r="L493" i="18"/>
  <c r="K493" i="18"/>
  <c r="G490" i="18"/>
  <c r="G168" i="18"/>
  <c r="L500" i="18"/>
  <c r="K500" i="18"/>
  <c r="L505" i="18"/>
  <c r="K505" i="18"/>
  <c r="H505" i="18"/>
  <c r="I505" i="18" s="1"/>
  <c r="J505" i="18" s="1"/>
  <c r="G199" i="18"/>
  <c r="L199" i="18" s="1"/>
  <c r="F510" i="18"/>
  <c r="L512" i="18"/>
  <c r="G511" i="18"/>
  <c r="K511" i="18" s="1"/>
  <c r="K512" i="18"/>
  <c r="G211" i="18"/>
  <c r="L532" i="18"/>
  <c r="G529" i="18"/>
  <c r="K532" i="18"/>
  <c r="G231" i="18"/>
  <c r="K577" i="18"/>
  <c r="F605" i="18"/>
  <c r="F600" i="18"/>
  <c r="L623" i="18"/>
  <c r="K623" i="18"/>
  <c r="H663" i="18"/>
  <c r="H662" i="18" s="1"/>
  <c r="H660" i="18"/>
  <c r="G200" i="18"/>
  <c r="H301" i="18"/>
  <c r="H300" i="18" s="1"/>
  <c r="H299" i="18" s="1"/>
  <c r="H298" i="18" s="1"/>
  <c r="G312" i="18"/>
  <c r="G314" i="18"/>
  <c r="G316" i="18"/>
  <c r="Q334" i="18"/>
  <c r="K354" i="18"/>
  <c r="K358" i="18"/>
  <c r="Q399" i="18"/>
  <c r="K401" i="18"/>
  <c r="F414" i="18"/>
  <c r="K415" i="18"/>
  <c r="K485" i="18"/>
  <c r="L486" i="18"/>
  <c r="G485" i="18"/>
  <c r="Q504" i="18"/>
  <c r="L504" i="18"/>
  <c r="H504" i="18"/>
  <c r="I504" i="18" s="1"/>
  <c r="J504" i="18" s="1"/>
  <c r="G558" i="18"/>
  <c r="L558" i="18" s="1"/>
  <c r="L559" i="18"/>
  <c r="Q562" i="18"/>
  <c r="L562" i="18"/>
  <c r="K562" i="18"/>
  <c r="L578" i="18"/>
  <c r="K578" i="18"/>
  <c r="G577" i="18"/>
  <c r="L577" i="18" s="1"/>
  <c r="G613" i="18"/>
  <c r="L618" i="18"/>
  <c r="K618" i="18"/>
  <c r="I633" i="18"/>
  <c r="I631" i="18"/>
  <c r="J637" i="18"/>
  <c r="Q638" i="18"/>
  <c r="L638" i="18"/>
  <c r="I638" i="18"/>
  <c r="H641" i="18"/>
  <c r="H629" i="18" s="1"/>
  <c r="I643" i="18"/>
  <c r="L660" i="18"/>
  <c r="Q660" i="18"/>
  <c r="G659" i="18"/>
  <c r="K660" i="18"/>
  <c r="Q672" i="18"/>
  <c r="L673" i="18"/>
  <c r="G672" i="18"/>
  <c r="L672" i="18" s="1"/>
  <c r="K673" i="18"/>
  <c r="Q692" i="18"/>
  <c r="Q691" i="18"/>
  <c r="L692" i="18"/>
  <c r="K692" i="18"/>
  <c r="Q700" i="18"/>
  <c r="Q699" i="18"/>
  <c r="L700" i="18"/>
  <c r="K700" i="18"/>
  <c r="I725" i="18"/>
  <c r="H725" i="18"/>
  <c r="F719" i="18"/>
  <c r="K725" i="18"/>
  <c r="G725" i="18"/>
  <c r="J725" i="18"/>
  <c r="Q749" i="18"/>
  <c r="K152" i="18"/>
  <c r="K156" i="18"/>
  <c r="K190" i="18"/>
  <c r="K194" i="18"/>
  <c r="K214" i="18"/>
  <c r="K218" i="18"/>
  <c r="K222" i="18"/>
  <c r="K226" i="18"/>
  <c r="K230" i="18"/>
  <c r="K234" i="18"/>
  <c r="K238" i="18"/>
  <c r="K246" i="18"/>
  <c r="K254" i="18"/>
  <c r="K302" i="18"/>
  <c r="K305" i="18"/>
  <c r="K308" i="18"/>
  <c r="K360" i="18"/>
  <c r="K368" i="18"/>
  <c r="K371" i="18"/>
  <c r="K376" i="18"/>
  <c r="K387" i="18"/>
  <c r="K390" i="18"/>
  <c r="K392" i="18"/>
  <c r="K417" i="18"/>
  <c r="K419" i="18"/>
  <c r="K421" i="18"/>
  <c r="K423" i="18"/>
  <c r="K425" i="18"/>
  <c r="K435" i="18"/>
  <c r="K437" i="18"/>
  <c r="K476" i="18"/>
  <c r="L539" i="18"/>
  <c r="K539" i="18"/>
  <c r="K546" i="18"/>
  <c r="L547" i="18"/>
  <c r="G546" i="18"/>
  <c r="L546" i="18" s="1"/>
  <c r="K547" i="18"/>
  <c r="K554" i="18"/>
  <c r="L555" i="18"/>
  <c r="G554" i="18"/>
  <c r="L554" i="18" s="1"/>
  <c r="K555" i="18"/>
  <c r="Q563" i="18"/>
  <c r="L563" i="18"/>
  <c r="K563" i="18"/>
  <c r="L566" i="18"/>
  <c r="K566" i="18"/>
  <c r="G569" i="18"/>
  <c r="G560" i="18" s="1"/>
  <c r="L572" i="18"/>
  <c r="K572" i="18"/>
  <c r="L591" i="18"/>
  <c r="K591" i="18"/>
  <c r="I608" i="18"/>
  <c r="I607" i="18" s="1"/>
  <c r="H608" i="18"/>
  <c r="H607" i="18" s="1"/>
  <c r="K608" i="18"/>
  <c r="G608" i="18"/>
  <c r="Q618" i="18"/>
  <c r="L619" i="18"/>
  <c r="K619" i="18"/>
  <c r="K678" i="18"/>
  <c r="Q689" i="18"/>
  <c r="K689" i="18"/>
  <c r="L689" i="18"/>
  <c r="F682" i="18"/>
  <c r="H713" i="18"/>
  <c r="I715" i="18"/>
  <c r="J715" i="18" s="1"/>
  <c r="J713" i="18" s="1"/>
  <c r="G193" i="18"/>
  <c r="L193" i="18" s="1"/>
  <c r="F204" i="18"/>
  <c r="F220" i="18"/>
  <c r="F224" i="18"/>
  <c r="F228" i="18"/>
  <c r="F232" i="18"/>
  <c r="F236" i="18"/>
  <c r="K236" i="18" s="1"/>
  <c r="G245" i="18"/>
  <c r="L245" i="18" s="1"/>
  <c r="G253" i="18"/>
  <c r="L253" i="18" s="1"/>
  <c r="G257" i="18"/>
  <c r="L257" i="18" s="1"/>
  <c r="G307" i="18"/>
  <c r="K307" i="18" s="1"/>
  <c r="F327" i="18"/>
  <c r="M871" i="18"/>
  <c r="N872" i="18"/>
  <c r="Q330" i="18"/>
  <c r="G367" i="18"/>
  <c r="G389" i="18"/>
  <c r="H414" i="18"/>
  <c r="H413" i="18" s="1"/>
  <c r="H412" i="18" s="1"/>
  <c r="H411" i="18" s="1"/>
  <c r="L499" i="18"/>
  <c r="K499" i="18"/>
  <c r="L503" i="18"/>
  <c r="K503" i="18"/>
  <c r="K504" i="18"/>
  <c r="J510" i="18"/>
  <c r="L515" i="18"/>
  <c r="K515" i="18"/>
  <c r="L519" i="18"/>
  <c r="K519" i="18"/>
  <c r="L523" i="18"/>
  <c r="K523" i="18"/>
  <c r="L527" i="18"/>
  <c r="K527" i="18"/>
  <c r="L531" i="18"/>
  <c r="K531" i="18"/>
  <c r="L535" i="18"/>
  <c r="K535" i="18"/>
  <c r="G537" i="18"/>
  <c r="F560" i="18"/>
  <c r="L564" i="18"/>
  <c r="K564" i="18"/>
  <c r="K573" i="18"/>
  <c r="L583" i="18"/>
  <c r="K583" i="18"/>
  <c r="L589" i="18"/>
  <c r="K592" i="18"/>
  <c r="J608" i="18"/>
  <c r="J607" i="18" s="1"/>
  <c r="Q619" i="18"/>
  <c r="L620" i="18"/>
  <c r="K620" i="18"/>
  <c r="Q671" i="18"/>
  <c r="K672" i="18"/>
  <c r="F668" i="18"/>
  <c r="J683" i="18"/>
  <c r="Q726" i="18"/>
  <c r="L727" i="18"/>
  <c r="K727" i="18"/>
  <c r="K561" i="18"/>
  <c r="L567" i="18"/>
  <c r="L585" i="18"/>
  <c r="L593" i="18"/>
  <c r="L610" i="18"/>
  <c r="Q625" i="18"/>
  <c r="Q630" i="18"/>
  <c r="Q631" i="18"/>
  <c r="Q632" i="18"/>
  <c r="Q639" i="18"/>
  <c r="K642" i="18"/>
  <c r="Q643" i="18"/>
  <c r="Q645" i="18"/>
  <c r="K655" i="18"/>
  <c r="L656" i="18"/>
  <c r="G655" i="18"/>
  <c r="G652" i="18"/>
  <c r="K656" i="18"/>
  <c r="K663" i="18"/>
  <c r="Q665" i="18"/>
  <c r="I671" i="18"/>
  <c r="J671" i="18" s="1"/>
  <c r="H661" i="18"/>
  <c r="H696" i="18"/>
  <c r="G696" i="18"/>
  <c r="K696" i="18" s="1"/>
  <c r="I698" i="18"/>
  <c r="I697" i="18" s="1"/>
  <c r="H698" i="18"/>
  <c r="H697" i="18" s="1"/>
  <c r="G698" i="18"/>
  <c r="Q720" i="18"/>
  <c r="L721" i="18"/>
  <c r="K721" i="18"/>
  <c r="K747" i="18"/>
  <c r="J765" i="18"/>
  <c r="J764" i="18" s="1"/>
  <c r="I764" i="18"/>
  <c r="L776" i="18"/>
  <c r="K776" i="18"/>
  <c r="G783" i="18"/>
  <c r="K783" i="18" s="1"/>
  <c r="Q812" i="18"/>
  <c r="K812" i="18"/>
  <c r="L812" i="18"/>
  <c r="G796" i="18"/>
  <c r="K796" i="18" s="1"/>
  <c r="G506" i="18"/>
  <c r="G581" i="18"/>
  <c r="F629" i="18"/>
  <c r="J631" i="18"/>
  <c r="G641" i="18"/>
  <c r="K644" i="18"/>
  <c r="L644" i="18"/>
  <c r="K648" i="18"/>
  <c r="Q651" i="18"/>
  <c r="K652" i="18"/>
  <c r="F650" i="18"/>
  <c r="Q656" i="18"/>
  <c r="I661" i="18"/>
  <c r="G662" i="18"/>
  <c r="Q663" i="18"/>
  <c r="J663" i="18"/>
  <c r="J662" i="18" s="1"/>
  <c r="J673" i="18"/>
  <c r="J672" i="18" s="1"/>
  <c r="I672" i="18"/>
  <c r="L677" i="18"/>
  <c r="Q676" i="18"/>
  <c r="Q677" i="18"/>
  <c r="Q688" i="18"/>
  <c r="K688" i="18"/>
  <c r="Q690" i="18"/>
  <c r="L690" i="18"/>
  <c r="K690" i="18"/>
  <c r="J698" i="18"/>
  <c r="J697" i="18" s="1"/>
  <c r="I704" i="18"/>
  <c r="H702" i="18"/>
  <c r="J712" i="18"/>
  <c r="Q714" i="18"/>
  <c r="L714" i="18"/>
  <c r="K714" i="18"/>
  <c r="K726" i="18"/>
  <c r="H726" i="18"/>
  <c r="I728" i="18"/>
  <c r="Q736" i="18"/>
  <c r="L737" i="18"/>
  <c r="I744" i="18"/>
  <c r="I742" i="18"/>
  <c r="J748" i="18"/>
  <c r="J742" i="18" s="1"/>
  <c r="Q751" i="18"/>
  <c r="L751" i="18"/>
  <c r="G750" i="18"/>
  <c r="Q762" i="18"/>
  <c r="G761" i="18"/>
  <c r="K761" i="18" s="1"/>
  <c r="L763" i="18"/>
  <c r="K763" i="18"/>
  <c r="Q774" i="18"/>
  <c r="L774" i="18"/>
  <c r="K774" i="18"/>
  <c r="K810" i="18"/>
  <c r="Q809" i="18"/>
  <c r="K851" i="18"/>
  <c r="G851" i="18"/>
  <c r="L851" i="18" s="1"/>
  <c r="Q851" i="18"/>
  <c r="L852" i="18"/>
  <c r="K852" i="18"/>
  <c r="G850" i="18"/>
  <c r="L850" i="18" s="1"/>
  <c r="K856" i="18"/>
  <c r="L857" i="18"/>
  <c r="K857" i="18"/>
  <c r="G856" i="18"/>
  <c r="K646" i="18"/>
  <c r="H650" i="18"/>
  <c r="I655" i="18"/>
  <c r="I654" i="18" s="1"/>
  <c r="I652" i="18"/>
  <c r="I650" i="18" s="1"/>
  <c r="J661" i="18"/>
  <c r="K669" i="18"/>
  <c r="L670" i="18"/>
  <c r="G669" i="18"/>
  <c r="Q669" i="18"/>
  <c r="I676" i="18"/>
  <c r="H675" i="18"/>
  <c r="L691" i="18"/>
  <c r="K691" i="18"/>
  <c r="I695" i="18"/>
  <c r="F694" i="18"/>
  <c r="F687" i="18"/>
  <c r="H695" i="18"/>
  <c r="K695" i="18"/>
  <c r="G695" i="18"/>
  <c r="L699" i="18"/>
  <c r="K699" i="18"/>
  <c r="K706" i="18"/>
  <c r="Q731" i="18"/>
  <c r="G730" i="18"/>
  <c r="L732" i="18"/>
  <c r="Q737" i="18"/>
  <c r="L738" i="18"/>
  <c r="K738" i="18"/>
  <c r="H744" i="18"/>
  <c r="H742" i="18"/>
  <c r="H741" i="18" s="1"/>
  <c r="J753" i="18"/>
  <c r="L781" i="18"/>
  <c r="K781" i="18"/>
  <c r="Q781" i="18"/>
  <c r="Q798" i="18"/>
  <c r="L798" i="18"/>
  <c r="K798" i="18"/>
  <c r="I820" i="18"/>
  <c r="I819" i="18" s="1"/>
  <c r="K820" i="18"/>
  <c r="G820" i="18"/>
  <c r="J820" i="18"/>
  <c r="J819" i="18" s="1"/>
  <c r="H820" i="18"/>
  <c r="H819" i="18" s="1"/>
  <c r="F819" i="18"/>
  <c r="Q647" i="18"/>
  <c r="I706" i="18"/>
  <c r="I705" i="18" s="1"/>
  <c r="Q707" i="18"/>
  <c r="Q708" i="18"/>
  <c r="J711" i="18"/>
  <c r="J710" i="18" s="1"/>
  <c r="Q716" i="18"/>
  <c r="Q717" i="18"/>
  <c r="Q722" i="18"/>
  <c r="G726" i="18"/>
  <c r="L726" i="18" s="1"/>
  <c r="Q728" i="18"/>
  <c r="Q733" i="18"/>
  <c r="Q734" i="18"/>
  <c r="K736" i="18"/>
  <c r="H743" i="18"/>
  <c r="Q746" i="18"/>
  <c r="Q747" i="18"/>
  <c r="K749" i="18"/>
  <c r="I753" i="18"/>
  <c r="Q755" i="18"/>
  <c r="L755" i="18"/>
  <c r="H761" i="18"/>
  <c r="I763" i="18"/>
  <c r="J804" i="18"/>
  <c r="J806" i="18"/>
  <c r="J796" i="18" s="1"/>
  <c r="I796" i="18"/>
  <c r="I810" i="18"/>
  <c r="I795" i="18"/>
  <c r="I794" i="18" s="1"/>
  <c r="H829" i="18"/>
  <c r="H828" i="18" s="1"/>
  <c r="H795" i="18"/>
  <c r="H794" i="18" s="1"/>
  <c r="L831" i="18"/>
  <c r="Q830" i="18"/>
  <c r="K831" i="18"/>
  <c r="G829" i="18"/>
  <c r="I834" i="18"/>
  <c r="H833" i="18"/>
  <c r="G845" i="18"/>
  <c r="K845" i="18" s="1"/>
  <c r="Q848" i="18"/>
  <c r="L848" i="18"/>
  <c r="K848" i="18"/>
  <c r="F863" i="18"/>
  <c r="J706" i="18"/>
  <c r="J705" i="18" s="1"/>
  <c r="K709" i="18"/>
  <c r="G711" i="18"/>
  <c r="K723" i="18"/>
  <c r="K729" i="18"/>
  <c r="K735" i="18"/>
  <c r="K746" i="18"/>
  <c r="K748" i="18"/>
  <c r="H756" i="18"/>
  <c r="L782" i="18"/>
  <c r="K782" i="18"/>
  <c r="K788" i="18"/>
  <c r="Q805" i="18"/>
  <c r="G804" i="18"/>
  <c r="L805" i="18"/>
  <c r="K805" i="18"/>
  <c r="G706" i="18"/>
  <c r="G716" i="18"/>
  <c r="L716" i="18" s="1"/>
  <c r="F740" i="18"/>
  <c r="G753" i="18"/>
  <c r="K757" i="18"/>
  <c r="I758" i="18"/>
  <c r="I743" i="18" s="1"/>
  <c r="K762" i="18"/>
  <c r="H767" i="18"/>
  <c r="G787" i="18"/>
  <c r="L788" i="18"/>
  <c r="L799" i="18"/>
  <c r="Q799" i="18"/>
  <c r="L803" i="18"/>
  <c r="Q802" i="18"/>
  <c r="K803" i="18"/>
  <c r="K808" i="18"/>
  <c r="Q808" i="18"/>
  <c r="G807" i="18"/>
  <c r="G797" i="18" s="1"/>
  <c r="I823" i="18"/>
  <c r="I822" i="18" s="1"/>
  <c r="K823" i="18"/>
  <c r="G823" i="18"/>
  <c r="G822" i="18" s="1"/>
  <c r="H823" i="18"/>
  <c r="H822" i="18" s="1"/>
  <c r="F822" i="18"/>
  <c r="L827" i="18"/>
  <c r="K827" i="18"/>
  <c r="F889" i="18"/>
  <c r="Q916" i="18"/>
  <c r="L917" i="18"/>
  <c r="K917" i="18"/>
  <c r="Q920" i="18"/>
  <c r="L921" i="18"/>
  <c r="K921" i="18"/>
  <c r="Q924" i="18"/>
  <c r="L925" i="18"/>
  <c r="K925" i="18"/>
  <c r="G939" i="18"/>
  <c r="G938" i="18"/>
  <c r="L941" i="18"/>
  <c r="K941" i="18"/>
  <c r="Q948" i="18"/>
  <c r="Q947" i="18"/>
  <c r="L948" i="18"/>
  <c r="K948" i="18"/>
  <c r="K754" i="18"/>
  <c r="Q757" i="18"/>
  <c r="Q764" i="18"/>
  <c r="Q789" i="18"/>
  <c r="H799" i="18"/>
  <c r="H798" i="18" s="1"/>
  <c r="H797" i="18" s="1"/>
  <c r="H804" i="18"/>
  <c r="Q832" i="18"/>
  <c r="K833" i="18"/>
  <c r="G836" i="18"/>
  <c r="H841" i="18"/>
  <c r="I841" i="18" s="1"/>
  <c r="J841" i="18" s="1"/>
  <c r="J793" i="18" s="1"/>
  <c r="Q843" i="18"/>
  <c r="Q842" i="18"/>
  <c r="L843" i="18"/>
  <c r="Q852" i="18"/>
  <c r="L853" i="18"/>
  <c r="K853" i="18"/>
  <c r="Q858" i="18"/>
  <c r="Q857" i="18"/>
  <c r="L858" i="18"/>
  <c r="K858" i="18"/>
  <c r="G786" i="18"/>
  <c r="K786" i="18" s="1"/>
  <c r="I799" i="18"/>
  <c r="I798" i="18" s="1"/>
  <c r="I797" i="18" s="1"/>
  <c r="G801" i="18"/>
  <c r="L802" i="18"/>
  <c r="L811" i="18"/>
  <c r="G810" i="18"/>
  <c r="K811" i="18"/>
  <c r="G813" i="18"/>
  <c r="K813" i="18" s="1"/>
  <c r="K816" i="18"/>
  <c r="L817" i="18"/>
  <c r="G816" i="18"/>
  <c r="K817" i="18"/>
  <c r="J827" i="18"/>
  <c r="J825" i="18" s="1"/>
  <c r="I825" i="18"/>
  <c r="G832" i="18"/>
  <c r="Q853" i="18"/>
  <c r="L854" i="18"/>
  <c r="K854" i="18"/>
  <c r="Q859" i="18"/>
  <c r="L860" i="18"/>
  <c r="K860" i="18"/>
  <c r="G859" i="18"/>
  <c r="L859" i="18" s="1"/>
  <c r="K865" i="18"/>
  <c r="H868" i="18"/>
  <c r="H864" i="18"/>
  <c r="H863" i="18" s="1"/>
  <c r="H867" i="18"/>
  <c r="H862" i="18" s="1"/>
  <c r="Q892" i="18"/>
  <c r="L893" i="18"/>
  <c r="K893" i="18"/>
  <c r="G892" i="18"/>
  <c r="L892" i="18" s="1"/>
  <c r="Q909" i="18"/>
  <c r="L910" i="18"/>
  <c r="K910" i="18"/>
  <c r="L913" i="18"/>
  <c r="G912" i="18"/>
  <c r="Q914" i="18"/>
  <c r="L915" i="18"/>
  <c r="K915" i="18"/>
  <c r="Q918" i="18"/>
  <c r="L919" i="18"/>
  <c r="K919" i="18"/>
  <c r="Q922" i="18"/>
  <c r="L923" i="18"/>
  <c r="K923" i="18"/>
  <c r="Q926" i="18"/>
  <c r="L927" i="18"/>
  <c r="K927" i="18"/>
  <c r="L932" i="18"/>
  <c r="G900" i="18"/>
  <c r="Q932" i="18"/>
  <c r="K814" i="18"/>
  <c r="K825" i="18"/>
  <c r="Q824" i="18"/>
  <c r="Q834" i="18"/>
  <c r="L835" i="18"/>
  <c r="L838" i="18"/>
  <c r="Q837" i="18"/>
  <c r="Q841" i="18"/>
  <c r="L842" i="18"/>
  <c r="G841" i="18"/>
  <c r="L841" i="18" s="1"/>
  <c r="K842" i="18"/>
  <c r="Q849" i="18"/>
  <c r="L849" i="18"/>
  <c r="K849" i="18"/>
  <c r="Q854" i="18"/>
  <c r="L855" i="18"/>
  <c r="K855" i="18"/>
  <c r="Q860" i="18"/>
  <c r="L861" i="18"/>
  <c r="K861" i="18"/>
  <c r="K879" i="18"/>
  <c r="Q905" i="18"/>
  <c r="L906" i="18"/>
  <c r="G901" i="18"/>
  <c r="K906" i="18"/>
  <c r="F897" i="18"/>
  <c r="Q931" i="18"/>
  <c r="I931" i="18"/>
  <c r="L931" i="18"/>
  <c r="K931" i="18"/>
  <c r="K945" i="18"/>
  <c r="K818" i="18"/>
  <c r="K826" i="18"/>
  <c r="K840" i="18"/>
  <c r="Q846" i="18"/>
  <c r="Q847" i="18"/>
  <c r="G864" i="18"/>
  <c r="G865" i="18"/>
  <c r="F867" i="18"/>
  <c r="J869" i="18"/>
  <c r="I871" i="18"/>
  <c r="I867" i="18" s="1"/>
  <c r="I862" i="18" s="1"/>
  <c r="Q872" i="18"/>
  <c r="Q873" i="18"/>
  <c r="Q874" i="18"/>
  <c r="Q875" i="18"/>
  <c r="Q876" i="18"/>
  <c r="I878" i="18"/>
  <c r="Q880" i="18"/>
  <c r="Q881" i="18"/>
  <c r="I882" i="18"/>
  <c r="Q883" i="18"/>
  <c r="Q884" i="18"/>
  <c r="Q886" i="18"/>
  <c r="Q887" i="18"/>
  <c r="Q893" i="18"/>
  <c r="Q911" i="18"/>
  <c r="Q930" i="18"/>
  <c r="L930" i="18"/>
  <c r="K955" i="18"/>
  <c r="Q954" i="18"/>
  <c r="G957" i="18"/>
  <c r="G954" i="18"/>
  <c r="L954" i="18" s="1"/>
  <c r="L955" i="18"/>
  <c r="H965" i="18"/>
  <c r="H963" i="18" s="1"/>
  <c r="H962" i="18" s="1"/>
  <c r="H960" i="18"/>
  <c r="H959" i="18" s="1"/>
  <c r="L969" i="18"/>
  <c r="G966" i="18"/>
  <c r="K969" i="18"/>
  <c r="F961" i="18"/>
  <c r="G971" i="18"/>
  <c r="F965" i="18"/>
  <c r="K971" i="18"/>
  <c r="Q979" i="18"/>
  <c r="G985" i="18"/>
  <c r="Q986" i="18"/>
  <c r="I987" i="18"/>
  <c r="L987" i="18"/>
  <c r="G986" i="18"/>
  <c r="K987" i="18"/>
  <c r="Q1004" i="18"/>
  <c r="L1005" i="18"/>
  <c r="K1005" i="18"/>
  <c r="G1004" i="18"/>
  <c r="L1004" i="18" s="1"/>
  <c r="K839" i="18"/>
  <c r="K868" i="18"/>
  <c r="K869" i="18"/>
  <c r="J871" i="18"/>
  <c r="J867" i="18" s="1"/>
  <c r="J862" i="18" s="1"/>
  <c r="K872" i="18"/>
  <c r="J878" i="18"/>
  <c r="J882" i="18"/>
  <c r="K883" i="18"/>
  <c r="Q915" i="18"/>
  <c r="L916" i="18"/>
  <c r="Q917" i="18"/>
  <c r="L918" i="18"/>
  <c r="Q919" i="18"/>
  <c r="L920" i="18"/>
  <c r="Q921" i="18"/>
  <c r="L922" i="18"/>
  <c r="Q923" i="18"/>
  <c r="L924" i="18"/>
  <c r="Q925" i="18"/>
  <c r="L926" i="18"/>
  <c r="K933" i="18"/>
  <c r="K938" i="18"/>
  <c r="K939" i="18"/>
  <c r="Q941" i="18"/>
  <c r="L942" i="18"/>
  <c r="G945" i="18"/>
  <c r="L947" i="18"/>
  <c r="K947" i="18"/>
  <c r="G825" i="18"/>
  <c r="K873" i="18"/>
  <c r="G875" i="18"/>
  <c r="G878" i="18"/>
  <c r="Q877" i="18" s="1"/>
  <c r="G879" i="18"/>
  <c r="G882" i="18"/>
  <c r="G886" i="18"/>
  <c r="L886" i="18" s="1"/>
  <c r="G890" i="18"/>
  <c r="K890" i="18" s="1"/>
  <c r="K891" i="18"/>
  <c r="G894" i="18"/>
  <c r="G908" i="18"/>
  <c r="L909" i="18"/>
  <c r="Q910" i="18"/>
  <c r="L911" i="18"/>
  <c r="Q912" i="18"/>
  <c r="K913" i="18"/>
  <c r="K916" i="18"/>
  <c r="K918" i="18"/>
  <c r="K920" i="18"/>
  <c r="K922" i="18"/>
  <c r="K924" i="18"/>
  <c r="K926" i="18"/>
  <c r="G928" i="18"/>
  <c r="Q927" i="18" s="1"/>
  <c r="Q929" i="18"/>
  <c r="L929" i="18"/>
  <c r="K932" i="18"/>
  <c r="L934" i="18"/>
  <c r="K934" i="18"/>
  <c r="G933" i="18"/>
  <c r="I938" i="18"/>
  <c r="J939" i="18"/>
  <c r="J949" i="18"/>
  <c r="J948" i="18" s="1"/>
  <c r="H948" i="18"/>
  <c r="H935" i="18" s="1"/>
  <c r="H897" i="18" s="1"/>
  <c r="K985" i="18"/>
  <c r="K999" i="18"/>
  <c r="Q1007" i="18"/>
  <c r="L1008" i="18"/>
  <c r="G1007" i="18"/>
  <c r="K1008" i="18"/>
  <c r="K940" i="18"/>
  <c r="K946" i="18"/>
  <c r="Q980" i="18"/>
  <c r="L980" i="18"/>
  <c r="I988" i="18"/>
  <c r="Q987" i="18"/>
  <c r="L988" i="18"/>
  <c r="J989" i="18"/>
  <c r="J961" i="18" s="1"/>
  <c r="H961" i="18"/>
  <c r="F990" i="18"/>
  <c r="Q995" i="18"/>
  <c r="L995" i="18"/>
  <c r="K995" i="18"/>
  <c r="G994" i="18"/>
  <c r="Q1005" i="18"/>
  <c r="I1006" i="18"/>
  <c r="L1006" i="18"/>
  <c r="Q1009" i="18"/>
  <c r="L1010" i="18"/>
  <c r="K1010" i="18"/>
  <c r="G937" i="18"/>
  <c r="L940" i="18"/>
  <c r="K944" i="18"/>
  <c r="L946" i="18"/>
  <c r="K950" i="18"/>
  <c r="G951" i="18"/>
  <c r="L951" i="18" s="1"/>
  <c r="K952" i="18"/>
  <c r="J966" i="18"/>
  <c r="K980" i="18"/>
  <c r="Q984" i="18"/>
  <c r="I984" i="18"/>
  <c r="Q983" i="18"/>
  <c r="G975" i="18"/>
  <c r="L984" i="18"/>
  <c r="H986" i="18"/>
  <c r="J986" i="18" s="1"/>
  <c r="K986" i="18"/>
  <c r="K988" i="18"/>
  <c r="L996" i="18"/>
  <c r="K996" i="18"/>
  <c r="H998" i="18"/>
  <c r="J998" i="18" s="1"/>
  <c r="K998" i="18"/>
  <c r="G998" i="18"/>
  <c r="L1002" i="18"/>
  <c r="K1002" i="18"/>
  <c r="H938" i="18"/>
  <c r="H936" i="18" s="1"/>
  <c r="I940" i="18"/>
  <c r="I946" i="18"/>
  <c r="I945" i="18" s="1"/>
  <c r="K956" i="18"/>
  <c r="K984" i="18"/>
  <c r="F1000" i="18"/>
  <c r="Q1003" i="18"/>
  <c r="Q1002" i="18"/>
  <c r="L1003" i="18"/>
  <c r="K1003" i="18"/>
  <c r="G1001" i="18"/>
  <c r="K1001" i="18" s="1"/>
  <c r="G999" i="18"/>
  <c r="Q998" i="18" s="1"/>
  <c r="Q968" i="18"/>
  <c r="Q977" i="18"/>
  <c r="I989" i="18"/>
  <c r="K993" i="18"/>
  <c r="K992" i="18"/>
  <c r="G991" i="18"/>
  <c r="I993" i="18"/>
  <c r="I961" i="18" s="1"/>
  <c r="I959" i="18" s="1"/>
  <c r="Q826" i="2" l="1"/>
  <c r="K222" i="2"/>
  <c r="K166" i="2"/>
  <c r="Q1019" i="21"/>
  <c r="L1019" i="21"/>
  <c r="K1019" i="21"/>
  <c r="G165" i="2"/>
  <c r="L165" i="2" s="1"/>
  <c r="K958" i="2"/>
  <c r="K86" i="2"/>
  <c r="L86" i="2"/>
  <c r="F1004" i="2"/>
  <c r="K174" i="2"/>
  <c r="K167" i="2"/>
  <c r="L30" i="2"/>
  <c r="J878" i="2"/>
  <c r="G29" i="2"/>
  <c r="L29" i="2" s="1"/>
  <c r="K112" i="2"/>
  <c r="K25" i="2"/>
  <c r="Q75" i="2"/>
  <c r="L35" i="2"/>
  <c r="G33" i="2"/>
  <c r="L33" i="2" s="1"/>
  <c r="L38" i="2"/>
  <c r="K237" i="2"/>
  <c r="H18" i="2"/>
  <c r="H14" i="2" s="1"/>
  <c r="K87" i="2"/>
  <c r="Q87" i="2"/>
  <c r="G73" i="2"/>
  <c r="Q73" i="2" s="1"/>
  <c r="L141" i="20"/>
  <c r="Q141" i="20"/>
  <c r="L43" i="20"/>
  <c r="G42" i="20"/>
  <c r="Q43" i="20"/>
  <c r="K43" i="20"/>
  <c r="Q298" i="20"/>
  <c r="L298" i="20"/>
  <c r="G297" i="20"/>
  <c r="L32" i="20"/>
  <c r="G31" i="20"/>
  <c r="K32" i="20"/>
  <c r="L603" i="20"/>
  <c r="G602" i="20"/>
  <c r="Q603" i="20"/>
  <c r="K799" i="20"/>
  <c r="Q798" i="20"/>
  <c r="F686" i="20"/>
  <c r="F439" i="20"/>
  <c r="F598" i="20"/>
  <c r="G466" i="20"/>
  <c r="Q467" i="20"/>
  <c r="L467" i="20"/>
  <c r="Q687" i="20"/>
  <c r="N687" i="20"/>
  <c r="L687" i="20"/>
  <c r="G686" i="20"/>
  <c r="K687" i="20"/>
  <c r="Q412" i="20"/>
  <c r="L412" i="20"/>
  <c r="G411" i="20"/>
  <c r="K412" i="20"/>
  <c r="J747" i="20"/>
  <c r="J600" i="20"/>
  <c r="L799" i="20"/>
  <c r="Q799" i="20"/>
  <c r="M799" i="20"/>
  <c r="F12" i="20"/>
  <c r="F296" i="20"/>
  <c r="F295" i="20"/>
  <c r="K297" i="20"/>
  <c r="Q903" i="20"/>
  <c r="L903" i="20"/>
  <c r="Q902" i="20"/>
  <c r="K903" i="20"/>
  <c r="Q327" i="20"/>
  <c r="L327" i="20"/>
  <c r="K327" i="20"/>
  <c r="K467" i="20"/>
  <c r="K603" i="20"/>
  <c r="H1020" i="20"/>
  <c r="H1019" i="20"/>
  <c r="H1018" i="20" s="1"/>
  <c r="J1026" i="20"/>
  <c r="J1025" i="20"/>
  <c r="K141" i="20"/>
  <c r="I1020" i="20"/>
  <c r="I1019" i="20"/>
  <c r="I1018" i="20" s="1"/>
  <c r="J10" i="20"/>
  <c r="J11" i="20"/>
  <c r="J296" i="20"/>
  <c r="J295" i="20"/>
  <c r="L14" i="20"/>
  <c r="Q14" i="20"/>
  <c r="G13" i="20"/>
  <c r="L968" i="20"/>
  <c r="Q968" i="20"/>
  <c r="G964" i="20"/>
  <c r="I296" i="20"/>
  <c r="I295" i="20"/>
  <c r="K964" i="20"/>
  <c r="F959" i="20"/>
  <c r="L441" i="20"/>
  <c r="G440" i="20"/>
  <c r="G439" i="20"/>
  <c r="K441" i="20"/>
  <c r="Q81" i="20"/>
  <c r="L81" i="20"/>
  <c r="Q655" i="20"/>
  <c r="L655" i="20"/>
  <c r="Q651" i="20"/>
  <c r="K655" i="20"/>
  <c r="K84" i="2"/>
  <c r="K863" i="2"/>
  <c r="K50" i="2"/>
  <c r="H110" i="2"/>
  <c r="G151" i="2"/>
  <c r="L151" i="2" s="1"/>
  <c r="H102" i="2"/>
  <c r="G220" i="2"/>
  <c r="L220" i="2" s="1"/>
  <c r="K153" i="2"/>
  <c r="Q940" i="2"/>
  <c r="L287" i="2"/>
  <c r="K767" i="2"/>
  <c r="K21" i="2"/>
  <c r="G19" i="2"/>
  <c r="L19" i="2" s="1"/>
  <c r="Q172" i="2"/>
  <c r="K940" i="2"/>
  <c r="K172" i="2"/>
  <c r="L183" i="2"/>
  <c r="K148" i="2"/>
  <c r="L65" i="2"/>
  <c r="H69" i="2"/>
  <c r="I878" i="2"/>
  <c r="K77" i="2"/>
  <c r="K37" i="2"/>
  <c r="F601" i="2"/>
  <c r="Q743" i="2"/>
  <c r="K137" i="2"/>
  <c r="I972" i="2"/>
  <c r="K189" i="2"/>
  <c r="I177" i="2"/>
  <c r="K244" i="2"/>
  <c r="K135" i="2"/>
  <c r="G210" i="2"/>
  <c r="L210" i="2" s="1"/>
  <c r="K647" i="2"/>
  <c r="K159" i="2"/>
  <c r="K75" i="2"/>
  <c r="H83" i="2"/>
  <c r="H82" i="2" s="1"/>
  <c r="L123" i="2"/>
  <c r="H36" i="2"/>
  <c r="H32" i="2" s="1"/>
  <c r="H31" i="2" s="1"/>
  <c r="L792" i="2"/>
  <c r="K213" i="2"/>
  <c r="K65" i="2"/>
  <c r="G276" i="2"/>
  <c r="L276" i="2" s="1"/>
  <c r="H943" i="2"/>
  <c r="Q792" i="2"/>
  <c r="K175" i="2"/>
  <c r="K146" i="2"/>
  <c r="F800" i="2"/>
  <c r="L221" i="2"/>
  <c r="L281" i="2"/>
  <c r="K238" i="2"/>
  <c r="G1014" i="2"/>
  <c r="Q1013" i="2" s="1"/>
  <c r="L76" i="2"/>
  <c r="Q654" i="2"/>
  <c r="H630" i="2"/>
  <c r="H602" i="2" s="1"/>
  <c r="G236" i="2"/>
  <c r="L236" i="2" s="1"/>
  <c r="K101" i="2"/>
  <c r="K103" i="2"/>
  <c r="G200" i="2"/>
  <c r="K200" i="2" s="1"/>
  <c r="I97" i="2"/>
  <c r="H72" i="2"/>
  <c r="H42" i="2" s="1"/>
  <c r="Q95" i="2"/>
  <c r="H664" i="2"/>
  <c r="H655" i="2" s="1"/>
  <c r="Q261" i="2"/>
  <c r="K261" i="2"/>
  <c r="L163" i="2"/>
  <c r="K97" i="2"/>
  <c r="K74" i="2"/>
  <c r="J703" i="2"/>
  <c r="G712" i="2"/>
  <c r="Q712" i="2" s="1"/>
  <c r="K95" i="2"/>
  <c r="I712" i="2"/>
  <c r="I711" i="2" s="1"/>
  <c r="K121" i="2"/>
  <c r="J712" i="2"/>
  <c r="J711" i="2" s="1"/>
  <c r="K585" i="2"/>
  <c r="G228" i="2"/>
  <c r="L228" i="2" s="1"/>
  <c r="K681" i="2"/>
  <c r="Q74" i="2"/>
  <c r="H967" i="2"/>
  <c r="H966" i="2" s="1"/>
  <c r="Q739" i="2"/>
  <c r="K207" i="2"/>
  <c r="Q626" i="2"/>
  <c r="H631" i="2"/>
  <c r="G69" i="2"/>
  <c r="L69" i="2" s="1"/>
  <c r="L229" i="2"/>
  <c r="K71" i="2"/>
  <c r="J944" i="2"/>
  <c r="J943" i="2" s="1"/>
  <c r="K182" i="2"/>
  <c r="K226" i="2"/>
  <c r="Q157" i="2"/>
  <c r="L190" i="2"/>
  <c r="I176" i="2"/>
  <c r="Q196" i="2"/>
  <c r="H440" i="2"/>
  <c r="H132" i="2"/>
  <c r="H131" i="2" s="1"/>
  <c r="H105" i="2"/>
  <c r="I759" i="2"/>
  <c r="K744" i="2"/>
  <c r="F366" i="2"/>
  <c r="F365" i="2" s="1"/>
  <c r="K275" i="2"/>
  <c r="L161" i="2"/>
  <c r="I144" i="2"/>
  <c r="K363" i="2"/>
  <c r="K901" i="2"/>
  <c r="I356" i="2"/>
  <c r="I394" i="2"/>
  <c r="K196" i="2"/>
  <c r="L214" i="2"/>
  <c r="L152" i="2"/>
  <c r="L627" i="2"/>
  <c r="K286" i="2"/>
  <c r="L104" i="2"/>
  <c r="K45" i="2"/>
  <c r="K807" i="2"/>
  <c r="K152" i="2"/>
  <c r="K294" i="2"/>
  <c r="Q954" i="2"/>
  <c r="L448" i="2"/>
  <c r="Q286" i="2"/>
  <c r="L585" i="2"/>
  <c r="Q46" i="2"/>
  <c r="Q955" i="2"/>
  <c r="K136" i="2"/>
  <c r="Q109" i="2"/>
  <c r="K120" i="2"/>
  <c r="L89" i="2"/>
  <c r="G187" i="2"/>
  <c r="L187" i="2" s="1"/>
  <c r="L634" i="2"/>
  <c r="Q934" i="2"/>
  <c r="L825" i="2"/>
  <c r="Q825" i="2"/>
  <c r="K964" i="2"/>
  <c r="Q877" i="2"/>
  <c r="L826" i="2"/>
  <c r="K76" i="2"/>
  <c r="G160" i="2"/>
  <c r="L160" i="2" s="1"/>
  <c r="G124" i="2"/>
  <c r="L124" i="2" s="1"/>
  <c r="K826" i="2"/>
  <c r="K70" i="2"/>
  <c r="K180" i="2"/>
  <c r="K825" i="2"/>
  <c r="K168" i="2"/>
  <c r="K1017" i="2"/>
  <c r="L901" i="2"/>
  <c r="K949" i="2"/>
  <c r="K55" i="2"/>
  <c r="L111" i="2"/>
  <c r="Q633" i="2"/>
  <c r="K158" i="2"/>
  <c r="Q806" i="2"/>
  <c r="Q990" i="2"/>
  <c r="N826" i="2"/>
  <c r="L1017" i="2"/>
  <c r="L949" i="2"/>
  <c r="G224" i="2"/>
  <c r="L224" i="2" s="1"/>
  <c r="K206" i="2"/>
  <c r="K265" i="2"/>
  <c r="J700" i="2"/>
  <c r="K208" i="2"/>
  <c r="L168" i="2"/>
  <c r="H94" i="2"/>
  <c r="K230" i="2"/>
  <c r="L70" i="2"/>
  <c r="Q299" i="19"/>
  <c r="L299" i="19"/>
  <c r="K299" i="19"/>
  <c r="G683" i="19"/>
  <c r="Q684" i="19"/>
  <c r="L684" i="19"/>
  <c r="G600" i="19"/>
  <c r="Q259" i="19"/>
  <c r="L259" i="19"/>
  <c r="Q655" i="19"/>
  <c r="K655" i="19"/>
  <c r="L655" i="19"/>
  <c r="Q864" i="19"/>
  <c r="L864" i="19"/>
  <c r="Q796" i="19"/>
  <c r="L796" i="19"/>
  <c r="G795" i="19"/>
  <c r="K796" i="19"/>
  <c r="Q823" i="19"/>
  <c r="L823" i="19"/>
  <c r="Q560" i="19"/>
  <c r="L560" i="19"/>
  <c r="K560" i="19"/>
  <c r="F13" i="19"/>
  <c r="K14" i="19"/>
  <c r="J386" i="19"/>
  <c r="J103" i="19"/>
  <c r="J102" i="19" s="1"/>
  <c r="J93" i="19" s="1"/>
  <c r="Q685" i="19"/>
  <c r="L685" i="19"/>
  <c r="K685" i="19"/>
  <c r="L454" i="19"/>
  <c r="K454" i="19"/>
  <c r="Q93" i="19"/>
  <c r="L93" i="19"/>
  <c r="J394" i="19"/>
  <c r="J111" i="19"/>
  <c r="J110" i="19" s="1"/>
  <c r="Q688" i="19"/>
  <c r="L688" i="19"/>
  <c r="G687" i="19"/>
  <c r="Q822" i="19"/>
  <c r="K823" i="19"/>
  <c r="L316" i="19"/>
  <c r="K316" i="19"/>
  <c r="L102" i="19"/>
  <c r="K102" i="19"/>
  <c r="J363" i="19"/>
  <c r="J362" i="19" s="1"/>
  <c r="J80" i="19"/>
  <c r="J79" i="19" s="1"/>
  <c r="J78" i="19" s="1"/>
  <c r="J351" i="19"/>
  <c r="J327" i="19" s="1"/>
  <c r="J298" i="19" s="1"/>
  <c r="J68" i="19"/>
  <c r="J67" i="19" s="1"/>
  <c r="J42" i="19" s="1"/>
  <c r="J13" i="19" s="1"/>
  <c r="K93" i="19"/>
  <c r="G706" i="19"/>
  <c r="L707" i="19"/>
  <c r="Q707" i="19"/>
  <c r="Q645" i="19"/>
  <c r="L645" i="19"/>
  <c r="J757" i="19"/>
  <c r="J741" i="19" s="1"/>
  <c r="J681" i="19" s="1"/>
  <c r="J744" i="19"/>
  <c r="J742" i="19" s="1"/>
  <c r="Q695" i="19"/>
  <c r="L695" i="19"/>
  <c r="Q601" i="19"/>
  <c r="L601" i="19"/>
  <c r="Q48" i="19"/>
  <c r="L48" i="19"/>
  <c r="K48" i="19"/>
  <c r="G44" i="19"/>
  <c r="L669" i="19"/>
  <c r="Q669" i="19"/>
  <c r="I365" i="19"/>
  <c r="I297" i="19" s="1"/>
  <c r="Q668" i="19"/>
  <c r="K259" i="19"/>
  <c r="Q694" i="19"/>
  <c r="H686" i="19"/>
  <c r="H682" i="19" s="1"/>
  <c r="H681" i="19" s="1"/>
  <c r="Q900" i="19"/>
  <c r="G899" i="19"/>
  <c r="L900" i="19"/>
  <c r="Q356" i="19"/>
  <c r="L356" i="19"/>
  <c r="L869" i="19"/>
  <c r="Q869" i="19"/>
  <c r="G142" i="19"/>
  <c r="Q143" i="19"/>
  <c r="L143" i="19"/>
  <c r="I684" i="19"/>
  <c r="K362" i="19"/>
  <c r="L404" i="19"/>
  <c r="K404" i="19"/>
  <c r="Q660" i="19"/>
  <c r="L660" i="19"/>
  <c r="K660" i="19"/>
  <c r="Q711" i="19"/>
  <c r="L711" i="19"/>
  <c r="K711" i="19"/>
  <c r="Q710" i="19"/>
  <c r="H683" i="19"/>
  <c r="H600" i="19"/>
  <c r="I991" i="19"/>
  <c r="Q991" i="19"/>
  <c r="L991" i="19"/>
  <c r="Q741" i="19"/>
  <c r="L741" i="19"/>
  <c r="Q329" i="19"/>
  <c r="L329" i="19"/>
  <c r="K329" i="19"/>
  <c r="G328" i="19"/>
  <c r="Q659" i="19"/>
  <c r="L659" i="19"/>
  <c r="L768" i="19"/>
  <c r="Q768" i="19"/>
  <c r="K768" i="19"/>
  <c r="Q767" i="19"/>
  <c r="I81" i="19"/>
  <c r="I669" i="19"/>
  <c r="H659" i="19"/>
  <c r="H650" i="19" s="1"/>
  <c r="P872" i="19"/>
  <c r="L872" i="19"/>
  <c r="O892" i="19"/>
  <c r="P892" i="19" s="1"/>
  <c r="G868" i="19"/>
  <c r="Q872" i="19"/>
  <c r="K872" i="19"/>
  <c r="K864" i="19"/>
  <c r="J805" i="19"/>
  <c r="J797" i="19"/>
  <c r="K900" i="19"/>
  <c r="J82" i="19"/>
  <c r="J81" i="19" s="1"/>
  <c r="Q469" i="19"/>
  <c r="L469" i="19"/>
  <c r="G468" i="19"/>
  <c r="K469" i="19"/>
  <c r="G72" i="19"/>
  <c r="Q73" i="19"/>
  <c r="L73" i="19"/>
  <c r="K73" i="19"/>
  <c r="H959" i="19"/>
  <c r="H954" i="19" s="1"/>
  <c r="N872" i="19"/>
  <c r="Q651" i="19"/>
  <c r="L651" i="19"/>
  <c r="G650" i="19"/>
  <c r="K651" i="19"/>
  <c r="I12" i="19"/>
  <c r="Q799" i="19"/>
  <c r="L799" i="19"/>
  <c r="G798" i="19"/>
  <c r="L1008" i="19"/>
  <c r="K1008" i="19"/>
  <c r="Q1007" i="19"/>
  <c r="F794" i="19"/>
  <c r="K798" i="19"/>
  <c r="F600" i="19"/>
  <c r="F683" i="19"/>
  <c r="K684" i="19"/>
  <c r="Q605" i="19"/>
  <c r="L605" i="19"/>
  <c r="G604" i="19"/>
  <c r="K605" i="19"/>
  <c r="K659" i="19"/>
  <c r="F650" i="19"/>
  <c r="Q14" i="19"/>
  <c r="L14" i="19"/>
  <c r="L85" i="19"/>
  <c r="G83" i="19"/>
  <c r="Q85" i="19"/>
  <c r="K85" i="19"/>
  <c r="I681" i="19"/>
  <c r="Q990" i="19"/>
  <c r="Q866" i="19"/>
  <c r="L866" i="19"/>
  <c r="L377" i="19"/>
  <c r="Q377" i="19"/>
  <c r="L39" i="19"/>
  <c r="K39" i="19"/>
  <c r="G36" i="19"/>
  <c r="F602" i="19"/>
  <c r="H296" i="19"/>
  <c r="H295" i="19"/>
  <c r="J684" i="19"/>
  <c r="L447" i="19"/>
  <c r="G446" i="19"/>
  <c r="K447" i="19"/>
  <c r="L890" i="19"/>
  <c r="Q890" i="19"/>
  <c r="Q889" i="19"/>
  <c r="K890" i="19"/>
  <c r="J697" i="19"/>
  <c r="I685" i="19"/>
  <c r="I601" i="19" s="1"/>
  <c r="I695" i="19"/>
  <c r="K83" i="19"/>
  <c r="F82" i="19"/>
  <c r="K799" i="19"/>
  <c r="K707" i="19"/>
  <c r="J795" i="19"/>
  <c r="Q962" i="19"/>
  <c r="L962" i="19"/>
  <c r="L276" i="19"/>
  <c r="K276" i="19"/>
  <c r="K991" i="19"/>
  <c r="K824" i="19"/>
  <c r="K377" i="19"/>
  <c r="Q1001" i="19"/>
  <c r="L1001" i="19"/>
  <c r="G998" i="19"/>
  <c r="K1001" i="19"/>
  <c r="J405" i="19"/>
  <c r="J404" i="19" s="1"/>
  <c r="J133" i="19"/>
  <c r="J132" i="19" s="1"/>
  <c r="J131" i="19" s="1"/>
  <c r="G441" i="19"/>
  <c r="L442" i="19"/>
  <c r="K741" i="19"/>
  <c r="Q698" i="19"/>
  <c r="L698" i="19"/>
  <c r="K698" i="19"/>
  <c r="F963" i="19"/>
  <c r="F142" i="19"/>
  <c r="K143" i="19"/>
  <c r="G412" i="19"/>
  <c r="L413" i="19"/>
  <c r="Q413" i="19"/>
  <c r="K645" i="19"/>
  <c r="L937" i="19"/>
  <c r="Q937" i="19"/>
  <c r="K937" i="19"/>
  <c r="K706" i="19"/>
  <c r="Q705" i="19"/>
  <c r="Q961" i="19"/>
  <c r="L961" i="19"/>
  <c r="G960" i="19"/>
  <c r="K961" i="19"/>
  <c r="L303" i="19"/>
  <c r="Q303" i="19"/>
  <c r="K303" i="19"/>
  <c r="K442" i="19"/>
  <c r="F441" i="19"/>
  <c r="L966" i="19"/>
  <c r="Q966" i="19"/>
  <c r="G964" i="19"/>
  <c r="K964" i="19" s="1"/>
  <c r="F412" i="19"/>
  <c r="K413" i="19"/>
  <c r="Q367" i="19"/>
  <c r="L367" i="19"/>
  <c r="G366" i="19"/>
  <c r="F686" i="19"/>
  <c r="K687" i="19"/>
  <c r="N821" i="19"/>
  <c r="Q820" i="19"/>
  <c r="L820" i="19"/>
  <c r="K820" i="19"/>
  <c r="I959" i="19"/>
  <c r="I954" i="19" s="1"/>
  <c r="H1021" i="19"/>
  <c r="H1020" i="19"/>
  <c r="L833" i="19"/>
  <c r="Q832" i="19"/>
  <c r="K833" i="19"/>
  <c r="F365" i="19"/>
  <c r="Q742" i="19"/>
  <c r="K742" i="19"/>
  <c r="L742" i="19"/>
  <c r="L936" i="19"/>
  <c r="Q936" i="19"/>
  <c r="K936" i="19"/>
  <c r="J631" i="19"/>
  <c r="Q740" i="19"/>
  <c r="J875" i="2"/>
  <c r="K876" i="2"/>
  <c r="G871" i="2"/>
  <c r="K871" i="2" s="1"/>
  <c r="I100" i="2"/>
  <c r="K56" i="2"/>
  <c r="Q862" i="2"/>
  <c r="K920" i="2"/>
  <c r="F602" i="2"/>
  <c r="K879" i="2"/>
  <c r="Q639" i="2"/>
  <c r="G303" i="2"/>
  <c r="Q303" i="2" s="1"/>
  <c r="K181" i="2"/>
  <c r="K205" i="2"/>
  <c r="L115" i="2"/>
  <c r="K269" i="2"/>
  <c r="L289" i="2"/>
  <c r="L156" i="2"/>
  <c r="H144" i="2"/>
  <c r="G362" i="2"/>
  <c r="L362" i="2" s="1"/>
  <c r="L54" i="2"/>
  <c r="L164" i="2"/>
  <c r="G102" i="2"/>
  <c r="L102" i="2" s="1"/>
  <c r="J421" i="2"/>
  <c r="J178" i="2" s="1"/>
  <c r="I178" i="2"/>
  <c r="H712" i="2"/>
  <c r="H711" i="2" s="1"/>
  <c r="F711" i="2"/>
  <c r="J410" i="2"/>
  <c r="J140" i="2" s="1"/>
  <c r="I140" i="2"/>
  <c r="L863" i="2"/>
  <c r="J768" i="2"/>
  <c r="J767" i="2" s="1"/>
  <c r="L639" i="2"/>
  <c r="I414" i="2"/>
  <c r="I413" i="2" s="1"/>
  <c r="L307" i="2"/>
  <c r="G232" i="2"/>
  <c r="L232" i="2" s="1"/>
  <c r="I182" i="2"/>
  <c r="K109" i="2"/>
  <c r="I439" i="2"/>
  <c r="G88" i="2"/>
  <c r="L88" i="2" s="1"/>
  <c r="H748" i="2"/>
  <c r="H747" i="2" s="1"/>
  <c r="K279" i="2"/>
  <c r="K51" i="2"/>
  <c r="K569" i="2"/>
  <c r="I113" i="2"/>
  <c r="L897" i="2"/>
  <c r="Q897" i="2"/>
  <c r="G982" i="2"/>
  <c r="L982" i="2" s="1"/>
  <c r="L995" i="2"/>
  <c r="G875" i="2"/>
  <c r="K875" i="2" s="1"/>
  <c r="K792" i="2"/>
  <c r="H773" i="2"/>
  <c r="H746" i="2" s="1"/>
  <c r="K203" i="2"/>
  <c r="Q307" i="2"/>
  <c r="K214" i="2"/>
  <c r="L189" i="2"/>
  <c r="K114" i="2"/>
  <c r="K254" i="2"/>
  <c r="I955" i="2"/>
  <c r="I942" i="2" s="1"/>
  <c r="I904" i="2" s="1"/>
  <c r="I69" i="2"/>
  <c r="G260" i="2"/>
  <c r="Q260" i="2" s="1"/>
  <c r="H327" i="2"/>
  <c r="G851" i="2"/>
  <c r="Q851" i="2" s="1"/>
  <c r="K170" i="2"/>
  <c r="J374" i="2"/>
  <c r="J90" i="2" s="1"/>
  <c r="I90" i="2"/>
  <c r="L893" i="2"/>
  <c r="Q892" i="2"/>
  <c r="G801" i="2"/>
  <c r="K801" i="2" s="1"/>
  <c r="L225" i="2"/>
  <c r="K992" i="2"/>
  <c r="I991" i="2"/>
  <c r="K877" i="2"/>
  <c r="K893" i="2"/>
  <c r="Q855" i="2"/>
  <c r="Q992" i="2"/>
  <c r="Q838" i="2"/>
  <c r="L847" i="2"/>
  <c r="K678" i="2"/>
  <c r="Q750" i="2"/>
  <c r="H690" i="2"/>
  <c r="H601" i="2" s="1"/>
  <c r="L767" i="2"/>
  <c r="Q621" i="2"/>
  <c r="K321" i="2"/>
  <c r="G39" i="2"/>
  <c r="G36" i="2" s="1"/>
  <c r="L36" i="2" s="1"/>
  <c r="J354" i="2"/>
  <c r="J353" i="2" s="1"/>
  <c r="I101" i="2"/>
  <c r="G280" i="2"/>
  <c r="G215" i="2"/>
  <c r="L215" i="2" s="1"/>
  <c r="K199" i="2"/>
  <c r="K24" i="2"/>
  <c r="I33" i="2"/>
  <c r="K234" i="2"/>
  <c r="Q262" i="2"/>
  <c r="L262" i="2"/>
  <c r="K41" i="2"/>
  <c r="J415" i="2"/>
  <c r="J172" i="2" s="1"/>
  <c r="I172" i="2"/>
  <c r="F664" i="2"/>
  <c r="F655" i="2" s="1"/>
  <c r="G872" i="2"/>
  <c r="K872" i="2" s="1"/>
  <c r="L750" i="2"/>
  <c r="K100" i="2"/>
  <c r="K506" i="2"/>
  <c r="G257" i="2"/>
  <c r="Q258" i="2"/>
  <c r="K282" i="2"/>
  <c r="K122" i="2"/>
  <c r="L991" i="2"/>
  <c r="Q991" i="2"/>
  <c r="Q876" i="2"/>
  <c r="Q856" i="2"/>
  <c r="K866" i="2"/>
  <c r="K740" i="2"/>
  <c r="J803" i="2"/>
  <c r="J799" i="2" s="1"/>
  <c r="K592" i="2"/>
  <c r="K270" i="2"/>
  <c r="K217" i="2"/>
  <c r="K386" i="2"/>
  <c r="H367" i="2"/>
  <c r="H366" i="2" s="1"/>
  <c r="L203" i="2"/>
  <c r="L126" i="2"/>
  <c r="L45" i="2"/>
  <c r="K193" i="2"/>
  <c r="H377" i="2"/>
  <c r="K246" i="2"/>
  <c r="K150" i="2"/>
  <c r="H209" i="2"/>
  <c r="H171" i="2"/>
  <c r="N890" i="2"/>
  <c r="G268" i="2"/>
  <c r="L268" i="2" s="1"/>
  <c r="I36" i="2"/>
  <c r="I351" i="2"/>
  <c r="J352" i="2"/>
  <c r="I68" i="2"/>
  <c r="I67" i="2" s="1"/>
  <c r="J383" i="2"/>
  <c r="J99" i="2" s="1"/>
  <c r="I99" i="2"/>
  <c r="L400" i="2"/>
  <c r="G749" i="2"/>
  <c r="K749" i="2" s="1"/>
  <c r="K145" i="2"/>
  <c r="L145" i="2"/>
  <c r="G91" i="2"/>
  <c r="L91" i="2" s="1"/>
  <c r="L92" i="2"/>
  <c r="K290" i="2"/>
  <c r="L290" i="2"/>
  <c r="I633" i="2"/>
  <c r="I631" i="2" s="1"/>
  <c r="J638" i="2"/>
  <c r="K63" i="2"/>
  <c r="K252" i="2"/>
  <c r="Q963" i="2"/>
  <c r="H803" i="2"/>
  <c r="H799" i="2" s="1"/>
  <c r="L218" i="2"/>
  <c r="F93" i="2"/>
  <c r="K248" i="2"/>
  <c r="K184" i="2"/>
  <c r="L184" i="2"/>
  <c r="J323" i="2"/>
  <c r="J41" i="2" s="1"/>
  <c r="I41" i="2"/>
  <c r="G272" i="2"/>
  <c r="J372" i="2"/>
  <c r="J89" i="2"/>
  <c r="J88" i="2" s="1"/>
  <c r="J438" i="2"/>
  <c r="I208" i="2"/>
  <c r="I204" i="2" s="1"/>
  <c r="G132" i="2"/>
  <c r="K132" i="2" s="1"/>
  <c r="K134" i="2"/>
  <c r="I968" i="2"/>
  <c r="I966" i="2" s="1"/>
  <c r="I995" i="2"/>
  <c r="F905" i="2"/>
  <c r="F904" i="2" s="1"/>
  <c r="F874" i="2"/>
  <c r="F873" i="2" s="1"/>
  <c r="I875" i="2"/>
  <c r="I945" i="2"/>
  <c r="K842" i="2"/>
  <c r="K857" i="2"/>
  <c r="Q667" i="2"/>
  <c r="I749" i="2"/>
  <c r="Q879" i="2"/>
  <c r="H665" i="2"/>
  <c r="L389" i="2"/>
  <c r="K218" i="2"/>
  <c r="K46" i="2"/>
  <c r="J209" i="2"/>
  <c r="I353" i="2"/>
  <c r="L188" i="2"/>
  <c r="L134" i="2"/>
  <c r="G125" i="2"/>
  <c r="L125" i="2" s="1"/>
  <c r="K126" i="2"/>
  <c r="H875" i="2"/>
  <c r="H871" i="2"/>
  <c r="H870" i="2" s="1"/>
  <c r="L250" i="2"/>
  <c r="G249" i="2"/>
  <c r="L249" i="2" s="1"/>
  <c r="L369" i="2"/>
  <c r="Q369" i="2"/>
  <c r="G85" i="2"/>
  <c r="I18" i="2"/>
  <c r="K139" i="2"/>
  <c r="L139" i="2"/>
  <c r="K129" i="2"/>
  <c r="K92" i="2"/>
  <c r="I740" i="2"/>
  <c r="J742" i="2"/>
  <c r="J740" i="2" s="1"/>
  <c r="Q561" i="2"/>
  <c r="L561" i="2"/>
  <c r="J380" i="2"/>
  <c r="I378" i="2"/>
  <c r="I96" i="2"/>
  <c r="G94" i="2"/>
  <c r="J322" i="2"/>
  <c r="J40" i="2" s="1"/>
  <c r="I40" i="2"/>
  <c r="J395" i="2"/>
  <c r="I111" i="2"/>
  <c r="J393" i="2"/>
  <c r="I109" i="2"/>
  <c r="I105" i="2" s="1"/>
  <c r="K127" i="2"/>
  <c r="L127" i="2"/>
  <c r="J37" i="2"/>
  <c r="J34" i="2"/>
  <c r="Q24" i="2"/>
  <c r="G22" i="2"/>
  <c r="K22" i="2" s="1"/>
  <c r="K658" i="2"/>
  <c r="K90" i="2"/>
  <c r="L90" i="2"/>
  <c r="J361" i="2"/>
  <c r="I77" i="2"/>
  <c r="I72" i="2" s="1"/>
  <c r="G241" i="2"/>
  <c r="L241" i="2" s="1"/>
  <c r="L242" i="2"/>
  <c r="H942" i="2"/>
  <c r="H904" i="2" s="1"/>
  <c r="Q994" i="2"/>
  <c r="I762" i="2"/>
  <c r="H800" i="2"/>
  <c r="G630" i="2"/>
  <c r="Q630" i="2" s="1"/>
  <c r="I209" i="2"/>
  <c r="I440" i="2"/>
  <c r="K451" i="2"/>
  <c r="L819" i="2"/>
  <c r="K819" i="2"/>
  <c r="L886" i="2"/>
  <c r="Q886" i="2"/>
  <c r="G828" i="2"/>
  <c r="K829" i="2"/>
  <c r="K274" i="2"/>
  <c r="K188" i="2"/>
  <c r="K263" i="2"/>
  <c r="L263" i="2"/>
  <c r="J144" i="2"/>
  <c r="G118" i="2"/>
  <c r="K293" i="2"/>
  <c r="L293" i="2"/>
  <c r="Q841" i="2"/>
  <c r="L856" i="2"/>
  <c r="G802" i="2"/>
  <c r="K802" i="2" s="1"/>
  <c r="Q819" i="2"/>
  <c r="I803" i="2"/>
  <c r="I799" i="2" s="1"/>
  <c r="G719" i="2"/>
  <c r="K719" i="2" s="1"/>
  <c r="I703" i="2"/>
  <c r="Q638" i="2"/>
  <c r="L506" i="2"/>
  <c r="K642" i="2"/>
  <c r="H412" i="2"/>
  <c r="H411" i="2" s="1"/>
  <c r="K516" i="2"/>
  <c r="Q389" i="2"/>
  <c r="K684" i="2"/>
  <c r="I434" i="2"/>
  <c r="H299" i="2"/>
  <c r="G204" i="2"/>
  <c r="L204" i="2" s="1"/>
  <c r="K99" i="2"/>
  <c r="L47" i="2"/>
  <c r="K178" i="2"/>
  <c r="F18" i="2"/>
  <c r="F171" i="2"/>
  <c r="K667" i="2"/>
  <c r="L890" i="2"/>
  <c r="Q889" i="2"/>
  <c r="L973" i="2"/>
  <c r="G967" i="2"/>
  <c r="K973" i="2"/>
  <c r="H700" i="2"/>
  <c r="J671" i="2"/>
  <c r="I669" i="2"/>
  <c r="I668" i="2" s="1"/>
  <c r="I664" i="2" s="1"/>
  <c r="I655" i="2" s="1"/>
  <c r="I667" i="2"/>
  <c r="K107" i="2"/>
  <c r="L107" i="2"/>
  <c r="K351" i="2"/>
  <c r="L944" i="2"/>
  <c r="Q944" i="2"/>
  <c r="G284" i="2"/>
  <c r="L285" i="2"/>
  <c r="K191" i="2"/>
  <c r="L191" i="2"/>
  <c r="J424" i="2"/>
  <c r="J181" i="2" s="1"/>
  <c r="I181" i="2"/>
  <c r="I363" i="2"/>
  <c r="I362" i="2" s="1"/>
  <c r="I80" i="2"/>
  <c r="I79" i="2" s="1"/>
  <c r="I78" i="2" s="1"/>
  <c r="L201" i="2"/>
  <c r="Q201" i="2"/>
  <c r="K66" i="2"/>
  <c r="G105" i="2"/>
  <c r="K855" i="2"/>
  <c r="L855" i="2"/>
  <c r="H439" i="2"/>
  <c r="K119" i="2"/>
  <c r="L119" i="2"/>
  <c r="H204" i="2"/>
  <c r="K128" i="2"/>
  <c r="L128" i="2"/>
  <c r="K68" i="2"/>
  <c r="L68" i="2"/>
  <c r="G67" i="2"/>
  <c r="J38" i="2"/>
  <c r="J35" i="2"/>
  <c r="G26" i="2"/>
  <c r="L27" i="2"/>
  <c r="J967" i="2"/>
  <c r="J966" i="2" s="1"/>
  <c r="J972" i="2"/>
  <c r="J970" i="2" s="1"/>
  <c r="J969" i="2" s="1"/>
  <c r="G896" i="2"/>
  <c r="Q704" i="2"/>
  <c r="G703" i="2"/>
  <c r="L704" i="2"/>
  <c r="F688" i="2"/>
  <c r="L443" i="2"/>
  <c r="G442" i="2"/>
  <c r="K442" i="2" s="1"/>
  <c r="L372" i="2"/>
  <c r="K372" i="2"/>
  <c r="G367" i="2"/>
  <c r="L318" i="2"/>
  <c r="K318" i="2"/>
  <c r="G317" i="2"/>
  <c r="J301" i="2"/>
  <c r="J300" i="2" s="1"/>
  <c r="J299" i="2" s="1"/>
  <c r="J17" i="2"/>
  <c r="J16" i="2" s="1"/>
  <c r="J15" i="2" s="1"/>
  <c r="J14" i="2" s="1"/>
  <c r="F131" i="2"/>
  <c r="F468" i="2"/>
  <c r="I1005" i="2"/>
  <c r="L1005" i="2"/>
  <c r="I1007" i="2"/>
  <c r="I1004" i="2" s="1"/>
  <c r="I1006" i="2"/>
  <c r="F966" i="2"/>
  <c r="I944" i="2"/>
  <c r="Q1008" i="2"/>
  <c r="L1008" i="2"/>
  <c r="G1007" i="2"/>
  <c r="J942" i="2"/>
  <c r="J904" i="2" s="1"/>
  <c r="J889" i="2"/>
  <c r="I889" i="2"/>
  <c r="H889" i="2"/>
  <c r="G889" i="2"/>
  <c r="K889" i="2" s="1"/>
  <c r="Q848" i="2"/>
  <c r="L839" i="2"/>
  <c r="G838" i="2"/>
  <c r="Q759" i="2"/>
  <c r="L759" i="2"/>
  <c r="L793" i="2"/>
  <c r="Q793" i="2"/>
  <c r="G773" i="2"/>
  <c r="G746" i="2" s="1"/>
  <c r="K782" i="2"/>
  <c r="F747" i="2"/>
  <c r="K732" i="2"/>
  <c r="K704" i="2"/>
  <c r="K577" i="2"/>
  <c r="L577" i="2"/>
  <c r="I773" i="2"/>
  <c r="J792" i="2"/>
  <c r="J773" i="2" s="1"/>
  <c r="J682" i="2"/>
  <c r="J681" i="2" s="1"/>
  <c r="I681" i="2"/>
  <c r="Q641" i="2"/>
  <c r="J749" i="2"/>
  <c r="Q731" i="2"/>
  <c r="G725" i="2"/>
  <c r="K725" i="2" s="1"/>
  <c r="L731" i="2"/>
  <c r="Q730" i="2"/>
  <c r="K573" i="2"/>
  <c r="G469" i="2"/>
  <c r="K633" i="2"/>
  <c r="G631" i="2"/>
  <c r="L633" i="2"/>
  <c r="K542" i="2"/>
  <c r="L542" i="2"/>
  <c r="I666" i="2"/>
  <c r="L666" i="2"/>
  <c r="G665" i="2"/>
  <c r="K665" i="2" s="1"/>
  <c r="Q666" i="2"/>
  <c r="L455" i="2"/>
  <c r="G454" i="2"/>
  <c r="L454" i="2" s="1"/>
  <c r="I301" i="2"/>
  <c r="I300" i="2" s="1"/>
  <c r="I17" i="2"/>
  <c r="I16" i="2" s="1"/>
  <c r="I15" i="2" s="1"/>
  <c r="K490" i="2"/>
  <c r="J363" i="2"/>
  <c r="J362" i="2" s="1"/>
  <c r="J80" i="2"/>
  <c r="J79" i="2" s="1"/>
  <c r="J78" i="2" s="1"/>
  <c r="G329" i="2"/>
  <c r="K329" i="2" s="1"/>
  <c r="Q49" i="2"/>
  <c r="K49" i="2"/>
  <c r="L49" i="2"/>
  <c r="K292" i="2"/>
  <c r="G291" i="2"/>
  <c r="G288" i="2"/>
  <c r="L292" i="2"/>
  <c r="L589" i="2"/>
  <c r="K589" i="2"/>
  <c r="L173" i="2"/>
  <c r="F299" i="2"/>
  <c r="K177" i="2"/>
  <c r="I719" i="2"/>
  <c r="Q266" i="2"/>
  <c r="G264" i="2"/>
  <c r="L266" i="2"/>
  <c r="K266" i="2"/>
  <c r="K546" i="2"/>
  <c r="L546" i="2"/>
  <c r="L525" i="2"/>
  <c r="K525" i="2"/>
  <c r="J440" i="2"/>
  <c r="J439" i="2"/>
  <c r="Q394" i="2"/>
  <c r="L394" i="2"/>
  <c r="Q677" i="2"/>
  <c r="G461" i="2"/>
  <c r="L461" i="2" s="1"/>
  <c r="L462" i="2"/>
  <c r="L378" i="2"/>
  <c r="K378" i="2"/>
  <c r="G377" i="2"/>
  <c r="K377" i="2" s="1"/>
  <c r="Q378" i="2"/>
  <c r="K78" i="2"/>
  <c r="H997" i="2"/>
  <c r="J997" i="2" s="1"/>
  <c r="K1011" i="2"/>
  <c r="Q1006" i="2"/>
  <c r="L1006" i="2"/>
  <c r="Q845" i="2"/>
  <c r="L845" i="2"/>
  <c r="L810" i="2"/>
  <c r="Q809" i="2"/>
  <c r="Q810" i="2"/>
  <c r="Q702" i="2"/>
  <c r="G690" i="2"/>
  <c r="L702" i="2"/>
  <c r="L607" i="2"/>
  <c r="K607" i="2"/>
  <c r="G605" i="2"/>
  <c r="Q607" i="2"/>
  <c r="Q606" i="2"/>
  <c r="H730" i="2"/>
  <c r="H725" i="2"/>
  <c r="L405" i="2"/>
  <c r="G404" i="2"/>
  <c r="L404" i="2" s="1"/>
  <c r="L255" i="2"/>
  <c r="K255" i="2"/>
  <c r="G253" i="2"/>
  <c r="L253" i="2" s="1"/>
  <c r="F44" i="2"/>
  <c r="Q1005" i="2"/>
  <c r="F970" i="2"/>
  <c r="L952" i="2"/>
  <c r="K952" i="2"/>
  <c r="Q951" i="2"/>
  <c r="Q952" i="2"/>
  <c r="I839" i="2"/>
  <c r="L961" i="2"/>
  <c r="K961" i="2"/>
  <c r="L945" i="2"/>
  <c r="K945" i="2"/>
  <c r="G943" i="2"/>
  <c r="Q945" i="2"/>
  <c r="Q935" i="2"/>
  <c r="L935" i="2"/>
  <c r="L915" i="2"/>
  <c r="G906" i="2"/>
  <c r="K915" i="2"/>
  <c r="L939" i="2"/>
  <c r="G907" i="2"/>
  <c r="K907" i="2" s="1"/>
  <c r="Q939" i="2"/>
  <c r="K845" i="2"/>
  <c r="L822" i="2"/>
  <c r="K822" i="2"/>
  <c r="Q822" i="2"/>
  <c r="J771" i="2"/>
  <c r="I770" i="2"/>
  <c r="Q756" i="2"/>
  <c r="L756" i="2"/>
  <c r="Q721" i="2"/>
  <c r="J812" i="2"/>
  <c r="I802" i="2"/>
  <c r="I800" i="2" s="1"/>
  <c r="K762" i="2"/>
  <c r="L736" i="2"/>
  <c r="K736" i="2"/>
  <c r="Q735" i="2"/>
  <c r="L658" i="2"/>
  <c r="G656" i="2"/>
  <c r="K656" i="2" s="1"/>
  <c r="Q658" i="2"/>
  <c r="G804" i="2"/>
  <c r="Q805" i="2"/>
  <c r="L805" i="2"/>
  <c r="K722" i="2"/>
  <c r="Q701" i="2"/>
  <c r="G700" i="2"/>
  <c r="K700" i="2" s="1"/>
  <c r="L701" i="2"/>
  <c r="I700" i="2"/>
  <c r="L675" i="2"/>
  <c r="G674" i="2"/>
  <c r="K899" i="2"/>
  <c r="I690" i="2"/>
  <c r="I725" i="2"/>
  <c r="G356" i="2"/>
  <c r="Q357" i="2"/>
  <c r="L357" i="2"/>
  <c r="L622" i="2"/>
  <c r="Q622" i="2"/>
  <c r="K550" i="2"/>
  <c r="L550" i="2"/>
  <c r="Q755" i="2"/>
  <c r="K632" i="2"/>
  <c r="Q632" i="2"/>
  <c r="L632" i="2"/>
  <c r="L301" i="2"/>
  <c r="G300" i="2"/>
  <c r="K300" i="2" s="1"/>
  <c r="L521" i="2"/>
  <c r="K521" i="2"/>
  <c r="F441" i="2"/>
  <c r="L312" i="2"/>
  <c r="K312" i="2"/>
  <c r="I312" i="2"/>
  <c r="G311" i="2"/>
  <c r="K301" i="2"/>
  <c r="M693" i="2"/>
  <c r="Q333" i="2"/>
  <c r="L333" i="2"/>
  <c r="G48" i="2"/>
  <c r="K48" i="2" s="1"/>
  <c r="L565" i="2"/>
  <c r="G560" i="2"/>
  <c r="K560" i="2" s="1"/>
  <c r="Q565" i="2"/>
  <c r="L247" i="2"/>
  <c r="K247" i="2"/>
  <c r="G245" i="2"/>
  <c r="L245" i="2" s="1"/>
  <c r="L533" i="2"/>
  <c r="K533" i="2"/>
  <c r="K485" i="2"/>
  <c r="J368" i="2"/>
  <c r="I367" i="2"/>
  <c r="I84" i="2"/>
  <c r="L314" i="2"/>
  <c r="K314" i="2"/>
  <c r="F209" i="2"/>
  <c r="F32" i="2"/>
  <c r="K666" i="2"/>
  <c r="I386" i="2"/>
  <c r="J387" i="2"/>
  <c r="I103" i="2"/>
  <c r="I102" i="2" s="1"/>
  <c r="K375" i="2"/>
  <c r="F144" i="2"/>
  <c r="H970" i="2"/>
  <c r="H969" i="2" s="1"/>
  <c r="Q849" i="2"/>
  <c r="L849" i="2"/>
  <c r="Q938" i="2"/>
  <c r="I938" i="2"/>
  <c r="L938" i="2"/>
  <c r="L717" i="2"/>
  <c r="K717" i="2"/>
  <c r="G716" i="2"/>
  <c r="Q717" i="2"/>
  <c r="L794" i="2"/>
  <c r="Q794" i="2"/>
  <c r="G780" i="2"/>
  <c r="K780" i="2" s="1"/>
  <c r="J693" i="2"/>
  <c r="J692" i="2" s="1"/>
  <c r="H693" i="2"/>
  <c r="H692" i="2" s="1"/>
  <c r="G693" i="2"/>
  <c r="K693" i="2" s="1"/>
  <c r="F692" i="2"/>
  <c r="I693" i="2"/>
  <c r="I692" i="2" s="1"/>
  <c r="L647" i="2"/>
  <c r="Q647" i="2"/>
  <c r="Q646" i="2"/>
  <c r="J739" i="2"/>
  <c r="J736" i="2" s="1"/>
  <c r="I736" i="2"/>
  <c r="J643" i="2"/>
  <c r="I642" i="2"/>
  <c r="I630" i="2" s="1"/>
  <c r="I602" i="2" s="1"/>
  <c r="J719" i="2"/>
  <c r="L537" i="2"/>
  <c r="K537" i="2"/>
  <c r="G997" i="2"/>
  <c r="K997" i="2" s="1"/>
  <c r="Q998" i="2"/>
  <c r="I998" i="2"/>
  <c r="L998" i="2"/>
  <c r="I993" i="2"/>
  <c r="L993" i="2"/>
  <c r="Q1001" i="2"/>
  <c r="L1001" i="2"/>
  <c r="K1001" i="2"/>
  <c r="K993" i="2"/>
  <c r="L978" i="2"/>
  <c r="Q978" i="2"/>
  <c r="G972" i="2"/>
  <c r="K972" i="2" s="1"/>
  <c r="G968" i="2"/>
  <c r="K968" i="2" s="1"/>
  <c r="K908" i="2"/>
  <c r="G878" i="2"/>
  <c r="N878" i="2" s="1"/>
  <c r="L882" i="2"/>
  <c r="G834" i="2"/>
  <c r="L835" i="2"/>
  <c r="I964" i="2"/>
  <c r="I961" i="2"/>
  <c r="L946" i="2"/>
  <c r="K946" i="2"/>
  <c r="G942" i="2"/>
  <c r="Q946" i="2"/>
  <c r="G885" i="2"/>
  <c r="K885" i="2" s="1"/>
  <c r="I885" i="2"/>
  <c r="H885" i="2"/>
  <c r="J885" i="2"/>
  <c r="M901" i="2"/>
  <c r="Q844" i="2"/>
  <c r="K835" i="2"/>
  <c r="Q814" i="2"/>
  <c r="L814" i="2"/>
  <c r="G813" i="2"/>
  <c r="K810" i="2"/>
  <c r="L753" i="2"/>
  <c r="J833" i="2"/>
  <c r="J831" i="2" s="1"/>
  <c r="I831" i="2"/>
  <c r="K814" i="2"/>
  <c r="K998" i="2"/>
  <c r="Q769" i="2"/>
  <c r="H708" i="2"/>
  <c r="L920" i="2"/>
  <c r="G919" i="2"/>
  <c r="K831" i="2"/>
  <c r="Q830" i="2"/>
  <c r="L797" i="2"/>
  <c r="K797" i="2"/>
  <c r="K770" i="2"/>
  <c r="G660" i="2"/>
  <c r="Q661" i="2"/>
  <c r="L661" i="2"/>
  <c r="L816" i="2"/>
  <c r="Q816" i="2"/>
  <c r="K816" i="2"/>
  <c r="Q815" i="2"/>
  <c r="F803" i="2"/>
  <c r="I748" i="2"/>
  <c r="I732" i="2"/>
  <c r="I730" i="2" s="1"/>
  <c r="J734" i="2"/>
  <c r="J732" i="2" s="1"/>
  <c r="J730" i="2" s="1"/>
  <c r="Q709" i="2"/>
  <c r="L709" i="2"/>
  <c r="K709" i="2"/>
  <c r="G708" i="2"/>
  <c r="Q659" i="2"/>
  <c r="L659" i="2"/>
  <c r="J725" i="2"/>
  <c r="L681" i="2"/>
  <c r="Q681" i="2"/>
  <c r="K613" i="2"/>
  <c r="Q613" i="2"/>
  <c r="L613" i="2"/>
  <c r="K675" i="2"/>
  <c r="L669" i="2"/>
  <c r="Q669" i="2"/>
  <c r="G668" i="2"/>
  <c r="L511" i="2"/>
  <c r="G510" i="2"/>
  <c r="L510" i="2" s="1"/>
  <c r="K414" i="2"/>
  <c r="F413" i="2"/>
  <c r="Q748" i="2"/>
  <c r="L748" i="2"/>
  <c r="K748" i="2"/>
  <c r="L581" i="2"/>
  <c r="K581" i="2"/>
  <c r="K554" i="2"/>
  <c r="L554" i="2"/>
  <c r="L529" i="2"/>
  <c r="K529" i="2"/>
  <c r="G447" i="2"/>
  <c r="K443" i="2"/>
  <c r="I375" i="2"/>
  <c r="J376" i="2"/>
  <c r="I92" i="2"/>
  <c r="I91" i="2" s="1"/>
  <c r="F328" i="2"/>
  <c r="F259" i="2"/>
  <c r="L414" i="2"/>
  <c r="G413" i="2"/>
  <c r="Q414" i="2"/>
  <c r="L113" i="2"/>
  <c r="G110" i="2"/>
  <c r="K113" i="2"/>
  <c r="K53" i="2"/>
  <c r="L53" i="2"/>
  <c r="L434" i="2"/>
  <c r="K434" i="2"/>
  <c r="I405" i="2"/>
  <c r="I404" i="2" s="1"/>
  <c r="J406" i="2"/>
  <c r="I133" i="2"/>
  <c r="K357" i="2"/>
  <c r="L353" i="2"/>
  <c r="K353" i="2"/>
  <c r="F82" i="2"/>
  <c r="L16" i="2"/>
  <c r="G15" i="2"/>
  <c r="F600" i="2"/>
  <c r="K476" i="2"/>
  <c r="Q797" i="18"/>
  <c r="L797" i="18"/>
  <c r="Q560" i="18"/>
  <c r="L560" i="18"/>
  <c r="Q118" i="18"/>
  <c r="K118" i="18"/>
  <c r="F143" i="18"/>
  <c r="K990" i="18"/>
  <c r="H990" i="18"/>
  <c r="J990" i="18" s="1"/>
  <c r="G871" i="18"/>
  <c r="L875" i="18"/>
  <c r="K1004" i="18"/>
  <c r="L957" i="18"/>
  <c r="Q956" i="18"/>
  <c r="K957" i="18"/>
  <c r="Q821" i="18"/>
  <c r="K822" i="18"/>
  <c r="F797" i="18"/>
  <c r="H740" i="18"/>
  <c r="I675" i="18"/>
  <c r="I660" i="18"/>
  <c r="I659" i="18" s="1"/>
  <c r="J676" i="18"/>
  <c r="Q506" i="18"/>
  <c r="L506" i="18"/>
  <c r="K506" i="18"/>
  <c r="Q698" i="18"/>
  <c r="L698" i="18"/>
  <c r="G697" i="18"/>
  <c r="Q718" i="18"/>
  <c r="J414" i="18"/>
  <c r="J413" i="18" s="1"/>
  <c r="J412" i="18" s="1"/>
  <c r="J411" i="18" s="1"/>
  <c r="L139" i="18"/>
  <c r="K139" i="18"/>
  <c r="G132" i="18"/>
  <c r="L235" i="18"/>
  <c r="G232" i="18"/>
  <c r="L232" i="18" s="1"/>
  <c r="L242" i="18"/>
  <c r="G241" i="18"/>
  <c r="L241" i="18" s="1"/>
  <c r="K242" i="18"/>
  <c r="L414" i="18"/>
  <c r="G413" i="18"/>
  <c r="Q414" i="18"/>
  <c r="Q105" i="18"/>
  <c r="L105" i="18"/>
  <c r="F43" i="18"/>
  <c r="L19" i="18"/>
  <c r="G18" i="18"/>
  <c r="I372" i="18"/>
  <c r="J373" i="18"/>
  <c r="I89" i="18"/>
  <c r="I88" i="18" s="1"/>
  <c r="I83" i="18" s="1"/>
  <c r="I82" i="18" s="1"/>
  <c r="K67" i="18"/>
  <c r="G990" i="18"/>
  <c r="Q991" i="18"/>
  <c r="I991" i="18"/>
  <c r="L991" i="18"/>
  <c r="J960" i="18"/>
  <c r="J959" i="18" s="1"/>
  <c r="J965" i="18"/>
  <c r="J963" i="18" s="1"/>
  <c r="J962" i="18" s="1"/>
  <c r="J958" i="18" s="1"/>
  <c r="J953" i="18" s="1"/>
  <c r="I1000" i="18"/>
  <c r="I997" i="18" s="1"/>
  <c r="I999" i="18"/>
  <c r="K991" i="18"/>
  <c r="K954" i="18"/>
  <c r="Q1006" i="18"/>
  <c r="L1007" i="18"/>
  <c r="K1007" i="18"/>
  <c r="J937" i="18"/>
  <c r="J936" i="18" s="1"/>
  <c r="L933" i="18"/>
  <c r="Q933" i="18"/>
  <c r="M894" i="18"/>
  <c r="L894" i="18"/>
  <c r="P882" i="18"/>
  <c r="L882" i="18"/>
  <c r="K928" i="18"/>
  <c r="F963" i="18"/>
  <c r="Q964" i="18"/>
  <c r="L966" i="18"/>
  <c r="K966" i="18"/>
  <c r="G960" i="18"/>
  <c r="Q966" i="18"/>
  <c r="J868" i="18"/>
  <c r="J864" i="18"/>
  <c r="J863" i="18" s="1"/>
  <c r="K859" i="18"/>
  <c r="L832" i="18"/>
  <c r="K832" i="18"/>
  <c r="Q831" i="18"/>
  <c r="Q816" i="18"/>
  <c r="L816" i="18"/>
  <c r="L801" i="18"/>
  <c r="Q800" i="18"/>
  <c r="L836" i="18"/>
  <c r="Q835" i="18"/>
  <c r="K836" i="18"/>
  <c r="K801" i="18"/>
  <c r="L938" i="18"/>
  <c r="Q938" i="18"/>
  <c r="Q753" i="18"/>
  <c r="L753" i="18"/>
  <c r="G705" i="18"/>
  <c r="Q706" i="18"/>
  <c r="L706" i="18"/>
  <c r="K753" i="18"/>
  <c r="J834" i="18"/>
  <c r="I833" i="18"/>
  <c r="L730" i="18"/>
  <c r="K730" i="18"/>
  <c r="Q729" i="18"/>
  <c r="H694" i="18"/>
  <c r="H683" i="18"/>
  <c r="H682" i="18" s="1"/>
  <c r="Q850" i="18"/>
  <c r="G795" i="18"/>
  <c r="Q750" i="18"/>
  <c r="L750" i="18"/>
  <c r="I741" i="18"/>
  <c r="K716" i="18"/>
  <c r="K698" i="18"/>
  <c r="Q652" i="18"/>
  <c r="L652" i="18"/>
  <c r="G650" i="18"/>
  <c r="J605" i="18"/>
  <c r="J604" i="18" s="1"/>
  <c r="J603" i="18" s="1"/>
  <c r="K560" i="18"/>
  <c r="K204" i="18"/>
  <c r="H605" i="18"/>
  <c r="H604" i="18" s="1"/>
  <c r="H603" i="18" s="1"/>
  <c r="H602" i="18" s="1"/>
  <c r="J719" i="18"/>
  <c r="J724" i="18"/>
  <c r="H724" i="18"/>
  <c r="H719" i="18"/>
  <c r="L659" i="18"/>
  <c r="Q659" i="18"/>
  <c r="K659" i="18"/>
  <c r="K613" i="18"/>
  <c r="Q613" i="18"/>
  <c r="Q612" i="18"/>
  <c r="L613" i="18"/>
  <c r="L485" i="18"/>
  <c r="G469" i="18"/>
  <c r="K414" i="18"/>
  <c r="F413" i="18"/>
  <c r="I312" i="18"/>
  <c r="G311" i="18"/>
  <c r="L312" i="18"/>
  <c r="K312" i="18"/>
  <c r="L231" i="18"/>
  <c r="G228" i="18"/>
  <c r="L228" i="18" s="1"/>
  <c r="L211" i="18"/>
  <c r="G210" i="18"/>
  <c r="K510" i="18"/>
  <c r="L168" i="18"/>
  <c r="K168" i="18"/>
  <c r="J171" i="18"/>
  <c r="J143" i="18" s="1"/>
  <c r="J142" i="18" s="1"/>
  <c r="J141" i="18" s="1"/>
  <c r="L363" i="18"/>
  <c r="G362" i="18"/>
  <c r="K363" i="18"/>
  <c r="K199" i="18"/>
  <c r="G165" i="18"/>
  <c r="Q702" i="18"/>
  <c r="Q701" i="18"/>
  <c r="L702" i="18"/>
  <c r="K702" i="18"/>
  <c r="L183" i="18"/>
  <c r="K183" i="18"/>
  <c r="K284" i="18"/>
  <c r="F259" i="18"/>
  <c r="K235" i="18"/>
  <c r="L110" i="18"/>
  <c r="Q110" i="18"/>
  <c r="N883" i="18"/>
  <c r="L46" i="18"/>
  <c r="Q46" i="18"/>
  <c r="G44" i="18"/>
  <c r="K44" i="18" s="1"/>
  <c r="L22" i="18"/>
  <c r="Q22" i="18"/>
  <c r="J375" i="18"/>
  <c r="J92" i="18"/>
  <c r="J91" i="18" s="1"/>
  <c r="K367" i="18"/>
  <c r="F366" i="18"/>
  <c r="K8" i="18"/>
  <c r="L223" i="18"/>
  <c r="G220" i="18"/>
  <c r="L220" i="18" s="1"/>
  <c r="L164" i="18"/>
  <c r="K164" i="18"/>
  <c r="K451" i="18"/>
  <c r="I405" i="18"/>
  <c r="I404" i="18" s="1"/>
  <c r="J406" i="18"/>
  <c r="I133" i="18"/>
  <c r="J386" i="18"/>
  <c r="J103" i="18"/>
  <c r="J102" i="18" s="1"/>
  <c r="Q378" i="18"/>
  <c r="L378" i="18"/>
  <c r="G377" i="18"/>
  <c r="L300" i="18"/>
  <c r="J14" i="18"/>
  <c r="J13" i="18" s="1"/>
  <c r="G447" i="18"/>
  <c r="F441" i="18"/>
  <c r="L175" i="18"/>
  <c r="K175" i="18"/>
  <c r="K32" i="18"/>
  <c r="F31" i="18"/>
  <c r="K31" i="18" s="1"/>
  <c r="G93" i="18"/>
  <c r="G899" i="18"/>
  <c r="L908" i="18"/>
  <c r="H958" i="18"/>
  <c r="H953" i="18" s="1"/>
  <c r="K875" i="18"/>
  <c r="K892" i="18"/>
  <c r="L641" i="18"/>
  <c r="Q640" i="18"/>
  <c r="Q783" i="18"/>
  <c r="L783" i="18"/>
  <c r="Q696" i="18"/>
  <c r="G684" i="18"/>
  <c r="L696" i="18"/>
  <c r="Q307" i="18"/>
  <c r="G303" i="18"/>
  <c r="L307" i="18"/>
  <c r="L314" i="18"/>
  <c r="K314" i="18"/>
  <c r="H439" i="18"/>
  <c r="Q284" i="18"/>
  <c r="L284" i="18"/>
  <c r="J298" i="18"/>
  <c r="F997" i="18"/>
  <c r="I939" i="18"/>
  <c r="I935" i="18" s="1"/>
  <c r="I897" i="18" s="1"/>
  <c r="I937" i="18"/>
  <c r="I936" i="18" s="1"/>
  <c r="J935" i="18"/>
  <c r="J897" i="18" s="1"/>
  <c r="Q879" i="18"/>
  <c r="L879" i="18"/>
  <c r="L945" i="18"/>
  <c r="Q944" i="18"/>
  <c r="Q945" i="18"/>
  <c r="I986" i="18"/>
  <c r="I963" i="18" s="1"/>
  <c r="I962" i="18" s="1"/>
  <c r="L986" i="18"/>
  <c r="Q985" i="18"/>
  <c r="L985" i="18"/>
  <c r="L971" i="18"/>
  <c r="G961" i="18"/>
  <c r="K961" i="18" s="1"/>
  <c r="Q971" i="18"/>
  <c r="G965" i="18"/>
  <c r="F866" i="18"/>
  <c r="F862" i="18"/>
  <c r="K951" i="18"/>
  <c r="L912" i="18"/>
  <c r="K912" i="18"/>
  <c r="Q810" i="18"/>
  <c r="L810" i="18"/>
  <c r="I793" i="18"/>
  <c r="H793" i="18"/>
  <c r="L939" i="18"/>
  <c r="G935" i="18"/>
  <c r="Q939" i="18"/>
  <c r="Q822" i="18"/>
  <c r="L822" i="18"/>
  <c r="Q807" i="18"/>
  <c r="L807" i="18"/>
  <c r="K807" i="18"/>
  <c r="K894" i="18"/>
  <c r="L804" i="18"/>
  <c r="Q804" i="18"/>
  <c r="Q803" i="18"/>
  <c r="L829" i="18"/>
  <c r="G828" i="18"/>
  <c r="K829" i="18"/>
  <c r="Q828" i="18"/>
  <c r="J763" i="18"/>
  <c r="J761" i="18" s="1"/>
  <c r="I761" i="18"/>
  <c r="I740" i="18" s="1"/>
  <c r="G819" i="18"/>
  <c r="L820" i="18"/>
  <c r="Q820" i="18"/>
  <c r="J687" i="18"/>
  <c r="J686" i="18" s="1"/>
  <c r="J685" i="18" s="1"/>
  <c r="J681" i="18" s="1"/>
  <c r="H687" i="18"/>
  <c r="H686" i="18" s="1"/>
  <c r="H685" i="18" s="1"/>
  <c r="H681" i="18" s="1"/>
  <c r="H680" i="18" s="1"/>
  <c r="I687" i="18"/>
  <c r="I686" i="18" s="1"/>
  <c r="I685" i="18" s="1"/>
  <c r="G687" i="18"/>
  <c r="F686" i="18"/>
  <c r="K687" i="18"/>
  <c r="G668" i="18"/>
  <c r="L669" i="18"/>
  <c r="Q856" i="18"/>
  <c r="L856" i="18"/>
  <c r="Q855" i="18"/>
  <c r="K850" i="18"/>
  <c r="I726" i="18"/>
  <c r="I724" i="18" s="1"/>
  <c r="J728" i="18"/>
  <c r="J726" i="18" s="1"/>
  <c r="K650" i="18"/>
  <c r="Q628" i="18"/>
  <c r="K882" i="18"/>
  <c r="I696" i="18"/>
  <c r="I694" i="18" s="1"/>
  <c r="H684" i="18"/>
  <c r="H601" i="18" s="1"/>
  <c r="Q655" i="18"/>
  <c r="G654" i="18"/>
  <c r="L655" i="18"/>
  <c r="I713" i="18"/>
  <c r="K668" i="18"/>
  <c r="F658" i="18"/>
  <c r="F649" i="18" s="1"/>
  <c r="Q667" i="18"/>
  <c r="H668" i="18"/>
  <c r="I668" i="18" s="1"/>
  <c r="K537" i="18"/>
  <c r="L537" i="18"/>
  <c r="Q389" i="18"/>
  <c r="L389" i="18"/>
  <c r="K228" i="18"/>
  <c r="J633" i="18"/>
  <c r="I605" i="18"/>
  <c r="I604" i="18" s="1"/>
  <c r="I603" i="18" s="1"/>
  <c r="Q725" i="18"/>
  <c r="G719" i="18"/>
  <c r="K719" i="18" s="1"/>
  <c r="L725" i="18"/>
  <c r="Q724" i="18"/>
  <c r="K641" i="18"/>
  <c r="G629" i="18"/>
  <c r="H297" i="18"/>
  <c r="F604" i="18"/>
  <c r="L490" i="18"/>
  <c r="K490" i="18"/>
  <c r="I412" i="18"/>
  <c r="I411" i="18" s="1"/>
  <c r="J380" i="18"/>
  <c r="I96" i="18"/>
  <c r="I94" i="18" s="1"/>
  <c r="I367" i="18"/>
  <c r="I366" i="18" s="1"/>
  <c r="F171" i="18"/>
  <c r="K120" i="18"/>
  <c r="L120" i="18"/>
  <c r="K525" i="18"/>
  <c r="L525" i="18"/>
  <c r="J440" i="18"/>
  <c r="J439" i="18"/>
  <c r="L179" i="18"/>
  <c r="K179" i="18"/>
  <c r="K389" i="18"/>
  <c r="F83" i="18"/>
  <c r="K16" i="18"/>
  <c r="F15" i="18"/>
  <c r="K533" i="18"/>
  <c r="L533" i="18"/>
  <c r="H367" i="18"/>
  <c r="H366" i="18" s="1"/>
  <c r="H365" i="18" s="1"/>
  <c r="H85" i="18"/>
  <c r="H83" i="18" s="1"/>
  <c r="H82" i="18" s="1"/>
  <c r="H81" i="18" s="1"/>
  <c r="H440" i="18"/>
  <c r="K257" i="18"/>
  <c r="K79" i="18"/>
  <c r="F78" i="18"/>
  <c r="K78" i="18" s="1"/>
  <c r="L27" i="18"/>
  <c r="G26" i="18"/>
  <c r="L26" i="18" s="1"/>
  <c r="L621" i="18"/>
  <c r="Q621" i="18"/>
  <c r="Q260" i="18"/>
  <c r="G259" i="18"/>
  <c r="L260" i="18"/>
  <c r="K27" i="18"/>
  <c r="K19" i="18"/>
  <c r="Q1001" i="18"/>
  <c r="L1001" i="18"/>
  <c r="G1000" i="18"/>
  <c r="L975" i="18"/>
  <c r="K975" i="18"/>
  <c r="Q975" i="18"/>
  <c r="Q974" i="18"/>
  <c r="L937" i="18"/>
  <c r="G936" i="18"/>
  <c r="Q937" i="18"/>
  <c r="K937" i="18"/>
  <c r="Q864" i="18"/>
  <c r="L864" i="18"/>
  <c r="G863" i="18"/>
  <c r="K863" i="18" s="1"/>
  <c r="L900" i="18"/>
  <c r="K900" i="18"/>
  <c r="Q900" i="18"/>
  <c r="K886" i="18"/>
  <c r="Q813" i="18"/>
  <c r="L813" i="18"/>
  <c r="I683" i="18"/>
  <c r="J704" i="18"/>
  <c r="J702" i="18" s="1"/>
  <c r="I702" i="18"/>
  <c r="K220" i="18"/>
  <c r="J643" i="18"/>
  <c r="J641" i="18" s="1"/>
  <c r="I641" i="18"/>
  <c r="I629" i="18" s="1"/>
  <c r="H659" i="18"/>
  <c r="L227" i="18"/>
  <c r="G224" i="18"/>
  <c r="L224" i="18" s="1"/>
  <c r="Q999" i="18"/>
  <c r="L999" i="18"/>
  <c r="I998" i="18"/>
  <c r="L998" i="18"/>
  <c r="Q994" i="18"/>
  <c r="L994" i="18"/>
  <c r="K994" i="18"/>
  <c r="Q928" i="18"/>
  <c r="L928" i="18"/>
  <c r="K908" i="18"/>
  <c r="G889" i="18"/>
  <c r="K889" i="18" s="1"/>
  <c r="Q890" i="18"/>
  <c r="L890" i="18"/>
  <c r="Q878" i="18"/>
  <c r="L878" i="18"/>
  <c r="Q907" i="18"/>
  <c r="F959" i="18"/>
  <c r="F601" i="18"/>
  <c r="Q885" i="18"/>
  <c r="Q865" i="18"/>
  <c r="L865" i="18"/>
  <c r="L901" i="18"/>
  <c r="K901" i="18"/>
  <c r="Q786" i="18"/>
  <c r="L786" i="18"/>
  <c r="G742" i="18"/>
  <c r="K841" i="18"/>
  <c r="G767" i="18"/>
  <c r="Q787" i="18"/>
  <c r="K787" i="18"/>
  <c r="G743" i="18"/>
  <c r="L787" i="18"/>
  <c r="I756" i="18"/>
  <c r="J758" i="18"/>
  <c r="K878" i="18"/>
  <c r="L711" i="18"/>
  <c r="K711" i="18"/>
  <c r="G710" i="18"/>
  <c r="Q711" i="18"/>
  <c r="K864" i="18"/>
  <c r="Q845" i="18"/>
  <c r="L845" i="18"/>
  <c r="Q715" i="18"/>
  <c r="K819" i="18"/>
  <c r="Q695" i="18"/>
  <c r="G683" i="18"/>
  <c r="L695" i="18"/>
  <c r="G694" i="18"/>
  <c r="L761" i="18"/>
  <c r="Q760" i="18"/>
  <c r="G713" i="18"/>
  <c r="L662" i="18"/>
  <c r="G658" i="18"/>
  <c r="Q662" i="18"/>
  <c r="K662" i="18"/>
  <c r="K581" i="18"/>
  <c r="L581" i="18"/>
  <c r="Q796" i="18"/>
  <c r="L796" i="18"/>
  <c r="Q782" i="18"/>
  <c r="G366" i="18"/>
  <c r="Q367" i="18"/>
  <c r="L367" i="18"/>
  <c r="K224" i="18"/>
  <c r="L608" i="18"/>
  <c r="Q608" i="18"/>
  <c r="G607" i="18"/>
  <c r="L569" i="18"/>
  <c r="K569" i="18"/>
  <c r="K750" i="18"/>
  <c r="I719" i="18"/>
  <c r="I632" i="18"/>
  <c r="L316" i="18"/>
  <c r="K316" i="18"/>
  <c r="L200" i="18"/>
  <c r="Q200" i="18"/>
  <c r="K529" i="18"/>
  <c r="L529" i="18"/>
  <c r="L511" i="18"/>
  <c r="G510" i="18"/>
  <c r="L510" i="18" s="1"/>
  <c r="L455" i="18"/>
  <c r="G454" i="18"/>
  <c r="K455" i="18"/>
  <c r="I140" i="18"/>
  <c r="J410" i="18"/>
  <c r="J140" i="18" s="1"/>
  <c r="J84" i="18"/>
  <c r="L351" i="18"/>
  <c r="K351" i="18"/>
  <c r="L206" i="18"/>
  <c r="K206" i="18"/>
  <c r="G204" i="18"/>
  <c r="L204" i="18" s="1"/>
  <c r="G171" i="18"/>
  <c r="L148" i="18"/>
  <c r="K148" i="18"/>
  <c r="G144" i="18"/>
  <c r="G143" i="18" s="1"/>
  <c r="Q328" i="18"/>
  <c r="L328" i="18"/>
  <c r="K328" i="18"/>
  <c r="F298" i="18"/>
  <c r="K210" i="18"/>
  <c r="F209" i="18"/>
  <c r="Q369" i="18"/>
  <c r="L369" i="18"/>
  <c r="G85" i="18"/>
  <c r="K85" i="18" s="1"/>
  <c r="K245" i="18"/>
  <c r="L250" i="18"/>
  <c r="G249" i="18"/>
  <c r="L249" i="18" s="1"/>
  <c r="K250" i="18"/>
  <c r="K521" i="18"/>
  <c r="L521" i="18"/>
  <c r="K241" i="18"/>
  <c r="K94" i="18"/>
  <c r="F93" i="18"/>
  <c r="K93" i="18" s="1"/>
  <c r="K26" i="18"/>
  <c r="L443" i="18"/>
  <c r="G442" i="18"/>
  <c r="K442" i="18" s="1"/>
  <c r="J395" i="18"/>
  <c r="I394" i="18"/>
  <c r="I377" i="18" s="1"/>
  <c r="I111" i="18"/>
  <c r="I110" i="18" s="1"/>
  <c r="L357" i="18"/>
  <c r="K357" i="18"/>
  <c r="G356" i="18"/>
  <c r="Q357" i="18"/>
  <c r="K151" i="18"/>
  <c r="K105" i="18"/>
  <c r="K22" i="18"/>
  <c r="H13" i="18"/>
  <c r="H12" i="18" s="1"/>
  <c r="L44" i="7"/>
  <c r="K165" i="2" l="1"/>
  <c r="K29" i="2"/>
  <c r="L73" i="2"/>
  <c r="K33" i="2"/>
  <c r="K851" i="2"/>
  <c r="G72" i="2"/>
  <c r="K72" i="2" s="1"/>
  <c r="K73" i="2"/>
  <c r="K19" i="2"/>
  <c r="I1023" i="20"/>
  <c r="I1022" i="20"/>
  <c r="I1021" i="20" s="1"/>
  <c r="J1023" i="20"/>
  <c r="J1022" i="20"/>
  <c r="J1021" i="20" s="1"/>
  <c r="F10" i="20"/>
  <c r="F11" i="20"/>
  <c r="F1026" i="20"/>
  <c r="F1025" i="20"/>
  <c r="K439" i="20"/>
  <c r="L42" i="20"/>
  <c r="Q42" i="20"/>
  <c r="K42" i="20"/>
  <c r="L13" i="20"/>
  <c r="Q13" i="20"/>
  <c r="G12" i="20"/>
  <c r="F1023" i="20"/>
  <c r="F1022" i="20"/>
  <c r="Q466" i="20"/>
  <c r="L466" i="20"/>
  <c r="K466" i="20"/>
  <c r="L31" i="20"/>
  <c r="K31" i="20"/>
  <c r="G1026" i="20"/>
  <c r="G1025" i="20"/>
  <c r="G1024" i="20" s="1"/>
  <c r="L439" i="20"/>
  <c r="Q439" i="20"/>
  <c r="M439" i="20"/>
  <c r="L964" i="20"/>
  <c r="Q964" i="20"/>
  <c r="G959" i="20"/>
  <c r="Q958" i="20" s="1"/>
  <c r="Q685" i="20"/>
  <c r="K686" i="20"/>
  <c r="L602" i="20"/>
  <c r="Q602" i="20"/>
  <c r="L440" i="20"/>
  <c r="K440" i="20"/>
  <c r="Q963" i="20"/>
  <c r="J1020" i="20"/>
  <c r="J1019" i="20"/>
  <c r="J1018" i="20" s="1"/>
  <c r="J1024" i="20"/>
  <c r="K13" i="20"/>
  <c r="Q411" i="20"/>
  <c r="L411" i="20"/>
  <c r="K411" i="20"/>
  <c r="Q686" i="20"/>
  <c r="L686" i="20"/>
  <c r="K602" i="20"/>
  <c r="Q297" i="20"/>
  <c r="L297" i="20"/>
  <c r="G295" i="20"/>
  <c r="G296" i="20"/>
  <c r="K220" i="2"/>
  <c r="I83" i="2"/>
  <c r="I82" i="2" s="1"/>
  <c r="K1014" i="2"/>
  <c r="Q187" i="2"/>
  <c r="K151" i="2"/>
  <c r="K88" i="2"/>
  <c r="L200" i="2"/>
  <c r="K210" i="2"/>
  <c r="L1014" i="2"/>
  <c r="I747" i="2"/>
  <c r="H689" i="2"/>
  <c r="H688" i="2" s="1"/>
  <c r="K276" i="2"/>
  <c r="G83" i="2"/>
  <c r="K83" i="2" s="1"/>
  <c r="H93" i="2"/>
  <c r="H81" i="2" s="1"/>
  <c r="G601" i="2"/>
  <c r="K601" i="2" s="1"/>
  <c r="K187" i="2"/>
  <c r="Q872" i="2"/>
  <c r="I689" i="2"/>
  <c r="I688" i="2" s="1"/>
  <c r="H13" i="2"/>
  <c r="K236" i="2"/>
  <c r="G711" i="2"/>
  <c r="Q711" i="2" s="1"/>
  <c r="G689" i="2"/>
  <c r="K689" i="2" s="1"/>
  <c r="H691" i="2"/>
  <c r="H687" i="2" s="1"/>
  <c r="G171" i="2"/>
  <c r="K124" i="2"/>
  <c r="Q200" i="2"/>
  <c r="J689" i="2"/>
  <c r="K712" i="2"/>
  <c r="L712" i="2"/>
  <c r="J691" i="2"/>
  <c r="J687" i="2" s="1"/>
  <c r="K39" i="2"/>
  <c r="J70" i="2"/>
  <c r="J69" i="2" s="1"/>
  <c r="L851" i="2"/>
  <c r="Q981" i="2"/>
  <c r="Q982" i="2"/>
  <c r="I943" i="2"/>
  <c r="L801" i="2"/>
  <c r="K982" i="2"/>
  <c r="K228" i="2"/>
  <c r="K69" i="2"/>
  <c r="H1027" i="2"/>
  <c r="Q749" i="2"/>
  <c r="Q629" i="2"/>
  <c r="L260" i="2"/>
  <c r="H143" i="2"/>
  <c r="H142" i="2" s="1"/>
  <c r="H141" i="2" s="1"/>
  <c r="K260" i="2"/>
  <c r="K630" i="2"/>
  <c r="L871" i="2"/>
  <c r="K224" i="2"/>
  <c r="Q871" i="2"/>
  <c r="H298" i="2"/>
  <c r="I412" i="2"/>
  <c r="I411" i="2" s="1"/>
  <c r="K102" i="2"/>
  <c r="K36" i="2"/>
  <c r="K303" i="2"/>
  <c r="L630" i="2"/>
  <c r="H365" i="2"/>
  <c r="Q875" i="2"/>
  <c r="I327" i="2"/>
  <c r="K160" i="2"/>
  <c r="H874" i="2"/>
  <c r="H869" i="2" s="1"/>
  <c r="K125" i="2"/>
  <c r="L875" i="2"/>
  <c r="L303" i="2"/>
  <c r="G144" i="2"/>
  <c r="I94" i="2"/>
  <c r="L719" i="2"/>
  <c r="I296" i="19"/>
  <c r="I295" i="19"/>
  <c r="Q366" i="19"/>
  <c r="L366" i="19"/>
  <c r="G365" i="19"/>
  <c r="Q683" i="19"/>
  <c r="L683" i="19"/>
  <c r="K366" i="19"/>
  <c r="J683" i="19"/>
  <c r="J377" i="19"/>
  <c r="J365" i="19" s="1"/>
  <c r="F440" i="19"/>
  <c r="K440" i="19" s="1"/>
  <c r="F439" i="19"/>
  <c r="K441" i="19"/>
  <c r="J12" i="19"/>
  <c r="J297" i="19"/>
  <c r="F297" i="19"/>
  <c r="F141" i="19"/>
  <c r="K142" i="19"/>
  <c r="G440" i="19"/>
  <c r="L440" i="19" s="1"/>
  <c r="L441" i="19"/>
  <c r="H1018" i="19"/>
  <c r="H1017" i="19"/>
  <c r="G82" i="19"/>
  <c r="K82" i="19" s="1"/>
  <c r="Q83" i="19"/>
  <c r="L83" i="19"/>
  <c r="L9" i="19"/>
  <c r="Q604" i="19"/>
  <c r="L604" i="19"/>
  <c r="G603" i="19"/>
  <c r="K604" i="19"/>
  <c r="Q650" i="19"/>
  <c r="L650" i="19"/>
  <c r="Q72" i="19"/>
  <c r="L72" i="19"/>
  <c r="M10" i="19"/>
  <c r="K72" i="19"/>
  <c r="H598" i="19"/>
  <c r="Q687" i="19"/>
  <c r="M687" i="19"/>
  <c r="M695" i="19" s="1"/>
  <c r="L687" i="19"/>
  <c r="G686" i="19"/>
  <c r="Q795" i="19"/>
  <c r="L795" i="19"/>
  <c r="K795" i="19"/>
  <c r="F411" i="19"/>
  <c r="K411" i="19" s="1"/>
  <c r="K412" i="19"/>
  <c r="J669" i="19"/>
  <c r="J659" i="19" s="1"/>
  <c r="J650" i="19" s="1"/>
  <c r="J598" i="19" s="1"/>
  <c r="I659" i="19"/>
  <c r="I650" i="19" s="1"/>
  <c r="I598" i="19" s="1"/>
  <c r="I683" i="19"/>
  <c r="I600" i="19"/>
  <c r="Q44" i="19"/>
  <c r="L44" i="19"/>
  <c r="G43" i="19"/>
  <c r="K44" i="19"/>
  <c r="I11" i="19"/>
  <c r="I10" i="19"/>
  <c r="Q964" i="19"/>
  <c r="L964" i="19"/>
  <c r="G963" i="19"/>
  <c r="F959" i="19"/>
  <c r="F81" i="19"/>
  <c r="F12" i="19" s="1"/>
  <c r="Q468" i="19"/>
  <c r="L468" i="19"/>
  <c r="G467" i="19"/>
  <c r="K468" i="19"/>
  <c r="Q328" i="19"/>
  <c r="L328" i="19"/>
  <c r="K328" i="19"/>
  <c r="G327" i="19"/>
  <c r="Q899" i="19"/>
  <c r="L899" i="19"/>
  <c r="G898" i="19"/>
  <c r="K899" i="19"/>
  <c r="I1021" i="19"/>
  <c r="I1020" i="19"/>
  <c r="I1019" i="19" s="1"/>
  <c r="Q649" i="19"/>
  <c r="K650" i="19"/>
  <c r="G411" i="19"/>
  <c r="L412" i="19"/>
  <c r="Q412" i="19"/>
  <c r="Q960" i="19"/>
  <c r="L960" i="19"/>
  <c r="K960" i="19"/>
  <c r="Q798" i="19"/>
  <c r="L798" i="19"/>
  <c r="G794" i="19"/>
  <c r="L706" i="19"/>
  <c r="Q706" i="19"/>
  <c r="J600" i="19"/>
  <c r="Q600" i="19"/>
  <c r="L600" i="19"/>
  <c r="Q599" i="19"/>
  <c r="K600" i="19"/>
  <c r="J685" i="19"/>
  <c r="J601" i="19" s="1"/>
  <c r="J695" i="19"/>
  <c r="H1019" i="19"/>
  <c r="K686" i="19"/>
  <c r="F682" i="19"/>
  <c r="Q998" i="19"/>
  <c r="L998" i="19"/>
  <c r="Q997" i="19"/>
  <c r="K998" i="19"/>
  <c r="L446" i="19"/>
  <c r="K446" i="19"/>
  <c r="L36" i="19"/>
  <c r="K36" i="19"/>
  <c r="G32" i="19"/>
  <c r="K683" i="19"/>
  <c r="L868" i="19"/>
  <c r="G867" i="19"/>
  <c r="G863" i="19"/>
  <c r="Q868" i="19"/>
  <c r="K868" i="19"/>
  <c r="G141" i="19"/>
  <c r="Q142" i="19"/>
  <c r="L142" i="19"/>
  <c r="G870" i="2"/>
  <c r="K870" i="2" s="1"/>
  <c r="Q884" i="2"/>
  <c r="Q801" i="2"/>
  <c r="I171" i="2"/>
  <c r="I143" i="2" s="1"/>
  <c r="I142" i="2" s="1"/>
  <c r="I141" i="2" s="1"/>
  <c r="K215" i="2"/>
  <c r="L802" i="2"/>
  <c r="J171" i="2"/>
  <c r="J143" i="2" s="1"/>
  <c r="J142" i="2" s="1"/>
  <c r="J141" i="2" s="1"/>
  <c r="I110" i="2"/>
  <c r="K232" i="2"/>
  <c r="I132" i="2"/>
  <c r="I131" i="2" s="1"/>
  <c r="I691" i="2"/>
  <c r="I687" i="2" s="1"/>
  <c r="L39" i="2"/>
  <c r="G32" i="2"/>
  <c r="K32" i="2" s="1"/>
  <c r="Q802" i="2"/>
  <c r="K241" i="2"/>
  <c r="K362" i="2"/>
  <c r="L257" i="2"/>
  <c r="K257" i="2"/>
  <c r="L280" i="2"/>
  <c r="K280" i="2"/>
  <c r="G747" i="2"/>
  <c r="L747" i="2" s="1"/>
  <c r="K268" i="2"/>
  <c r="J351" i="2"/>
  <c r="J68" i="2"/>
  <c r="J67" i="2" s="1"/>
  <c r="K253" i="2"/>
  <c r="G800" i="2"/>
  <c r="L800" i="2" s="1"/>
  <c r="K204" i="2"/>
  <c r="I377" i="2"/>
  <c r="I746" i="2"/>
  <c r="K906" i="2"/>
  <c r="F869" i="2"/>
  <c r="K91" i="2"/>
  <c r="J36" i="2"/>
  <c r="I32" i="2"/>
  <c r="I31" i="2" s="1"/>
  <c r="G209" i="2"/>
  <c r="L209" i="2" s="1"/>
  <c r="L749" i="2"/>
  <c r="L872" i="2"/>
  <c r="I970" i="2"/>
  <c r="I969" i="2" s="1"/>
  <c r="I665" i="2"/>
  <c r="I42" i="2"/>
  <c r="Q971" i="2"/>
  <c r="L284" i="2"/>
  <c r="Q284" i="2"/>
  <c r="J434" i="2"/>
  <c r="J208" i="2"/>
  <c r="J204" i="2" s="1"/>
  <c r="F143" i="2"/>
  <c r="F142" i="2" s="1"/>
  <c r="I14" i="2"/>
  <c r="K510" i="2"/>
  <c r="K67" i="2"/>
  <c r="L67" i="2"/>
  <c r="H1026" i="2"/>
  <c r="J394" i="2"/>
  <c r="J111" i="2"/>
  <c r="J110" i="2" s="1"/>
  <c r="Q85" i="2"/>
  <c r="L85" i="2"/>
  <c r="K85" i="2"/>
  <c r="L132" i="2"/>
  <c r="G131" i="2"/>
  <c r="L131" i="2" s="1"/>
  <c r="Q699" i="2"/>
  <c r="J667" i="2"/>
  <c r="J669" i="2"/>
  <c r="J668" i="2" s="1"/>
  <c r="J664" i="2" s="1"/>
  <c r="J655" i="2" s="1"/>
  <c r="Q118" i="2"/>
  <c r="K118" i="2"/>
  <c r="K828" i="2"/>
  <c r="Q828" i="2"/>
  <c r="L828" i="2"/>
  <c r="Q827" i="2"/>
  <c r="J109" i="2"/>
  <c r="J105" i="2" s="1"/>
  <c r="J389" i="2"/>
  <c r="J96" i="2"/>
  <c r="J94" i="2" s="1"/>
  <c r="J378" i="2"/>
  <c r="K284" i="2"/>
  <c r="L272" i="2"/>
  <c r="K272" i="2"/>
  <c r="J634" i="2"/>
  <c r="J633" i="2"/>
  <c r="K454" i="2"/>
  <c r="I874" i="2"/>
  <c r="I869" i="2" s="1"/>
  <c r="Q719" i="2"/>
  <c r="G259" i="2"/>
  <c r="Q259" i="2" s="1"/>
  <c r="L105" i="2"/>
  <c r="Q105" i="2"/>
  <c r="K105" i="2"/>
  <c r="J77" i="2"/>
  <c r="J72" i="2" s="1"/>
  <c r="J356" i="2"/>
  <c r="G18" i="2"/>
  <c r="G14" i="2" s="1"/>
  <c r="Q22" i="2"/>
  <c r="L22" i="2"/>
  <c r="Q94" i="2"/>
  <c r="L94" i="2"/>
  <c r="K94" i="2"/>
  <c r="J414" i="2"/>
  <c r="J413" i="2" s="1"/>
  <c r="Q718" i="2"/>
  <c r="J874" i="2"/>
  <c r="J869" i="2" s="1"/>
  <c r="J666" i="2"/>
  <c r="F14" i="2"/>
  <c r="K404" i="2"/>
  <c r="K26" i="2"/>
  <c r="L26" i="2"/>
  <c r="K967" i="2"/>
  <c r="L967" i="2"/>
  <c r="Q967" i="2"/>
  <c r="K249" i="2"/>
  <c r="J33" i="2"/>
  <c r="F799" i="2"/>
  <c r="L660" i="2"/>
  <c r="Q660" i="2"/>
  <c r="K660" i="2"/>
  <c r="Q746" i="2"/>
  <c r="L746" i="2"/>
  <c r="F440" i="2"/>
  <c r="G803" i="2"/>
  <c r="Q804" i="2"/>
  <c r="L804" i="2"/>
  <c r="Q906" i="2"/>
  <c r="L906" i="2"/>
  <c r="G905" i="2"/>
  <c r="Q264" i="2"/>
  <c r="L264" i="2"/>
  <c r="K264" i="2"/>
  <c r="K291" i="2"/>
  <c r="L291" i="2"/>
  <c r="Q725" i="2"/>
  <c r="L725" i="2"/>
  <c r="Q703" i="2"/>
  <c r="L703" i="2"/>
  <c r="K703" i="2"/>
  <c r="Q896" i="2"/>
  <c r="L896" i="2"/>
  <c r="L15" i="2"/>
  <c r="Q110" i="2"/>
  <c r="L110" i="2"/>
  <c r="K110" i="2"/>
  <c r="G93" i="2"/>
  <c r="L447" i="2"/>
  <c r="G446" i="2"/>
  <c r="G441" i="2" s="1"/>
  <c r="K447" i="2"/>
  <c r="K804" i="2"/>
  <c r="Q885" i="2"/>
  <c r="L885" i="2"/>
  <c r="L972" i="2"/>
  <c r="G970" i="2"/>
  <c r="Q972" i="2"/>
  <c r="J632" i="2"/>
  <c r="J642" i="2"/>
  <c r="L716" i="2"/>
  <c r="K716" i="2"/>
  <c r="Q716" i="2"/>
  <c r="Q715" i="2"/>
  <c r="I366" i="2"/>
  <c r="Q48" i="2"/>
  <c r="L48" i="2"/>
  <c r="G44" i="2"/>
  <c r="Q356" i="2"/>
  <c r="L356" i="2"/>
  <c r="K356" i="2"/>
  <c r="I601" i="2"/>
  <c r="Q674" i="2"/>
  <c r="L674" i="2"/>
  <c r="Q673" i="2"/>
  <c r="K674" i="2"/>
  <c r="L943" i="2"/>
  <c r="K943" i="2"/>
  <c r="Q943" i="2"/>
  <c r="F969" i="2"/>
  <c r="F43" i="2"/>
  <c r="Q605" i="2"/>
  <c r="L605" i="2"/>
  <c r="G604" i="2"/>
  <c r="K605" i="2"/>
  <c r="Q996" i="2"/>
  <c r="K746" i="2"/>
  <c r="G316" i="2"/>
  <c r="L317" i="2"/>
  <c r="K317" i="2"/>
  <c r="J965" i="2"/>
  <c r="J960" i="2" s="1"/>
  <c r="L413" i="2"/>
  <c r="G412" i="2"/>
  <c r="Q413" i="2"/>
  <c r="K413" i="2"/>
  <c r="F412" i="2"/>
  <c r="L668" i="2"/>
  <c r="Q668" i="2"/>
  <c r="G664" i="2"/>
  <c r="K668" i="2"/>
  <c r="L968" i="2"/>
  <c r="Q968" i="2"/>
  <c r="G966" i="2"/>
  <c r="Q780" i="2"/>
  <c r="L780" i="2"/>
  <c r="I311" i="2"/>
  <c r="I299" i="2" s="1"/>
  <c r="L311" i="2"/>
  <c r="K311" i="2"/>
  <c r="L300" i="2"/>
  <c r="G299" i="2"/>
  <c r="Q656" i="2"/>
  <c r="L656" i="2"/>
  <c r="J770" i="2"/>
  <c r="J746" i="2" s="1"/>
  <c r="J748" i="2"/>
  <c r="J747" i="2" s="1"/>
  <c r="K631" i="2"/>
  <c r="Q631" i="2"/>
  <c r="L631" i="2"/>
  <c r="Q367" i="2"/>
  <c r="L367" i="2"/>
  <c r="K367" i="2"/>
  <c r="G366" i="2"/>
  <c r="J405" i="2"/>
  <c r="J404" i="2" s="1"/>
  <c r="J133" i="2"/>
  <c r="J132" i="2" s="1"/>
  <c r="J131" i="2" s="1"/>
  <c r="J375" i="2"/>
  <c r="J92" i="2"/>
  <c r="J91" i="2" s="1"/>
  <c r="L708" i="2"/>
  <c r="Q708" i="2"/>
  <c r="K708" i="2"/>
  <c r="Q707" i="2"/>
  <c r="Q895" i="2"/>
  <c r="L919" i="2"/>
  <c r="Q918" i="2"/>
  <c r="K919" i="2"/>
  <c r="L834" i="2"/>
  <c r="K834" i="2"/>
  <c r="J690" i="2"/>
  <c r="Q645" i="2"/>
  <c r="L645" i="2"/>
  <c r="K645" i="2"/>
  <c r="Q644" i="2"/>
  <c r="F691" i="2"/>
  <c r="J103" i="2"/>
  <c r="J102" i="2" s="1"/>
  <c r="J386" i="2"/>
  <c r="F31" i="2"/>
  <c r="J367" i="2"/>
  <c r="J84" i="2"/>
  <c r="J83" i="2" s="1"/>
  <c r="K461" i="2"/>
  <c r="Q700" i="2"/>
  <c r="L700" i="2"/>
  <c r="Q907" i="2"/>
  <c r="L907" i="2"/>
  <c r="Q690" i="2"/>
  <c r="L690" i="2"/>
  <c r="K690" i="2"/>
  <c r="L665" i="2"/>
  <c r="Q665" i="2"/>
  <c r="K245" i="2"/>
  <c r="Q773" i="2"/>
  <c r="L773" i="2"/>
  <c r="K773" i="2"/>
  <c r="Q772" i="2"/>
  <c r="Q745" i="2"/>
  <c r="P889" i="2"/>
  <c r="L889" i="2"/>
  <c r="O901" i="2"/>
  <c r="P901" i="2" s="1"/>
  <c r="N889" i="2"/>
  <c r="F467" i="2"/>
  <c r="K15" i="2"/>
  <c r="L442" i="2"/>
  <c r="L942" i="2"/>
  <c r="Q942" i="2"/>
  <c r="K942" i="2"/>
  <c r="P878" i="2"/>
  <c r="L878" i="2"/>
  <c r="O898" i="2"/>
  <c r="P898" i="2" s="1"/>
  <c r="Q878" i="2"/>
  <c r="G874" i="2"/>
  <c r="K878" i="2"/>
  <c r="F81" i="2"/>
  <c r="F327" i="2"/>
  <c r="F298" i="2" s="1"/>
  <c r="Q724" i="2"/>
  <c r="K896" i="2"/>
  <c r="Q813" i="2"/>
  <c r="L813" i="2"/>
  <c r="K813" i="2"/>
  <c r="Q997" i="2"/>
  <c r="I997" i="2"/>
  <c r="L997" i="2"/>
  <c r="Q693" i="2"/>
  <c r="G692" i="2"/>
  <c r="L693" i="2"/>
  <c r="H965" i="2"/>
  <c r="H960" i="2" s="1"/>
  <c r="Q560" i="2"/>
  <c r="L560" i="2"/>
  <c r="J802" i="2"/>
  <c r="J800" i="2" s="1"/>
  <c r="J810" i="2"/>
  <c r="L377" i="2"/>
  <c r="Q377" i="2"/>
  <c r="K288" i="2"/>
  <c r="L288" i="2"/>
  <c r="Q329" i="2"/>
  <c r="L329" i="2"/>
  <c r="G328" i="2"/>
  <c r="G468" i="2"/>
  <c r="Q469" i="2"/>
  <c r="L469" i="2"/>
  <c r="L838" i="2"/>
  <c r="Q837" i="2"/>
  <c r="K838" i="2"/>
  <c r="Q1007" i="2"/>
  <c r="L1007" i="2"/>
  <c r="G1004" i="2"/>
  <c r="K1007" i="2"/>
  <c r="K469" i="2"/>
  <c r="Q648" i="18"/>
  <c r="L356" i="18"/>
  <c r="K356" i="18"/>
  <c r="Q356" i="18"/>
  <c r="L658" i="18"/>
  <c r="Q658" i="18"/>
  <c r="Q742" i="18"/>
  <c r="L742" i="18"/>
  <c r="K742" i="18"/>
  <c r="G741" i="18"/>
  <c r="L936" i="18"/>
  <c r="Q936" i="18"/>
  <c r="K936" i="18"/>
  <c r="I365" i="18"/>
  <c r="Q654" i="18"/>
  <c r="L654" i="18"/>
  <c r="K654" i="18"/>
  <c r="Q303" i="18"/>
  <c r="L303" i="18"/>
  <c r="K303" i="18"/>
  <c r="K311" i="18"/>
  <c r="I311" i="18"/>
  <c r="I299" i="18" s="1"/>
  <c r="I298" i="18" s="1"/>
  <c r="L311" i="18"/>
  <c r="L960" i="18"/>
  <c r="Q960" i="18"/>
  <c r="G959" i="18"/>
  <c r="K960" i="18"/>
  <c r="F793" i="18"/>
  <c r="K797" i="18"/>
  <c r="P871" i="18"/>
  <c r="G867" i="18"/>
  <c r="O891" i="18"/>
  <c r="P891" i="18" s="1"/>
  <c r="L871" i="18"/>
  <c r="Q871" i="18"/>
  <c r="K871" i="18"/>
  <c r="J394" i="18"/>
  <c r="J111" i="18"/>
  <c r="J110" i="18" s="1"/>
  <c r="K249" i="18"/>
  <c r="L454" i="18"/>
  <c r="K454" i="18"/>
  <c r="Q607" i="18"/>
  <c r="G605" i="18"/>
  <c r="L607" i="18"/>
  <c r="G600" i="18"/>
  <c r="Q606" i="18"/>
  <c r="K607" i="18"/>
  <c r="K899" i="18"/>
  <c r="I93" i="18"/>
  <c r="I81" i="18" s="1"/>
  <c r="I12" i="18" s="1"/>
  <c r="I600" i="18"/>
  <c r="N871" i="18"/>
  <c r="Q687" i="18"/>
  <c r="G686" i="18"/>
  <c r="L687" i="18"/>
  <c r="L935" i="18"/>
  <c r="Q935" i="18"/>
  <c r="K935" i="18"/>
  <c r="L965" i="18"/>
  <c r="Q965" i="18"/>
  <c r="G963" i="18"/>
  <c r="K366" i="18"/>
  <c r="F365" i="18"/>
  <c r="K365" i="18" s="1"/>
  <c r="L362" i="18"/>
  <c r="K362" i="18"/>
  <c r="L210" i="18"/>
  <c r="G209" i="18"/>
  <c r="L209" i="18" s="1"/>
  <c r="H658" i="18"/>
  <c r="H649" i="18" s="1"/>
  <c r="K232" i="18"/>
  <c r="L650" i="18"/>
  <c r="Q650" i="18"/>
  <c r="G649" i="18"/>
  <c r="Q888" i="18"/>
  <c r="F962" i="18"/>
  <c r="K963" i="18"/>
  <c r="J372" i="18"/>
  <c r="J367" i="18" s="1"/>
  <c r="J366" i="18" s="1"/>
  <c r="J89" i="18"/>
  <c r="J88" i="18" s="1"/>
  <c r="K43" i="18"/>
  <c r="F42" i="18"/>
  <c r="L132" i="18"/>
  <c r="G131" i="18"/>
  <c r="K132" i="18"/>
  <c r="G327" i="18"/>
  <c r="G365" i="18"/>
  <c r="Q366" i="18"/>
  <c r="L366" i="18"/>
  <c r="Q694" i="18"/>
  <c r="L694" i="18"/>
  <c r="F82" i="18"/>
  <c r="I602" i="18"/>
  <c r="L828" i="18"/>
  <c r="K828" i="18"/>
  <c r="G299" i="18"/>
  <c r="J675" i="18"/>
  <c r="J660" i="18"/>
  <c r="G793" i="18"/>
  <c r="L442" i="18"/>
  <c r="G441" i="18"/>
  <c r="O894" i="18"/>
  <c r="P894" i="18" s="1"/>
  <c r="Q713" i="18"/>
  <c r="L713" i="18"/>
  <c r="Q712" i="18"/>
  <c r="K713" i="18"/>
  <c r="K694" i="18"/>
  <c r="G682" i="18"/>
  <c r="Q683" i="18"/>
  <c r="L683" i="18"/>
  <c r="K683" i="18"/>
  <c r="L710" i="18"/>
  <c r="K710" i="18"/>
  <c r="Q709" i="18"/>
  <c r="Q710" i="18"/>
  <c r="K767" i="18"/>
  <c r="Q767" i="18"/>
  <c r="L767" i="18"/>
  <c r="Q766" i="18"/>
  <c r="K959" i="18"/>
  <c r="Q1000" i="18"/>
  <c r="L1000" i="18"/>
  <c r="G997" i="18"/>
  <c r="F14" i="18"/>
  <c r="K15" i="18"/>
  <c r="J378" i="18"/>
  <c r="J377" i="18" s="1"/>
  <c r="J96" i="18"/>
  <c r="J94" i="18" s="1"/>
  <c r="J93" i="18" s="1"/>
  <c r="F603" i="18"/>
  <c r="Q629" i="18"/>
  <c r="L629" i="18"/>
  <c r="Q719" i="18"/>
  <c r="L719" i="18"/>
  <c r="J629" i="18"/>
  <c r="J602" i="18" s="1"/>
  <c r="J598" i="18" s="1"/>
  <c r="J668" i="18"/>
  <c r="J658" i="18" s="1"/>
  <c r="J649" i="18" s="1"/>
  <c r="I658" i="18"/>
  <c r="I649" i="18" s="1"/>
  <c r="K629" i="18"/>
  <c r="Q668" i="18"/>
  <c r="L668" i="18"/>
  <c r="I681" i="18"/>
  <c r="I680" i="18" s="1"/>
  <c r="K1000" i="18"/>
  <c r="J632" i="18"/>
  <c r="L899" i="18"/>
  <c r="G898" i="18"/>
  <c r="Q899" i="18"/>
  <c r="L447" i="18"/>
  <c r="G446" i="18"/>
  <c r="K447" i="18"/>
  <c r="Q377" i="18"/>
  <c r="L377" i="18"/>
  <c r="K377" i="18"/>
  <c r="K259" i="18"/>
  <c r="L165" i="18"/>
  <c r="K165" i="18"/>
  <c r="K413" i="18"/>
  <c r="F412" i="18"/>
  <c r="H598" i="18"/>
  <c r="Q795" i="18"/>
  <c r="L795" i="18"/>
  <c r="G794" i="18"/>
  <c r="K795" i="18"/>
  <c r="J833" i="18"/>
  <c r="J795" i="18"/>
  <c r="J794" i="18" s="1"/>
  <c r="Q705" i="18"/>
  <c r="L705" i="18"/>
  <c r="Q704" i="18"/>
  <c r="K705" i="18"/>
  <c r="Q990" i="18"/>
  <c r="I990" i="18"/>
  <c r="I958" i="18" s="1"/>
  <c r="I953" i="18" s="1"/>
  <c r="L990" i="18"/>
  <c r="L413" i="18"/>
  <c r="G412" i="18"/>
  <c r="Q413" i="18"/>
  <c r="Q697" i="18"/>
  <c r="L697" i="18"/>
  <c r="K697" i="18"/>
  <c r="Q989" i="18"/>
  <c r="J83" i="18"/>
  <c r="J82" i="18" s="1"/>
  <c r="J756" i="18"/>
  <c r="J740" i="18" s="1"/>
  <c r="J680" i="18" s="1"/>
  <c r="J743" i="18"/>
  <c r="J741" i="18" s="1"/>
  <c r="Q889" i="18"/>
  <c r="L889" i="18"/>
  <c r="L259" i="18"/>
  <c r="Q259" i="18"/>
  <c r="H296" i="18"/>
  <c r="H295" i="18"/>
  <c r="K658" i="18"/>
  <c r="K686" i="18"/>
  <c r="F685" i="18"/>
  <c r="F440" i="18"/>
  <c r="F439" i="18"/>
  <c r="J405" i="18"/>
  <c r="J404" i="18" s="1"/>
  <c r="J133" i="18"/>
  <c r="J132" i="18" s="1"/>
  <c r="J131" i="18" s="1"/>
  <c r="Q469" i="18"/>
  <c r="L469" i="18"/>
  <c r="G468" i="18"/>
  <c r="K469" i="18"/>
  <c r="F142" i="18"/>
  <c r="K143" i="18"/>
  <c r="H11" i="18"/>
  <c r="H10" i="18"/>
  <c r="L85" i="18"/>
  <c r="G83" i="18"/>
  <c r="Q85" i="18"/>
  <c r="Q143" i="18"/>
  <c r="L143" i="18"/>
  <c r="G142" i="18"/>
  <c r="I630" i="18"/>
  <c r="Q693" i="18"/>
  <c r="Q743" i="18"/>
  <c r="L743" i="18"/>
  <c r="K743" i="18"/>
  <c r="Q863" i="18"/>
  <c r="L863" i="18"/>
  <c r="J696" i="18"/>
  <c r="I684" i="18"/>
  <c r="I601" i="18" s="1"/>
  <c r="N820" i="18"/>
  <c r="Q819" i="18"/>
  <c r="L819" i="18"/>
  <c r="L961" i="18"/>
  <c r="Q961" i="18"/>
  <c r="H1020" i="18"/>
  <c r="H1019" i="18"/>
  <c r="H1018" i="18" s="1"/>
  <c r="Q684" i="18"/>
  <c r="L684" i="18"/>
  <c r="K684" i="18"/>
  <c r="L93" i="18"/>
  <c r="Q93" i="18"/>
  <c r="I132" i="18"/>
  <c r="I131" i="18" s="1"/>
  <c r="G740" i="18"/>
  <c r="L44" i="18"/>
  <c r="G43" i="18"/>
  <c r="Q44" i="18"/>
  <c r="G601" i="18"/>
  <c r="H600" i="18"/>
  <c r="K965" i="18"/>
  <c r="Q18" i="18"/>
  <c r="G14" i="18"/>
  <c r="L18" i="18"/>
  <c r="K18" i="18"/>
  <c r="I600" i="2" l="1"/>
  <c r="Q72" i="2"/>
  <c r="L689" i="2"/>
  <c r="L72" i="2"/>
  <c r="Q689" i="2"/>
  <c r="G688" i="2"/>
  <c r="L688" i="2" s="1"/>
  <c r="G600" i="2"/>
  <c r="Q599" i="2" s="1"/>
  <c r="M10" i="2"/>
  <c r="Q1024" i="20"/>
  <c r="L1024" i="20"/>
  <c r="F1021" i="20"/>
  <c r="Q1025" i="20"/>
  <c r="K1026" i="20"/>
  <c r="Q296" i="20"/>
  <c r="L296" i="20"/>
  <c r="K296" i="20"/>
  <c r="Q1026" i="20"/>
  <c r="L1026" i="20"/>
  <c r="G1022" i="20"/>
  <c r="Q1021" i="20" s="1"/>
  <c r="G1023" i="20"/>
  <c r="K1023" i="20" s="1"/>
  <c r="Q295" i="20"/>
  <c r="L295" i="20"/>
  <c r="L959" i="20"/>
  <c r="Q959" i="20"/>
  <c r="L12" i="20"/>
  <c r="G11" i="20"/>
  <c r="Q12" i="20"/>
  <c r="G10" i="20"/>
  <c r="N8" i="20" s="1"/>
  <c r="K959" i="20"/>
  <c r="K12" i="20"/>
  <c r="G598" i="20"/>
  <c r="K295" i="20"/>
  <c r="F1024" i="20"/>
  <c r="K1024" i="20" s="1"/>
  <c r="L1025" i="20"/>
  <c r="K1025" i="20"/>
  <c r="F1020" i="20"/>
  <c r="F1019" i="20"/>
  <c r="Q83" i="2"/>
  <c r="L83" i="2"/>
  <c r="L9" i="2"/>
  <c r="L711" i="2"/>
  <c r="H297" i="2"/>
  <c r="H295" i="2" s="1"/>
  <c r="H686" i="2"/>
  <c r="H598" i="2" s="1"/>
  <c r="G82" i="2"/>
  <c r="K82" i="2" s="1"/>
  <c r="H12" i="2"/>
  <c r="H11" i="2" s="1"/>
  <c r="H600" i="2"/>
  <c r="J630" i="2"/>
  <c r="J602" i="2" s="1"/>
  <c r="G143" i="2"/>
  <c r="Q143" i="2" s="1"/>
  <c r="G31" i="2"/>
  <c r="L31" i="2" s="1"/>
  <c r="L32" i="2"/>
  <c r="J42" i="2"/>
  <c r="I93" i="2"/>
  <c r="I81" i="2" s="1"/>
  <c r="K800" i="2"/>
  <c r="Q710" i="2"/>
  <c r="K711" i="2"/>
  <c r="H1025" i="2"/>
  <c r="Q601" i="2"/>
  <c r="J82" i="2"/>
  <c r="L601" i="2"/>
  <c r="I365" i="2"/>
  <c r="L870" i="2"/>
  <c r="Q747" i="2"/>
  <c r="K209" i="2"/>
  <c r="Q870" i="2"/>
  <c r="J32" i="2"/>
  <c r="J31" i="2" s="1"/>
  <c r="K747" i="2"/>
  <c r="Q800" i="2"/>
  <c r="I298" i="2"/>
  <c r="F11" i="19"/>
  <c r="F10" i="19"/>
  <c r="H1014" i="19"/>
  <c r="H1013" i="19" s="1"/>
  <c r="H1015" i="19"/>
  <c r="J296" i="19"/>
  <c r="J295" i="19"/>
  <c r="Q898" i="19"/>
  <c r="L898" i="19"/>
  <c r="Q897" i="19"/>
  <c r="K898" i="19"/>
  <c r="Q863" i="19"/>
  <c r="L863" i="19"/>
  <c r="Q862" i="19"/>
  <c r="K863" i="19"/>
  <c r="Q963" i="19"/>
  <c r="L963" i="19"/>
  <c r="G959" i="19"/>
  <c r="Q603" i="19"/>
  <c r="L603" i="19"/>
  <c r="G602" i="19"/>
  <c r="K603" i="19"/>
  <c r="Q794" i="19"/>
  <c r="M794" i="19"/>
  <c r="L794" i="19"/>
  <c r="L411" i="19"/>
  <c r="Q411" i="19"/>
  <c r="I1015" i="19"/>
  <c r="I1014" i="19"/>
  <c r="I1013" i="19" s="1"/>
  <c r="F1021" i="19"/>
  <c r="F1020" i="19"/>
  <c r="L867" i="19"/>
  <c r="Q867" i="19"/>
  <c r="K867" i="19"/>
  <c r="L32" i="19"/>
  <c r="G31" i="19"/>
  <c r="K32" i="19"/>
  <c r="Q327" i="19"/>
  <c r="L327" i="19"/>
  <c r="K327" i="19"/>
  <c r="G298" i="19"/>
  <c r="G682" i="19"/>
  <c r="Q686" i="19"/>
  <c r="L686" i="19"/>
  <c r="Q365" i="19"/>
  <c r="L365" i="19"/>
  <c r="J1021" i="19"/>
  <c r="J1020" i="19"/>
  <c r="Q467" i="19"/>
  <c r="L467" i="19"/>
  <c r="G466" i="19"/>
  <c r="K467" i="19"/>
  <c r="J10" i="19"/>
  <c r="J11" i="19"/>
  <c r="Q141" i="19"/>
  <c r="L141" i="19"/>
  <c r="F681" i="19"/>
  <c r="K682" i="19"/>
  <c r="K141" i="19"/>
  <c r="Q958" i="19"/>
  <c r="K959" i="19"/>
  <c r="F954" i="19"/>
  <c r="Q43" i="19"/>
  <c r="L43" i="19"/>
  <c r="G42" i="19"/>
  <c r="K43" i="19"/>
  <c r="G81" i="19"/>
  <c r="Q82" i="19"/>
  <c r="L82" i="19"/>
  <c r="F295" i="19"/>
  <c r="F296" i="19"/>
  <c r="K794" i="19"/>
  <c r="K963" i="19"/>
  <c r="H1016" i="19"/>
  <c r="K365" i="19"/>
  <c r="Q793" i="19"/>
  <c r="I1018" i="19"/>
  <c r="I1017" i="19"/>
  <c r="I1016" i="19" s="1"/>
  <c r="K14" i="2"/>
  <c r="I965" i="2"/>
  <c r="I960" i="2" s="1"/>
  <c r="K259" i="2"/>
  <c r="J377" i="2"/>
  <c r="J665" i="2"/>
  <c r="J327" i="2"/>
  <c r="J298" i="2" s="1"/>
  <c r="L259" i="2"/>
  <c r="J412" i="2"/>
  <c r="J411" i="2" s="1"/>
  <c r="I686" i="2"/>
  <c r="I13" i="2"/>
  <c r="J93" i="2"/>
  <c r="Q18" i="2"/>
  <c r="L18" i="2"/>
  <c r="K18" i="2"/>
  <c r="K131" i="2"/>
  <c r="Q366" i="2"/>
  <c r="L366" i="2"/>
  <c r="G365" i="2"/>
  <c r="K366" i="2"/>
  <c r="L299" i="2"/>
  <c r="Q299" i="2"/>
  <c r="L966" i="2"/>
  <c r="Q966" i="2"/>
  <c r="L664" i="2"/>
  <c r="Q664" i="2"/>
  <c r="K664" i="2"/>
  <c r="L412" i="2"/>
  <c r="G411" i="2"/>
  <c r="Q412" i="2"/>
  <c r="G603" i="2"/>
  <c r="Q604" i="2"/>
  <c r="L604" i="2"/>
  <c r="K604" i="2"/>
  <c r="F42" i="2"/>
  <c r="F13" i="2" s="1"/>
  <c r="I1026" i="2"/>
  <c r="I1027" i="2"/>
  <c r="Q44" i="2"/>
  <c r="G43" i="2"/>
  <c r="L44" i="2"/>
  <c r="L970" i="2"/>
  <c r="Q970" i="2"/>
  <c r="G969" i="2"/>
  <c r="K969" i="2" s="1"/>
  <c r="Q93" i="2"/>
  <c r="L93" i="2"/>
  <c r="K93" i="2"/>
  <c r="L14" i="2"/>
  <c r="Q14" i="2"/>
  <c r="F297" i="2"/>
  <c r="Q803" i="2"/>
  <c r="G799" i="2"/>
  <c r="K799" i="2" s="1"/>
  <c r="L803" i="2"/>
  <c r="K966" i="2"/>
  <c r="G691" i="2"/>
  <c r="M692" i="2"/>
  <c r="M700" i="2" s="1"/>
  <c r="Q692" i="2"/>
  <c r="L692" i="2"/>
  <c r="J366" i="2"/>
  <c r="K692" i="2"/>
  <c r="G655" i="2"/>
  <c r="K970" i="2"/>
  <c r="J600" i="2"/>
  <c r="J631" i="2"/>
  <c r="L446" i="2"/>
  <c r="K446" i="2"/>
  <c r="K299" i="2"/>
  <c r="Q328" i="2"/>
  <c r="L328" i="2"/>
  <c r="G327" i="2"/>
  <c r="G298" i="2" s="1"/>
  <c r="K328" i="2"/>
  <c r="L874" i="2"/>
  <c r="Q874" i="2"/>
  <c r="G873" i="2"/>
  <c r="G869" i="2"/>
  <c r="K874" i="2"/>
  <c r="F466" i="2"/>
  <c r="J601" i="2"/>
  <c r="L316" i="2"/>
  <c r="K316" i="2"/>
  <c r="F965" i="2"/>
  <c r="F687" i="2"/>
  <c r="Q1004" i="2"/>
  <c r="L1004" i="2"/>
  <c r="Q1003" i="2"/>
  <c r="K1004" i="2"/>
  <c r="G467" i="2"/>
  <c r="K467" i="2" s="1"/>
  <c r="Q468" i="2"/>
  <c r="L468" i="2"/>
  <c r="G440" i="2"/>
  <c r="L440" i="2" s="1"/>
  <c r="L441" i="2"/>
  <c r="K468" i="2"/>
  <c r="F141" i="2"/>
  <c r="K412" i="2"/>
  <c r="F411" i="2"/>
  <c r="K44" i="2"/>
  <c r="J686" i="2"/>
  <c r="J688" i="2"/>
  <c r="Q905" i="2"/>
  <c r="L905" i="2"/>
  <c r="G904" i="2"/>
  <c r="K905" i="2"/>
  <c r="K441" i="2"/>
  <c r="K803" i="2"/>
  <c r="I11" i="18"/>
  <c r="I10" i="18"/>
  <c r="I1019" i="18"/>
  <c r="I1020" i="18"/>
  <c r="Q83" i="18"/>
  <c r="L9" i="18"/>
  <c r="G82" i="18"/>
  <c r="L83" i="18"/>
  <c r="M10" i="18"/>
  <c r="F1020" i="18"/>
  <c r="F1019" i="18"/>
  <c r="Q997" i="18"/>
  <c r="L997" i="18"/>
  <c r="F958" i="18"/>
  <c r="K962" i="18"/>
  <c r="Q14" i="18"/>
  <c r="L14" i="18"/>
  <c r="L601" i="18"/>
  <c r="Q601" i="18"/>
  <c r="Q740" i="18"/>
  <c r="L740" i="18"/>
  <c r="Q739" i="18"/>
  <c r="K740" i="18"/>
  <c r="F141" i="18"/>
  <c r="K142" i="18"/>
  <c r="L412" i="18"/>
  <c r="G411" i="18"/>
  <c r="Q412" i="18"/>
  <c r="Q794" i="18"/>
  <c r="L794" i="18"/>
  <c r="K794" i="18"/>
  <c r="K412" i="18"/>
  <c r="F411" i="18"/>
  <c r="K411" i="18" s="1"/>
  <c r="L898" i="18"/>
  <c r="G897" i="18"/>
  <c r="Q898" i="18"/>
  <c r="K898" i="18"/>
  <c r="F297" i="18"/>
  <c r="K601" i="18"/>
  <c r="L131" i="18"/>
  <c r="K131" i="18"/>
  <c r="K997" i="18"/>
  <c r="I682" i="18"/>
  <c r="Q600" i="18"/>
  <c r="L600" i="18"/>
  <c r="Q599" i="18"/>
  <c r="K600" i="18"/>
  <c r="Q792" i="18"/>
  <c r="K793" i="18"/>
  <c r="K685" i="18"/>
  <c r="F681" i="18"/>
  <c r="G440" i="18"/>
  <c r="L440" i="18" s="1"/>
  <c r="L441" i="18"/>
  <c r="F81" i="18"/>
  <c r="K82" i="18"/>
  <c r="Q741" i="18"/>
  <c r="L741" i="18"/>
  <c r="K741" i="18"/>
  <c r="J694" i="18"/>
  <c r="J684" i="18"/>
  <c r="J682" i="18" s="1"/>
  <c r="K209" i="18"/>
  <c r="H1014" i="18"/>
  <c r="H1013" i="18"/>
  <c r="H1012" i="18" s="1"/>
  <c r="K441" i="18"/>
  <c r="L446" i="18"/>
  <c r="K446" i="18"/>
  <c r="F602" i="18"/>
  <c r="Q793" i="18"/>
  <c r="M793" i="18"/>
  <c r="L793" i="18"/>
  <c r="Q299" i="18"/>
  <c r="L299" i="18"/>
  <c r="G298" i="18"/>
  <c r="K299" i="18"/>
  <c r="I598" i="18"/>
  <c r="Q365" i="18"/>
  <c r="L365" i="18"/>
  <c r="J365" i="18"/>
  <c r="J297" i="18" s="1"/>
  <c r="L649" i="18"/>
  <c r="Q649" i="18"/>
  <c r="Q996" i="18"/>
  <c r="G685" i="18"/>
  <c r="M686" i="18"/>
  <c r="M694" i="18" s="1"/>
  <c r="Q686" i="18"/>
  <c r="L686" i="18"/>
  <c r="L867" i="18"/>
  <c r="G866" i="18"/>
  <c r="G862" i="18"/>
  <c r="Q867" i="18"/>
  <c r="K867" i="18"/>
  <c r="K649" i="18"/>
  <c r="L43" i="18"/>
  <c r="G42" i="18"/>
  <c r="Q43" i="18"/>
  <c r="Q142" i="18"/>
  <c r="L142" i="18"/>
  <c r="G141" i="18"/>
  <c r="Q468" i="18"/>
  <c r="L468" i="18"/>
  <c r="G467" i="18"/>
  <c r="K468" i="18"/>
  <c r="H1017" i="18"/>
  <c r="H1016" i="18"/>
  <c r="H1015" i="18" s="1"/>
  <c r="J81" i="18"/>
  <c r="J12" i="18" s="1"/>
  <c r="J630" i="18"/>
  <c r="F13" i="18"/>
  <c r="K14" i="18"/>
  <c r="Q682" i="18"/>
  <c r="L682" i="18"/>
  <c r="K682" i="18"/>
  <c r="J659" i="18"/>
  <c r="J600" i="18"/>
  <c r="K83" i="18"/>
  <c r="Q327" i="18"/>
  <c r="L327" i="18"/>
  <c r="K327" i="18"/>
  <c r="K42" i="18"/>
  <c r="L963" i="18"/>
  <c r="G962" i="18"/>
  <c r="Q963" i="18"/>
  <c r="G604" i="18"/>
  <c r="Q605" i="18"/>
  <c r="L605" i="18"/>
  <c r="K605" i="18"/>
  <c r="L959" i="18"/>
  <c r="Q959" i="18"/>
  <c r="I297" i="18"/>
  <c r="F880" i="16"/>
  <c r="F879" i="16" s="1"/>
  <c r="F878" i="16" s="1"/>
  <c r="G878" i="16" s="1"/>
  <c r="F873" i="16"/>
  <c r="F872" i="16" s="1"/>
  <c r="Q1035" i="16"/>
  <c r="Q1034" i="16"/>
  <c r="Q1033" i="16"/>
  <c r="Q1032" i="16"/>
  <c r="Q1031" i="16"/>
  <c r="D1031" i="16"/>
  <c r="Q1030" i="16"/>
  <c r="D1030" i="16"/>
  <c r="Q1029" i="16"/>
  <c r="Q1028" i="16"/>
  <c r="Q1027" i="16"/>
  <c r="Q1026" i="16"/>
  <c r="D1026" i="16"/>
  <c r="Q1025" i="16"/>
  <c r="D1025" i="16"/>
  <c r="Q1023" i="16"/>
  <c r="Q1022" i="16"/>
  <c r="Q1021" i="16"/>
  <c r="L1016" i="16"/>
  <c r="L1015" i="16"/>
  <c r="G1011" i="16"/>
  <c r="Q1010" i="16" s="1"/>
  <c r="J1010" i="16"/>
  <c r="I1010" i="16"/>
  <c r="H1010" i="16"/>
  <c r="F1010" i="16"/>
  <c r="G1009" i="16"/>
  <c r="J1008" i="16"/>
  <c r="J1007" i="16" s="1"/>
  <c r="I1008" i="16"/>
  <c r="I1007" i="16" s="1"/>
  <c r="H1008" i="16"/>
  <c r="H1007" i="16" s="1"/>
  <c r="F1008" i="16"/>
  <c r="H1006" i="16"/>
  <c r="J1006" i="16" s="1"/>
  <c r="G1006" i="16"/>
  <c r="I1006" i="16" s="1"/>
  <c r="G1005" i="16"/>
  <c r="L1005" i="16" s="1"/>
  <c r="J1004" i="16"/>
  <c r="I1004" i="16"/>
  <c r="H1004" i="16"/>
  <c r="F1004" i="16"/>
  <c r="G1003" i="16"/>
  <c r="Q1003" i="16" s="1"/>
  <c r="G1002" i="16"/>
  <c r="L1002" i="16" s="1"/>
  <c r="J1001" i="16"/>
  <c r="I1001" i="16"/>
  <c r="H1001" i="16"/>
  <c r="F1001" i="16"/>
  <c r="F999" i="16"/>
  <c r="F998" i="16"/>
  <c r="H998" i="16" s="1"/>
  <c r="J998" i="16" s="1"/>
  <c r="G996" i="16"/>
  <c r="L996" i="16" s="1"/>
  <c r="G995" i="16"/>
  <c r="L995" i="16" s="1"/>
  <c r="J994" i="16"/>
  <c r="I994" i="16"/>
  <c r="H994" i="16"/>
  <c r="F994" i="16"/>
  <c r="H993" i="16"/>
  <c r="J993" i="16" s="1"/>
  <c r="G993" i="16"/>
  <c r="Q993" i="16" s="1"/>
  <c r="J992" i="16"/>
  <c r="I992" i="16"/>
  <c r="H992" i="16"/>
  <c r="G992" i="16"/>
  <c r="L992" i="16" s="1"/>
  <c r="F991" i="16"/>
  <c r="H991" i="16" s="1"/>
  <c r="J991" i="16" s="1"/>
  <c r="H989" i="16"/>
  <c r="J989" i="16" s="1"/>
  <c r="G989" i="16"/>
  <c r="I989" i="16" s="1"/>
  <c r="F988" i="16"/>
  <c r="H988" i="16" s="1"/>
  <c r="J988" i="16" s="1"/>
  <c r="H987" i="16"/>
  <c r="J987" i="16" s="1"/>
  <c r="G987" i="16"/>
  <c r="F986" i="16"/>
  <c r="H986" i="16" s="1"/>
  <c r="J986" i="16" s="1"/>
  <c r="F985" i="16"/>
  <c r="F984" i="16"/>
  <c r="H984" i="16" s="1"/>
  <c r="J984" i="16" s="1"/>
  <c r="G983" i="16"/>
  <c r="K983" i="16" s="1"/>
  <c r="G982" i="16"/>
  <c r="Q982" i="16" s="1"/>
  <c r="G981" i="16"/>
  <c r="Q981" i="16" s="1"/>
  <c r="F980" i="16"/>
  <c r="G980" i="16" s="1"/>
  <c r="L980" i="16" s="1"/>
  <c r="G979" i="16"/>
  <c r="Q979" i="16" s="1"/>
  <c r="G978" i="16"/>
  <c r="Q978" i="16" s="1"/>
  <c r="F977" i="16"/>
  <c r="G977" i="16" s="1"/>
  <c r="G976" i="16"/>
  <c r="J975" i="16"/>
  <c r="I975" i="16"/>
  <c r="H975" i="16"/>
  <c r="G974" i="16"/>
  <c r="L974" i="16" s="1"/>
  <c r="G973" i="16"/>
  <c r="G972" i="16"/>
  <c r="Q972" i="16" s="1"/>
  <c r="F971" i="16"/>
  <c r="G971" i="16" s="1"/>
  <c r="J970" i="16"/>
  <c r="I970" i="16"/>
  <c r="H970" i="16"/>
  <c r="G970" i="16"/>
  <c r="J969" i="16"/>
  <c r="I969" i="16"/>
  <c r="H969" i="16"/>
  <c r="G969" i="16"/>
  <c r="K969" i="16" s="1"/>
  <c r="J968" i="16"/>
  <c r="I968" i="16"/>
  <c r="H968" i="16"/>
  <c r="H966" i="16" s="1"/>
  <c r="G968" i="16"/>
  <c r="L968" i="16" s="1"/>
  <c r="L967" i="16"/>
  <c r="K967" i="16"/>
  <c r="I967" i="16"/>
  <c r="H967" i="16"/>
  <c r="J967" i="16" s="1"/>
  <c r="F966" i="16"/>
  <c r="L964" i="16"/>
  <c r="K964" i="16"/>
  <c r="I964" i="16"/>
  <c r="H964" i="16"/>
  <c r="J964" i="16" s="1"/>
  <c r="F957" i="16"/>
  <c r="H956" i="16"/>
  <c r="H957" i="16" s="1"/>
  <c r="G956" i="16"/>
  <c r="I956" i="16" s="1"/>
  <c r="I957" i="16" s="1"/>
  <c r="G955" i="16"/>
  <c r="Q954" i="16" s="1"/>
  <c r="F954" i="16"/>
  <c r="G952" i="16"/>
  <c r="J951" i="16"/>
  <c r="I951" i="16"/>
  <c r="H951" i="16"/>
  <c r="F951" i="16"/>
  <c r="H950" i="16"/>
  <c r="J950" i="16" s="1"/>
  <c r="G950" i="16"/>
  <c r="H949" i="16"/>
  <c r="J949" i="16" s="1"/>
  <c r="G949" i="16"/>
  <c r="K949" i="16" s="1"/>
  <c r="F948" i="16"/>
  <c r="J947" i="16"/>
  <c r="I947" i="16"/>
  <c r="H947" i="16"/>
  <c r="G947" i="16"/>
  <c r="H946" i="16"/>
  <c r="J946" i="16" s="1"/>
  <c r="G946" i="16"/>
  <c r="L946" i="16" s="1"/>
  <c r="F945" i="16"/>
  <c r="H944" i="16"/>
  <c r="J944" i="16" s="1"/>
  <c r="J942" i="16" s="1"/>
  <c r="G944" i="16"/>
  <c r="L944" i="16" s="1"/>
  <c r="H943" i="16"/>
  <c r="J943" i="16" s="1"/>
  <c r="G943" i="16"/>
  <c r="F942" i="16"/>
  <c r="J941" i="16"/>
  <c r="I941" i="16"/>
  <c r="H941" i="16"/>
  <c r="G941" i="16"/>
  <c r="H940" i="16"/>
  <c r="G940" i="16"/>
  <c r="F939" i="16"/>
  <c r="F938" i="16"/>
  <c r="F937" i="16"/>
  <c r="G934" i="16"/>
  <c r="K934" i="16" s="1"/>
  <c r="J933" i="16"/>
  <c r="J928" i="16" s="1"/>
  <c r="I933" i="16"/>
  <c r="I928" i="16" s="1"/>
  <c r="H933" i="16"/>
  <c r="F933" i="16"/>
  <c r="F932" i="16"/>
  <c r="F931" i="16"/>
  <c r="G931" i="16" s="1"/>
  <c r="I931" i="16" s="1"/>
  <c r="G930" i="16"/>
  <c r="L930" i="16" s="1"/>
  <c r="G929" i="16"/>
  <c r="H928" i="16"/>
  <c r="F928" i="16"/>
  <c r="G927" i="16"/>
  <c r="L927" i="16" s="1"/>
  <c r="G926" i="16"/>
  <c r="Q925" i="16" s="1"/>
  <c r="G925" i="16"/>
  <c r="G924" i="16"/>
  <c r="Q923" i="16" s="1"/>
  <c r="G923" i="16"/>
  <c r="L923" i="16" s="1"/>
  <c r="G922" i="16"/>
  <c r="L922" i="16" s="1"/>
  <c r="G921" i="16"/>
  <c r="L921" i="16" s="1"/>
  <c r="G920" i="16"/>
  <c r="G919" i="16"/>
  <c r="L919" i="16" s="1"/>
  <c r="G918" i="16"/>
  <c r="Q917" i="16" s="1"/>
  <c r="G917" i="16"/>
  <c r="L917" i="16" s="1"/>
  <c r="G916" i="16"/>
  <c r="Q915" i="16" s="1"/>
  <c r="G915" i="16"/>
  <c r="L914" i="16"/>
  <c r="K914" i="16"/>
  <c r="Q913" i="16"/>
  <c r="F913" i="16"/>
  <c r="F912" i="16" s="1"/>
  <c r="J912" i="16"/>
  <c r="I912" i="16"/>
  <c r="H912" i="16"/>
  <c r="G911" i="16"/>
  <c r="Q910" i="16" s="1"/>
  <c r="G910" i="16"/>
  <c r="G909" i="16"/>
  <c r="Q908" i="16" s="1"/>
  <c r="J908" i="16"/>
  <c r="I908" i="16"/>
  <c r="H908" i="16"/>
  <c r="F908" i="16"/>
  <c r="G907" i="16"/>
  <c r="L907" i="16" s="1"/>
  <c r="G906" i="16"/>
  <c r="Q905" i="16" s="1"/>
  <c r="G905" i="16"/>
  <c r="L905" i="16" s="1"/>
  <c r="G904" i="16"/>
  <c r="K904" i="16" s="1"/>
  <c r="G903" i="16"/>
  <c r="G902" i="16"/>
  <c r="J901" i="16"/>
  <c r="J899" i="16" s="1"/>
  <c r="I901" i="16"/>
  <c r="H901" i="16"/>
  <c r="F901" i="16"/>
  <c r="J900" i="16"/>
  <c r="I900" i="16"/>
  <c r="H900" i="16"/>
  <c r="G896" i="16"/>
  <c r="L896" i="16" s="1"/>
  <c r="G895" i="16"/>
  <c r="J894" i="16"/>
  <c r="J892" i="16" s="1"/>
  <c r="J890" i="16" s="1"/>
  <c r="I894" i="16"/>
  <c r="I892" i="16" s="1"/>
  <c r="I890" i="16" s="1"/>
  <c r="H894" i="16"/>
  <c r="H892" i="16" s="1"/>
  <c r="H890" i="16" s="1"/>
  <c r="F894" i="16"/>
  <c r="G893" i="16"/>
  <c r="F892" i="16"/>
  <c r="G891" i="16"/>
  <c r="Q891" i="16" s="1"/>
  <c r="F890" i="16"/>
  <c r="J889" i="16"/>
  <c r="I889" i="16"/>
  <c r="H889" i="16"/>
  <c r="G888" i="16"/>
  <c r="K888" i="16" s="1"/>
  <c r="G887" i="16"/>
  <c r="K887" i="16" s="1"/>
  <c r="J886" i="16"/>
  <c r="I886" i="16"/>
  <c r="H886" i="16"/>
  <c r="F886" i="16"/>
  <c r="G885" i="16"/>
  <c r="K885" i="16" s="1"/>
  <c r="G884" i="16"/>
  <c r="K884" i="16" s="1"/>
  <c r="J883" i="16"/>
  <c r="I883" i="16"/>
  <c r="H883" i="16"/>
  <c r="F883" i="16"/>
  <c r="G881" i="16"/>
  <c r="K881" i="16" s="1"/>
  <c r="G880" i="16"/>
  <c r="J879" i="16"/>
  <c r="I879" i="16"/>
  <c r="H879" i="16"/>
  <c r="G877" i="16"/>
  <c r="L877" i="16" s="1"/>
  <c r="G876" i="16"/>
  <c r="K876" i="16" s="1"/>
  <c r="J875" i="16"/>
  <c r="I875" i="16"/>
  <c r="H875" i="16"/>
  <c r="F875" i="16"/>
  <c r="G874" i="16"/>
  <c r="L874" i="16" s="1"/>
  <c r="J872" i="16"/>
  <c r="I872" i="16"/>
  <c r="H872" i="16"/>
  <c r="F870" i="16"/>
  <c r="F865" i="16" s="1"/>
  <c r="J865" i="16"/>
  <c r="I865" i="16"/>
  <c r="H865" i="16"/>
  <c r="G861" i="16"/>
  <c r="G860" i="16"/>
  <c r="K860" i="16" s="1"/>
  <c r="J859" i="16"/>
  <c r="I859" i="16"/>
  <c r="H859" i="16"/>
  <c r="F859" i="16"/>
  <c r="G858" i="16"/>
  <c r="K858" i="16" s="1"/>
  <c r="G857" i="16"/>
  <c r="L857" i="16" s="1"/>
  <c r="J856" i="16"/>
  <c r="I856" i="16"/>
  <c r="H856" i="16"/>
  <c r="F856" i="16"/>
  <c r="G855" i="16"/>
  <c r="K855" i="16" s="1"/>
  <c r="G854" i="16"/>
  <c r="G853" i="16"/>
  <c r="K853" i="16" s="1"/>
  <c r="G852" i="16"/>
  <c r="J851" i="16"/>
  <c r="I851" i="16"/>
  <c r="H851" i="16"/>
  <c r="F851" i="16"/>
  <c r="J850" i="16"/>
  <c r="I850" i="16"/>
  <c r="H850" i="16"/>
  <c r="F850" i="16"/>
  <c r="F849" i="16"/>
  <c r="F796" i="16" s="1"/>
  <c r="F848" i="16"/>
  <c r="G848" i="16" s="1"/>
  <c r="L848" i="16" s="1"/>
  <c r="G847" i="16"/>
  <c r="G846" i="16"/>
  <c r="K846" i="16" s="1"/>
  <c r="J845" i="16"/>
  <c r="I845" i="16"/>
  <c r="H845" i="16"/>
  <c r="J844" i="16"/>
  <c r="I844" i="16"/>
  <c r="H844" i="16"/>
  <c r="G844" i="16"/>
  <c r="L844" i="16" s="1"/>
  <c r="F843" i="16"/>
  <c r="H843" i="16" s="1"/>
  <c r="I843" i="16" s="1"/>
  <c r="J843" i="16" s="1"/>
  <c r="J842" i="16"/>
  <c r="I842" i="16"/>
  <c r="H842" i="16"/>
  <c r="G842" i="16"/>
  <c r="G841" i="16" s="1"/>
  <c r="L841" i="16" s="1"/>
  <c r="F841" i="16"/>
  <c r="J840" i="16"/>
  <c r="J839" i="16" s="1"/>
  <c r="I840" i="16"/>
  <c r="I839" i="16" s="1"/>
  <c r="H840" i="16"/>
  <c r="H839" i="16" s="1"/>
  <c r="G840" i="16"/>
  <c r="F839" i="16"/>
  <c r="H838" i="16"/>
  <c r="I838" i="16" s="1"/>
  <c r="J838" i="16" s="1"/>
  <c r="G838" i="16"/>
  <c r="L838" i="16" s="1"/>
  <c r="J837" i="16"/>
  <c r="I837" i="16"/>
  <c r="H837" i="16"/>
  <c r="G837" i="16"/>
  <c r="Q836" i="16" s="1"/>
  <c r="F836" i="16"/>
  <c r="H836" i="16" s="1"/>
  <c r="I836" i="16" s="1"/>
  <c r="J836" i="16" s="1"/>
  <c r="H835" i="16"/>
  <c r="I835" i="16" s="1"/>
  <c r="J835" i="16" s="1"/>
  <c r="G835" i="16"/>
  <c r="H834" i="16"/>
  <c r="I834" i="16" s="1"/>
  <c r="J834" i="16" s="1"/>
  <c r="G834" i="16"/>
  <c r="L834" i="16" s="1"/>
  <c r="F833" i="16"/>
  <c r="H831" i="16"/>
  <c r="I831" i="16" s="1"/>
  <c r="G831" i="16"/>
  <c r="Q830" i="16" s="1"/>
  <c r="J830" i="16"/>
  <c r="I830" i="16"/>
  <c r="H830" i="16"/>
  <c r="G830" i="16"/>
  <c r="L830" i="16" s="1"/>
  <c r="F829" i="16"/>
  <c r="F828" i="16" s="1"/>
  <c r="H827" i="16"/>
  <c r="G827" i="16"/>
  <c r="Q827" i="16" s="1"/>
  <c r="J826" i="16"/>
  <c r="I826" i="16"/>
  <c r="H826" i="16"/>
  <c r="G826" i="16"/>
  <c r="F825" i="16"/>
  <c r="F823" i="16" s="1"/>
  <c r="J824" i="16"/>
  <c r="I824" i="16"/>
  <c r="H824" i="16"/>
  <c r="G824" i="16"/>
  <c r="Q823" i="16" s="1"/>
  <c r="J821" i="16"/>
  <c r="I821" i="16"/>
  <c r="H821" i="16"/>
  <c r="G821" i="16"/>
  <c r="L821" i="16" s="1"/>
  <c r="F820" i="16"/>
  <c r="J820" i="16" s="1"/>
  <c r="H818" i="16"/>
  <c r="G818" i="16"/>
  <c r="L818" i="16" s="1"/>
  <c r="J817" i="16"/>
  <c r="I817" i="16"/>
  <c r="H817" i="16"/>
  <c r="G817" i="16"/>
  <c r="F816" i="16"/>
  <c r="L815" i="16"/>
  <c r="H815" i="16"/>
  <c r="I815" i="16" s="1"/>
  <c r="J815" i="16" s="1"/>
  <c r="G815" i="16"/>
  <c r="Q815" i="16" s="1"/>
  <c r="J814" i="16"/>
  <c r="I814" i="16"/>
  <c r="H814" i="16"/>
  <c r="G814" i="16"/>
  <c r="L814" i="16" s="1"/>
  <c r="F813" i="16"/>
  <c r="H812" i="16"/>
  <c r="I812" i="16" s="1"/>
  <c r="J812" i="16" s="1"/>
  <c r="G812" i="16"/>
  <c r="L812" i="16" s="1"/>
  <c r="J811" i="16"/>
  <c r="I811" i="16"/>
  <c r="H811" i="16"/>
  <c r="G811" i="16"/>
  <c r="L811" i="16" s="1"/>
  <c r="F810" i="16"/>
  <c r="J809" i="16"/>
  <c r="I809" i="16"/>
  <c r="H809" i="16"/>
  <c r="G809" i="16"/>
  <c r="F808" i="16"/>
  <c r="I808" i="16" s="1"/>
  <c r="H806" i="16"/>
  <c r="I806" i="16" s="1"/>
  <c r="J806" i="16" s="1"/>
  <c r="G806" i="16"/>
  <c r="Q806" i="16" s="1"/>
  <c r="J805" i="16"/>
  <c r="I805" i="16"/>
  <c r="H805" i="16"/>
  <c r="G805" i="16"/>
  <c r="L805" i="16" s="1"/>
  <c r="F804" i="16"/>
  <c r="H803" i="16"/>
  <c r="I803" i="16" s="1"/>
  <c r="J803" i="16" s="1"/>
  <c r="G803" i="16"/>
  <c r="K803" i="16" s="1"/>
  <c r="G802" i="16"/>
  <c r="L802" i="16" s="1"/>
  <c r="F801" i="16"/>
  <c r="G801" i="16" s="1"/>
  <c r="F799" i="16"/>
  <c r="I799" i="16" s="1"/>
  <c r="G792" i="16"/>
  <c r="L792" i="16" s="1"/>
  <c r="J791" i="16"/>
  <c r="I791" i="16"/>
  <c r="H791" i="16"/>
  <c r="F791" i="16"/>
  <c r="G790" i="16"/>
  <c r="G789" i="16"/>
  <c r="J788" i="16"/>
  <c r="I788" i="16"/>
  <c r="H788" i="16"/>
  <c r="F788" i="16"/>
  <c r="F787" i="16"/>
  <c r="F743" i="16" s="1"/>
  <c r="F786" i="16"/>
  <c r="H786" i="16" s="1"/>
  <c r="G785" i="16"/>
  <c r="Q785" i="16" s="1"/>
  <c r="G784" i="16"/>
  <c r="L784" i="16" s="1"/>
  <c r="F783" i="16"/>
  <c r="G782" i="16"/>
  <c r="K782" i="16" s="1"/>
  <c r="G781" i="16"/>
  <c r="G780" i="16"/>
  <c r="L780" i="16" s="1"/>
  <c r="G779" i="16"/>
  <c r="G778" i="16"/>
  <c r="L778" i="16" s="1"/>
  <c r="L777" i="16"/>
  <c r="K777" i="16"/>
  <c r="F776" i="16"/>
  <c r="L775" i="16"/>
  <c r="K775" i="16"/>
  <c r="G773" i="16"/>
  <c r="L772" i="16"/>
  <c r="G772" i="16"/>
  <c r="Q772" i="16" s="1"/>
  <c r="G771" i="16"/>
  <c r="G770" i="16"/>
  <c r="Q770" i="16" s="1"/>
  <c r="F769" i="16"/>
  <c r="G769" i="16" s="1"/>
  <c r="L769" i="16" s="1"/>
  <c r="G768" i="16"/>
  <c r="L768" i="16" s="1"/>
  <c r="G766" i="16"/>
  <c r="Q765" i="16" s="1"/>
  <c r="H765" i="16"/>
  <c r="I765" i="16" s="1"/>
  <c r="G765" i="16"/>
  <c r="F764" i="16"/>
  <c r="H763" i="16"/>
  <c r="G763" i="16"/>
  <c r="L763" i="16" s="1"/>
  <c r="H762" i="16"/>
  <c r="I762" i="16" s="1"/>
  <c r="J762" i="16" s="1"/>
  <c r="G762" i="16"/>
  <c r="F761" i="16"/>
  <c r="H760" i="16"/>
  <c r="I760" i="16" s="1"/>
  <c r="J760" i="16" s="1"/>
  <c r="J759" i="16" s="1"/>
  <c r="G760" i="16"/>
  <c r="F759" i="16"/>
  <c r="H758" i="16"/>
  <c r="I758" i="16" s="1"/>
  <c r="J758" i="16" s="1"/>
  <c r="G758" i="16"/>
  <c r="Q757" i="16" s="1"/>
  <c r="H757" i="16"/>
  <c r="I757" i="16" s="1"/>
  <c r="G757" i="16"/>
  <c r="L757" i="16" s="1"/>
  <c r="F756" i="16"/>
  <c r="H755" i="16"/>
  <c r="I755" i="16" s="1"/>
  <c r="J755" i="16" s="1"/>
  <c r="G755" i="16"/>
  <c r="Q755" i="16" s="1"/>
  <c r="H754" i="16"/>
  <c r="G754" i="16"/>
  <c r="Q754" i="16" s="1"/>
  <c r="F753" i="16"/>
  <c r="J752" i="16"/>
  <c r="I752" i="16"/>
  <c r="H752" i="16"/>
  <c r="G752" i="16"/>
  <c r="H751" i="16"/>
  <c r="G751" i="16"/>
  <c r="Q751" i="16" s="1"/>
  <c r="F750" i="16"/>
  <c r="H749" i="16"/>
  <c r="G749" i="16"/>
  <c r="H748" i="16"/>
  <c r="I748" i="16" s="1"/>
  <c r="G748" i="16"/>
  <c r="K748" i="16" s="1"/>
  <c r="F747" i="16"/>
  <c r="H747" i="16" s="1"/>
  <c r="J746" i="16"/>
  <c r="I746" i="16"/>
  <c r="H746" i="16"/>
  <c r="G746" i="16"/>
  <c r="K746" i="16" s="1"/>
  <c r="J745" i="16"/>
  <c r="I745" i="16"/>
  <c r="H745" i="16"/>
  <c r="G745" i="16"/>
  <c r="L745" i="16" s="1"/>
  <c r="F744" i="16"/>
  <c r="G739" i="16"/>
  <c r="L739" i="16" s="1"/>
  <c r="J738" i="16"/>
  <c r="I738" i="16"/>
  <c r="H738" i="16"/>
  <c r="F738" i="16"/>
  <c r="H737" i="16"/>
  <c r="I737" i="16" s="1"/>
  <c r="J737" i="16" s="1"/>
  <c r="G737" i="16"/>
  <c r="L737" i="16" s="1"/>
  <c r="H736" i="16"/>
  <c r="G736" i="16"/>
  <c r="H735" i="16"/>
  <c r="I735" i="16" s="1"/>
  <c r="J735" i="16" s="1"/>
  <c r="G735" i="16"/>
  <c r="K735" i="16" s="1"/>
  <c r="F734" i="16"/>
  <c r="H733" i="16"/>
  <c r="I733" i="16" s="1"/>
  <c r="J733" i="16" s="1"/>
  <c r="G733" i="16"/>
  <c r="H732" i="16"/>
  <c r="I732" i="16" s="1"/>
  <c r="G732" i="16"/>
  <c r="Q731" i="16" s="1"/>
  <c r="H731" i="16"/>
  <c r="I731" i="16" s="1"/>
  <c r="J731" i="16" s="1"/>
  <c r="G731" i="16"/>
  <c r="F730" i="16"/>
  <c r="H729" i="16"/>
  <c r="G729" i="16"/>
  <c r="H728" i="16"/>
  <c r="I728" i="16" s="1"/>
  <c r="G728" i="16"/>
  <c r="H727" i="16"/>
  <c r="I727" i="16" s="1"/>
  <c r="J727" i="16" s="1"/>
  <c r="G727" i="16"/>
  <c r="L727" i="16" s="1"/>
  <c r="F726" i="16"/>
  <c r="F725" i="16"/>
  <c r="H725" i="16" s="1"/>
  <c r="H719" i="16" s="1"/>
  <c r="G724" i="16"/>
  <c r="J723" i="16"/>
  <c r="I723" i="16"/>
  <c r="H723" i="16"/>
  <c r="G723" i="16"/>
  <c r="K723" i="16" s="1"/>
  <c r="J722" i="16"/>
  <c r="I722" i="16"/>
  <c r="H722" i="16"/>
  <c r="G722" i="16"/>
  <c r="J721" i="16"/>
  <c r="I721" i="16"/>
  <c r="H721" i="16"/>
  <c r="G721" i="16"/>
  <c r="Q720" i="16" s="1"/>
  <c r="L720" i="16"/>
  <c r="K720" i="16"/>
  <c r="H720" i="16"/>
  <c r="I720" i="16" s="1"/>
  <c r="J720" i="16" s="1"/>
  <c r="G718" i="16"/>
  <c r="L718" i="16" s="1"/>
  <c r="G717" i="16"/>
  <c r="Q716" i="16" s="1"/>
  <c r="J716" i="16"/>
  <c r="I716" i="16"/>
  <c r="H716" i="16"/>
  <c r="F716" i="16"/>
  <c r="F713" i="16" s="1"/>
  <c r="H715" i="16"/>
  <c r="I715" i="16" s="1"/>
  <c r="J715" i="16" s="1"/>
  <c r="G715" i="16"/>
  <c r="J714" i="16"/>
  <c r="I714" i="16"/>
  <c r="H714" i="16"/>
  <c r="G714" i="16"/>
  <c r="Q714" i="16" s="1"/>
  <c r="H712" i="16"/>
  <c r="I712" i="16" s="1"/>
  <c r="J712" i="16" s="1"/>
  <c r="G712" i="16"/>
  <c r="F711" i="16"/>
  <c r="F710" i="16" s="1"/>
  <c r="H709" i="16"/>
  <c r="I709" i="16" s="1"/>
  <c r="J709" i="16" s="1"/>
  <c r="G709" i="16"/>
  <c r="K709" i="16" s="1"/>
  <c r="G708" i="16"/>
  <c r="Q707" i="16" s="1"/>
  <c r="G707" i="16"/>
  <c r="L707" i="16" s="1"/>
  <c r="H704" i="16"/>
  <c r="I704" i="16" s="1"/>
  <c r="J704" i="16" s="1"/>
  <c r="G704" i="16"/>
  <c r="L704" i="16" s="1"/>
  <c r="F703" i="16"/>
  <c r="I703" i="16" s="1"/>
  <c r="H701" i="16"/>
  <c r="I701" i="16" s="1"/>
  <c r="J701" i="16" s="1"/>
  <c r="G701" i="16"/>
  <c r="K701" i="16" s="1"/>
  <c r="G700" i="16"/>
  <c r="L700" i="16" s="1"/>
  <c r="G699" i="16"/>
  <c r="L699" i="16" s="1"/>
  <c r="F696" i="16"/>
  <c r="H696" i="16" s="1"/>
  <c r="I696" i="16" s="1"/>
  <c r="J696" i="16" s="1"/>
  <c r="F695" i="16"/>
  <c r="H693" i="16"/>
  <c r="I693" i="16" s="1"/>
  <c r="J693" i="16" s="1"/>
  <c r="G693" i="16"/>
  <c r="L693" i="16" s="1"/>
  <c r="G692" i="16"/>
  <c r="G691" i="16"/>
  <c r="L691" i="16" s="1"/>
  <c r="G690" i="16"/>
  <c r="L690" i="16" s="1"/>
  <c r="G689" i="16"/>
  <c r="G688" i="16"/>
  <c r="Q688" i="16" s="1"/>
  <c r="G679" i="16"/>
  <c r="L679" i="16" s="1"/>
  <c r="J678" i="16"/>
  <c r="I678" i="16"/>
  <c r="H678" i="16"/>
  <c r="F678" i="16"/>
  <c r="H677" i="16"/>
  <c r="I677" i="16" s="1"/>
  <c r="J677" i="16" s="1"/>
  <c r="G677" i="16"/>
  <c r="Q677" i="16" s="1"/>
  <c r="H676" i="16"/>
  <c r="G676" i="16"/>
  <c r="L676" i="16" s="1"/>
  <c r="F675" i="16"/>
  <c r="G674" i="16"/>
  <c r="Q673" i="16" s="1"/>
  <c r="H673" i="16"/>
  <c r="I673" i="16" s="1"/>
  <c r="G673" i="16"/>
  <c r="L673" i="16" s="1"/>
  <c r="F672" i="16"/>
  <c r="H671" i="16"/>
  <c r="I671" i="16" s="1"/>
  <c r="J671" i="16" s="1"/>
  <c r="G671" i="16"/>
  <c r="K671" i="16" s="1"/>
  <c r="H670" i="16"/>
  <c r="I670" i="16" s="1"/>
  <c r="J670" i="16" s="1"/>
  <c r="G670" i="16"/>
  <c r="Q669" i="16" s="1"/>
  <c r="F669" i="16"/>
  <c r="H669" i="16" s="1"/>
  <c r="I669" i="16" s="1"/>
  <c r="J669" i="16" s="1"/>
  <c r="H667" i="16"/>
  <c r="I667" i="16" s="1"/>
  <c r="J667" i="16" s="1"/>
  <c r="G667" i="16"/>
  <c r="L666" i="16"/>
  <c r="K666" i="16"/>
  <c r="H666" i="16"/>
  <c r="I666" i="16" s="1"/>
  <c r="J666" i="16" s="1"/>
  <c r="H665" i="16"/>
  <c r="G665" i="16"/>
  <c r="J664" i="16"/>
  <c r="I664" i="16"/>
  <c r="H664" i="16"/>
  <c r="G664" i="16"/>
  <c r="L664" i="16" s="1"/>
  <c r="F663" i="16"/>
  <c r="F662" i="16" s="1"/>
  <c r="F661" i="16"/>
  <c r="F660" i="16"/>
  <c r="G657" i="16"/>
  <c r="L657" i="16" s="1"/>
  <c r="J656" i="16"/>
  <c r="I656" i="16"/>
  <c r="I655" i="16" s="1"/>
  <c r="I654" i="16" s="1"/>
  <c r="H656" i="16"/>
  <c r="H655" i="16" s="1"/>
  <c r="H654" i="16" s="1"/>
  <c r="G656" i="16"/>
  <c r="F655" i="16"/>
  <c r="F654" i="16" s="1"/>
  <c r="J653" i="16"/>
  <c r="I653" i="16"/>
  <c r="H653" i="16"/>
  <c r="F653" i="16"/>
  <c r="H652" i="16"/>
  <c r="F652" i="16"/>
  <c r="L651" i="16"/>
  <c r="K651" i="16"/>
  <c r="J648" i="16"/>
  <c r="I648" i="16"/>
  <c r="I646" i="16" s="1"/>
  <c r="I644" i="16" s="1"/>
  <c r="H648" i="16"/>
  <c r="H646" i="16" s="1"/>
  <c r="H644" i="16" s="1"/>
  <c r="G648" i="16"/>
  <c r="L648" i="16" s="1"/>
  <c r="J647" i="16"/>
  <c r="I647" i="16"/>
  <c r="H647" i="16"/>
  <c r="G647" i="16"/>
  <c r="J646" i="16"/>
  <c r="J644" i="16" s="1"/>
  <c r="F646" i="16"/>
  <c r="F644" i="16" s="1"/>
  <c r="L645" i="16"/>
  <c r="K645" i="16"/>
  <c r="L643" i="16"/>
  <c r="K643" i="16"/>
  <c r="H643" i="16"/>
  <c r="I643" i="16" s="1"/>
  <c r="J643" i="16" s="1"/>
  <c r="Q642" i="16"/>
  <c r="H642" i="16"/>
  <c r="G642" i="16"/>
  <c r="L642" i="16" s="1"/>
  <c r="F641" i="16"/>
  <c r="H640" i="16"/>
  <c r="I640" i="16" s="1"/>
  <c r="J640" i="16" s="1"/>
  <c r="J638" i="16" s="1"/>
  <c r="G640" i="16"/>
  <c r="J639" i="16"/>
  <c r="I639" i="16"/>
  <c r="H639" i="16"/>
  <c r="G639" i="16"/>
  <c r="Q639" i="16" s="1"/>
  <c r="F638" i="16"/>
  <c r="L637" i="16"/>
  <c r="K637" i="16"/>
  <c r="H637" i="16"/>
  <c r="Q636" i="16"/>
  <c r="J636" i="16"/>
  <c r="I636" i="16"/>
  <c r="H636" i="16"/>
  <c r="G636" i="16"/>
  <c r="L636" i="16" s="1"/>
  <c r="G635" i="16"/>
  <c r="G634" i="16"/>
  <c r="L634" i="16" s="1"/>
  <c r="F633" i="16"/>
  <c r="F632" i="16"/>
  <c r="F631" i="16"/>
  <c r="G628" i="16"/>
  <c r="L628" i="16" s="1"/>
  <c r="G627" i="16"/>
  <c r="K627" i="16" s="1"/>
  <c r="J626" i="16"/>
  <c r="I626" i="16"/>
  <c r="H626" i="16"/>
  <c r="F626" i="16"/>
  <c r="L625" i="16"/>
  <c r="K625" i="16"/>
  <c r="Q624" i="16"/>
  <c r="G624" i="16"/>
  <c r="L624" i="16" s="1"/>
  <c r="G623" i="16"/>
  <c r="L623" i="16" s="1"/>
  <c r="G622" i="16"/>
  <c r="L622" i="16" s="1"/>
  <c r="F621" i="16"/>
  <c r="G620" i="16"/>
  <c r="K620" i="16" s="1"/>
  <c r="G619" i="16"/>
  <c r="G618" i="16"/>
  <c r="G617" i="16"/>
  <c r="Q616" i="16" s="1"/>
  <c r="G616" i="16"/>
  <c r="L616" i="16" s="1"/>
  <c r="G615" i="16"/>
  <c r="Q614" i="16" s="1"/>
  <c r="L614" i="16"/>
  <c r="K614" i="16"/>
  <c r="J613" i="16"/>
  <c r="I613" i="16"/>
  <c r="H613" i="16"/>
  <c r="F613" i="16"/>
  <c r="G612" i="16"/>
  <c r="L612" i="16" s="1"/>
  <c r="G611" i="16"/>
  <c r="Q610" i="16" s="1"/>
  <c r="G610" i="16"/>
  <c r="L610" i="16" s="1"/>
  <c r="G609" i="16"/>
  <c r="K609" i="16" s="1"/>
  <c r="O608" i="16"/>
  <c r="P608" i="16" s="1"/>
  <c r="P609" i="16" s="1"/>
  <c r="J608" i="16"/>
  <c r="J607" i="16" s="1"/>
  <c r="I608" i="16"/>
  <c r="I607" i="16" s="1"/>
  <c r="H608" i="16"/>
  <c r="H607" i="16" s="1"/>
  <c r="G608" i="16"/>
  <c r="Q608" i="16" s="1"/>
  <c r="F607" i="16"/>
  <c r="L606" i="16"/>
  <c r="K606" i="16"/>
  <c r="H606" i="16"/>
  <c r="I606" i="16" s="1"/>
  <c r="J606" i="16" s="1"/>
  <c r="N601" i="16"/>
  <c r="N603" i="16" s="1"/>
  <c r="L599" i="16"/>
  <c r="K599" i="16"/>
  <c r="L597" i="16"/>
  <c r="K597" i="16"/>
  <c r="L596" i="16"/>
  <c r="K596" i="16"/>
  <c r="G595" i="16"/>
  <c r="L595" i="16" s="1"/>
  <c r="G594" i="16"/>
  <c r="K594" i="16" s="1"/>
  <c r="G593" i="16"/>
  <c r="K593" i="16" s="1"/>
  <c r="F592" i="16"/>
  <c r="G591" i="16"/>
  <c r="K591" i="16" s="1"/>
  <c r="G590" i="16"/>
  <c r="L590" i="16" s="1"/>
  <c r="F589" i="16"/>
  <c r="G588" i="16"/>
  <c r="G587" i="16"/>
  <c r="Q587" i="16" s="1"/>
  <c r="G586" i="16"/>
  <c r="K586" i="16" s="1"/>
  <c r="F585" i="16"/>
  <c r="G584" i="16"/>
  <c r="K584" i="16" s="1"/>
  <c r="G583" i="16"/>
  <c r="G582" i="16"/>
  <c r="L582" i="16" s="1"/>
  <c r="F581" i="16"/>
  <c r="G580" i="16"/>
  <c r="L580" i="16" s="1"/>
  <c r="G579" i="16"/>
  <c r="K579" i="16" s="1"/>
  <c r="G578" i="16"/>
  <c r="G277" i="16" s="1"/>
  <c r="F577" i="16"/>
  <c r="G576" i="16"/>
  <c r="G275" i="16" s="1"/>
  <c r="L275" i="16" s="1"/>
  <c r="G575" i="16"/>
  <c r="L575" i="16" s="1"/>
  <c r="G574" i="16"/>
  <c r="K574" i="16" s="1"/>
  <c r="F573" i="16"/>
  <c r="G572" i="16"/>
  <c r="K572" i="16" s="1"/>
  <c r="G571" i="16"/>
  <c r="L571" i="16" s="1"/>
  <c r="G570" i="16"/>
  <c r="G269" i="16" s="1"/>
  <c r="F569" i="16"/>
  <c r="G568" i="16"/>
  <c r="L568" i="16" s="1"/>
  <c r="G567" i="16"/>
  <c r="K567" i="16" s="1"/>
  <c r="G566" i="16"/>
  <c r="G265" i="16" s="1"/>
  <c r="L265" i="16" s="1"/>
  <c r="F565" i="16"/>
  <c r="G564" i="16"/>
  <c r="G263" i="16" s="1"/>
  <c r="L263" i="16" s="1"/>
  <c r="G563" i="16"/>
  <c r="Q563" i="16" s="1"/>
  <c r="G562" i="16"/>
  <c r="F561" i="16"/>
  <c r="G559" i="16"/>
  <c r="G258" i="16" s="1"/>
  <c r="G257" i="16" s="1"/>
  <c r="L257" i="16" s="1"/>
  <c r="F558" i="16"/>
  <c r="G557" i="16"/>
  <c r="G256" i="16" s="1"/>
  <c r="L256" i="16" s="1"/>
  <c r="G556" i="16"/>
  <c r="K556" i="16" s="1"/>
  <c r="G555" i="16"/>
  <c r="G254" i="16" s="1"/>
  <c r="L254" i="16" s="1"/>
  <c r="J554" i="16"/>
  <c r="I554" i="16"/>
  <c r="H554" i="16"/>
  <c r="F554" i="16"/>
  <c r="G553" i="16"/>
  <c r="L553" i="16" s="1"/>
  <c r="G552" i="16"/>
  <c r="K552" i="16" s="1"/>
  <c r="G551" i="16"/>
  <c r="G250" i="16" s="1"/>
  <c r="L250" i="16" s="1"/>
  <c r="J550" i="16"/>
  <c r="I550" i="16"/>
  <c r="H550" i="16"/>
  <c r="F550" i="16"/>
  <c r="G549" i="16"/>
  <c r="L549" i="16" s="1"/>
  <c r="G548" i="16"/>
  <c r="K548" i="16" s="1"/>
  <c r="G547" i="16"/>
  <c r="G246" i="16" s="1"/>
  <c r="J546" i="16"/>
  <c r="I546" i="16"/>
  <c r="H546" i="16"/>
  <c r="F546" i="16"/>
  <c r="G545" i="16"/>
  <c r="L545" i="16" s="1"/>
  <c r="G544" i="16"/>
  <c r="K544" i="16" s="1"/>
  <c r="G543" i="16"/>
  <c r="G242" i="16" s="1"/>
  <c r="L242" i="16" s="1"/>
  <c r="J542" i="16"/>
  <c r="I542" i="16"/>
  <c r="H542" i="16"/>
  <c r="F542" i="16"/>
  <c r="G541" i="16"/>
  <c r="L541" i="16" s="1"/>
  <c r="G540" i="16"/>
  <c r="G239" i="16" s="1"/>
  <c r="L239" i="16" s="1"/>
  <c r="G539" i="16"/>
  <c r="L539" i="16" s="1"/>
  <c r="G538" i="16"/>
  <c r="L538" i="16" s="1"/>
  <c r="J537" i="16"/>
  <c r="I537" i="16"/>
  <c r="H537" i="16"/>
  <c r="F537" i="16"/>
  <c r="G536" i="16"/>
  <c r="L536" i="16" s="1"/>
  <c r="G535" i="16"/>
  <c r="G234" i="16" s="1"/>
  <c r="L234" i="16" s="1"/>
  <c r="G534" i="16"/>
  <c r="L534" i="16" s="1"/>
  <c r="J533" i="16"/>
  <c r="I533" i="16"/>
  <c r="H533" i="16"/>
  <c r="F533" i="16"/>
  <c r="G532" i="16"/>
  <c r="L532" i="16" s="1"/>
  <c r="G531" i="16"/>
  <c r="K531" i="16" s="1"/>
  <c r="G530" i="16"/>
  <c r="G229" i="16" s="1"/>
  <c r="J529" i="16"/>
  <c r="I529" i="16"/>
  <c r="H529" i="16"/>
  <c r="F529" i="16"/>
  <c r="G528" i="16"/>
  <c r="L528" i="16" s="1"/>
  <c r="G527" i="16"/>
  <c r="K527" i="16" s="1"/>
  <c r="G526" i="16"/>
  <c r="J525" i="16"/>
  <c r="I525" i="16"/>
  <c r="H525" i="16"/>
  <c r="F525" i="16"/>
  <c r="G524" i="16"/>
  <c r="L524" i="16" s="1"/>
  <c r="G523" i="16"/>
  <c r="K523" i="16" s="1"/>
  <c r="G522" i="16"/>
  <c r="K522" i="16" s="1"/>
  <c r="J521" i="16"/>
  <c r="I521" i="16"/>
  <c r="H521" i="16"/>
  <c r="F521" i="16"/>
  <c r="G520" i="16"/>
  <c r="L520" i="16" s="1"/>
  <c r="G519" i="16"/>
  <c r="L519" i="16" s="1"/>
  <c r="G518" i="16"/>
  <c r="L518" i="16" s="1"/>
  <c r="G517" i="16"/>
  <c r="G216" i="16" s="1"/>
  <c r="J516" i="16"/>
  <c r="I516" i="16"/>
  <c r="H516" i="16"/>
  <c r="F516" i="16"/>
  <c r="G515" i="16"/>
  <c r="L515" i="16" s="1"/>
  <c r="G514" i="16"/>
  <c r="K514" i="16" s="1"/>
  <c r="G513" i="16"/>
  <c r="G212" i="16" s="1"/>
  <c r="L212" i="16" s="1"/>
  <c r="G512" i="16"/>
  <c r="K512" i="16" s="1"/>
  <c r="J511" i="16"/>
  <c r="I511" i="16"/>
  <c r="H511" i="16"/>
  <c r="F511" i="16"/>
  <c r="G509" i="16"/>
  <c r="K509" i="16" s="1"/>
  <c r="G508" i="16"/>
  <c r="G202" i="16" s="1"/>
  <c r="L202" i="16" s="1"/>
  <c r="G507" i="16"/>
  <c r="L507" i="16" s="1"/>
  <c r="F506" i="16"/>
  <c r="G505" i="16"/>
  <c r="L505" i="16" s="1"/>
  <c r="G504" i="16"/>
  <c r="K504" i="16" s="1"/>
  <c r="G503" i="16"/>
  <c r="Q503" i="16" s="1"/>
  <c r="G502" i="16"/>
  <c r="K502" i="16" s="1"/>
  <c r="J501" i="16"/>
  <c r="I501" i="16"/>
  <c r="H501" i="16"/>
  <c r="F501" i="16"/>
  <c r="G501" i="16" s="1"/>
  <c r="L501" i="16" s="1"/>
  <c r="G500" i="16"/>
  <c r="K500" i="16" s="1"/>
  <c r="G499" i="16"/>
  <c r="K499" i="16" s="1"/>
  <c r="G498" i="16"/>
  <c r="G497" i="16"/>
  <c r="G170" i="16" s="1"/>
  <c r="L170" i="16" s="1"/>
  <c r="L496" i="16"/>
  <c r="G496" i="16"/>
  <c r="G495" i="16" s="1"/>
  <c r="Q495" i="16" s="1"/>
  <c r="L495" i="16"/>
  <c r="F495" i="16"/>
  <c r="G494" i="16"/>
  <c r="K494" i="16" s="1"/>
  <c r="G493" i="16"/>
  <c r="L493" i="16" s="1"/>
  <c r="G492" i="16"/>
  <c r="K492" i="16" s="1"/>
  <c r="G491" i="16"/>
  <c r="L491" i="16" s="1"/>
  <c r="J490" i="16"/>
  <c r="I490" i="16"/>
  <c r="H490" i="16"/>
  <c r="F490" i="16"/>
  <c r="G489" i="16"/>
  <c r="L489" i="16" s="1"/>
  <c r="G488" i="16"/>
  <c r="G163" i="16" s="1"/>
  <c r="L163" i="16" s="1"/>
  <c r="G487" i="16"/>
  <c r="L487" i="16" s="1"/>
  <c r="G486" i="16"/>
  <c r="G161" i="16" s="1"/>
  <c r="L161" i="16" s="1"/>
  <c r="J485" i="16"/>
  <c r="I485" i="16"/>
  <c r="H485" i="16"/>
  <c r="F485" i="16"/>
  <c r="G484" i="16"/>
  <c r="G159" i="16" s="1"/>
  <c r="G483" i="16"/>
  <c r="L483" i="16" s="1"/>
  <c r="G482" i="16"/>
  <c r="G157" i="16" s="1"/>
  <c r="Q157" i="16" s="1"/>
  <c r="G481" i="16"/>
  <c r="K481" i="16" s="1"/>
  <c r="G480" i="16"/>
  <c r="L480" i="16" s="1"/>
  <c r="G479" i="16"/>
  <c r="L479" i="16" s="1"/>
  <c r="G478" i="16"/>
  <c r="K478" i="16" s="1"/>
  <c r="G477" i="16"/>
  <c r="L477" i="16" s="1"/>
  <c r="J476" i="16"/>
  <c r="I476" i="16"/>
  <c r="H476" i="16"/>
  <c r="F476" i="16"/>
  <c r="G475" i="16"/>
  <c r="G474" i="16"/>
  <c r="G149" i="16" s="1"/>
  <c r="L149" i="16" s="1"/>
  <c r="G473" i="16"/>
  <c r="L473" i="16" s="1"/>
  <c r="G472" i="16"/>
  <c r="K472" i="16" s="1"/>
  <c r="G471" i="16"/>
  <c r="G146" i="16" s="1"/>
  <c r="G470" i="16"/>
  <c r="G145" i="16" s="1"/>
  <c r="L145" i="16" s="1"/>
  <c r="G465" i="16"/>
  <c r="K465" i="16" s="1"/>
  <c r="G464" i="16"/>
  <c r="L464" i="16" s="1"/>
  <c r="G463" i="16"/>
  <c r="G137" i="16" s="1"/>
  <c r="L137" i="16" s="1"/>
  <c r="J462" i="16"/>
  <c r="J461" i="16" s="1"/>
  <c r="I462" i="16"/>
  <c r="I461" i="16" s="1"/>
  <c r="H462" i="16"/>
  <c r="H461" i="16" s="1"/>
  <c r="F462" i="16"/>
  <c r="F461" i="16" s="1"/>
  <c r="G460" i="16"/>
  <c r="L460" i="16" s="1"/>
  <c r="J459" i="16"/>
  <c r="J129" i="16" s="1"/>
  <c r="I459" i="16"/>
  <c r="H459" i="16"/>
  <c r="H129" i="16" s="1"/>
  <c r="G459" i="16"/>
  <c r="K459" i="16" s="1"/>
  <c r="J458" i="16"/>
  <c r="J128" i="16" s="1"/>
  <c r="I458" i="16"/>
  <c r="I128" i="16" s="1"/>
  <c r="H458" i="16"/>
  <c r="H128" i="16" s="1"/>
  <c r="G458" i="16"/>
  <c r="G128" i="16" s="1"/>
  <c r="L128" i="16" s="1"/>
  <c r="J457" i="16"/>
  <c r="J127" i="16" s="1"/>
  <c r="I457" i="16"/>
  <c r="I127" i="16" s="1"/>
  <c r="H457" i="16"/>
  <c r="H127" i="16" s="1"/>
  <c r="G457" i="16"/>
  <c r="L457" i="16" s="1"/>
  <c r="G456" i="16"/>
  <c r="L456" i="16" s="1"/>
  <c r="F455" i="16"/>
  <c r="F454" i="16" s="1"/>
  <c r="G453" i="16"/>
  <c r="G122" i="16" s="1"/>
  <c r="L122" i="16" s="1"/>
  <c r="G452" i="16"/>
  <c r="K452" i="16" s="1"/>
  <c r="J451" i="16"/>
  <c r="I451" i="16"/>
  <c r="H451" i="16"/>
  <c r="F451" i="16"/>
  <c r="G450" i="16"/>
  <c r="L450" i="16" s="1"/>
  <c r="G449" i="16"/>
  <c r="G114" i="16" s="1"/>
  <c r="L114" i="16" s="1"/>
  <c r="J448" i="16"/>
  <c r="I448" i="16"/>
  <c r="H448" i="16"/>
  <c r="F448" i="16"/>
  <c r="G445" i="16"/>
  <c r="G66" i="16" s="1"/>
  <c r="L66" i="16" s="1"/>
  <c r="J444" i="16"/>
  <c r="J443" i="16" s="1"/>
  <c r="J442" i="16" s="1"/>
  <c r="I444" i="16"/>
  <c r="I443" i="16" s="1"/>
  <c r="I442" i="16" s="1"/>
  <c r="H444" i="16"/>
  <c r="H443" i="16" s="1"/>
  <c r="H442" i="16" s="1"/>
  <c r="F444" i="16"/>
  <c r="F443" i="16" s="1"/>
  <c r="F442" i="16" s="1"/>
  <c r="H438" i="16"/>
  <c r="I438" i="16" s="1"/>
  <c r="J438" i="16" s="1"/>
  <c r="J208" i="16" s="1"/>
  <c r="G438" i="16"/>
  <c r="L438" i="16" s="1"/>
  <c r="J437" i="16"/>
  <c r="J207" i="16" s="1"/>
  <c r="I437" i="16"/>
  <c r="I207" i="16" s="1"/>
  <c r="H437" i="16"/>
  <c r="H207" i="16" s="1"/>
  <c r="G437" i="16"/>
  <c r="J436" i="16"/>
  <c r="J206" i="16" s="1"/>
  <c r="I436" i="16"/>
  <c r="H436" i="16"/>
  <c r="H206" i="16" s="1"/>
  <c r="G436" i="16"/>
  <c r="K436" i="16" s="1"/>
  <c r="J435" i="16"/>
  <c r="I435" i="16"/>
  <c r="H435" i="16"/>
  <c r="H205" i="16" s="1"/>
  <c r="G435" i="16"/>
  <c r="L435" i="16" s="1"/>
  <c r="F434" i="16"/>
  <c r="H433" i="16"/>
  <c r="I433" i="16" s="1"/>
  <c r="J433" i="16" s="1"/>
  <c r="G433" i="16"/>
  <c r="G198" i="16" s="1"/>
  <c r="L198" i="16" s="1"/>
  <c r="G432" i="16"/>
  <c r="L432" i="16" s="1"/>
  <c r="F431" i="16"/>
  <c r="G430" i="16"/>
  <c r="G188" i="16" s="1"/>
  <c r="F429" i="16"/>
  <c r="H428" i="16"/>
  <c r="I428" i="16" s="1"/>
  <c r="G428" i="16"/>
  <c r="L428" i="16" s="1"/>
  <c r="G427" i="16"/>
  <c r="G184" i="16" s="1"/>
  <c r="L184" i="16" s="1"/>
  <c r="J426" i="16"/>
  <c r="J183" i="16" s="1"/>
  <c r="I426" i="16"/>
  <c r="I183" i="16" s="1"/>
  <c r="H426" i="16"/>
  <c r="G426" i="16"/>
  <c r="H425" i="16"/>
  <c r="G425" i="16"/>
  <c r="L425" i="16" s="1"/>
  <c r="H424" i="16"/>
  <c r="G424" i="16"/>
  <c r="L424" i="16" s="1"/>
  <c r="H423" i="16"/>
  <c r="H180" i="16" s="1"/>
  <c r="G423" i="16"/>
  <c r="K423" i="16" s="1"/>
  <c r="H422" i="16"/>
  <c r="I422" i="16" s="1"/>
  <c r="J422" i="16" s="1"/>
  <c r="J179" i="16" s="1"/>
  <c r="G422" i="16"/>
  <c r="K422" i="16" s="1"/>
  <c r="H421" i="16"/>
  <c r="I421" i="16" s="1"/>
  <c r="G421" i="16"/>
  <c r="G178" i="16" s="1"/>
  <c r="L178" i="16" s="1"/>
  <c r="H420" i="16"/>
  <c r="G420" i="16"/>
  <c r="L420" i="16" s="1"/>
  <c r="H419" i="16"/>
  <c r="I419" i="16" s="1"/>
  <c r="G419" i="16"/>
  <c r="K419" i="16" s="1"/>
  <c r="H418" i="16"/>
  <c r="G418" i="16"/>
  <c r="K418" i="16" s="1"/>
  <c r="H417" i="16"/>
  <c r="I417" i="16" s="1"/>
  <c r="J417" i="16" s="1"/>
  <c r="J174" i="16" s="1"/>
  <c r="G417" i="16"/>
  <c r="L417" i="16" s="1"/>
  <c r="H416" i="16"/>
  <c r="G416" i="16"/>
  <c r="G173" i="16" s="1"/>
  <c r="L173" i="16" s="1"/>
  <c r="H415" i="16"/>
  <c r="H172" i="16" s="1"/>
  <c r="G415" i="16"/>
  <c r="G172" i="16" s="1"/>
  <c r="H410" i="16"/>
  <c r="I410" i="16" s="1"/>
  <c r="J410" i="16" s="1"/>
  <c r="J140" i="16" s="1"/>
  <c r="G410" i="16"/>
  <c r="L410" i="16" s="1"/>
  <c r="H409" i="16"/>
  <c r="G409" i="16"/>
  <c r="L409" i="16" s="1"/>
  <c r="H408" i="16"/>
  <c r="I408" i="16" s="1"/>
  <c r="G408" i="16"/>
  <c r="G135" i="16" s="1"/>
  <c r="H407" i="16"/>
  <c r="G407" i="16"/>
  <c r="G134" i="16" s="1"/>
  <c r="L134" i="16" s="1"/>
  <c r="H406" i="16"/>
  <c r="H133" i="16" s="1"/>
  <c r="G406" i="16"/>
  <c r="L406" i="16" s="1"/>
  <c r="F405" i="16"/>
  <c r="F404" i="16" s="1"/>
  <c r="J403" i="16"/>
  <c r="J123" i="16" s="1"/>
  <c r="I403" i="16"/>
  <c r="I123" i="16" s="1"/>
  <c r="H403" i="16"/>
  <c r="H123" i="16" s="1"/>
  <c r="G403" i="16"/>
  <c r="G123" i="16" s="1"/>
  <c r="L123" i="16" s="1"/>
  <c r="G402" i="16"/>
  <c r="J401" i="16"/>
  <c r="J119" i="16" s="1"/>
  <c r="I401" i="16"/>
  <c r="H401" i="16"/>
  <c r="G401" i="16"/>
  <c r="F400" i="16"/>
  <c r="J399" i="16"/>
  <c r="J117" i="16" s="1"/>
  <c r="I399" i="16"/>
  <c r="I117" i="16" s="1"/>
  <c r="H399" i="16"/>
  <c r="H117" i="16" s="1"/>
  <c r="G399" i="16"/>
  <c r="Q399" i="16" s="1"/>
  <c r="H398" i="16"/>
  <c r="I398" i="16" s="1"/>
  <c r="G398" i="16"/>
  <c r="K398" i="16" s="1"/>
  <c r="H397" i="16"/>
  <c r="G397" i="16"/>
  <c r="K397" i="16" s="1"/>
  <c r="H396" i="16"/>
  <c r="I396" i="16" s="1"/>
  <c r="J396" i="16" s="1"/>
  <c r="J112" i="16" s="1"/>
  <c r="G396" i="16"/>
  <c r="L396" i="16" s="1"/>
  <c r="H395" i="16"/>
  <c r="I395" i="16" s="1"/>
  <c r="G395" i="16"/>
  <c r="G111" i="16" s="1"/>
  <c r="F394" i="16"/>
  <c r="H393" i="16"/>
  <c r="G393" i="16"/>
  <c r="H392" i="16"/>
  <c r="I392" i="16" s="1"/>
  <c r="G392" i="16"/>
  <c r="L392" i="16" s="1"/>
  <c r="H391" i="16"/>
  <c r="I391" i="16" s="1"/>
  <c r="G391" i="16"/>
  <c r="J390" i="16"/>
  <c r="J106" i="16" s="1"/>
  <c r="I390" i="16"/>
  <c r="I106" i="16" s="1"/>
  <c r="H390" i="16"/>
  <c r="H106" i="16" s="1"/>
  <c r="G390" i="16"/>
  <c r="K390" i="16" s="1"/>
  <c r="F389" i="16"/>
  <c r="H388" i="16"/>
  <c r="I388" i="16" s="1"/>
  <c r="J388" i="16" s="1"/>
  <c r="J104" i="16" s="1"/>
  <c r="G388" i="16"/>
  <c r="G104" i="16" s="1"/>
  <c r="L104" i="16" s="1"/>
  <c r="H387" i="16"/>
  <c r="H103" i="16" s="1"/>
  <c r="G387" i="16"/>
  <c r="F386" i="16"/>
  <c r="H385" i="16"/>
  <c r="I385" i="16" s="1"/>
  <c r="J385" i="16" s="1"/>
  <c r="J101" i="16" s="1"/>
  <c r="G385" i="16"/>
  <c r="L385" i="16" s="1"/>
  <c r="H384" i="16"/>
  <c r="H100" i="16" s="1"/>
  <c r="G384" i="16"/>
  <c r="L384" i="16" s="1"/>
  <c r="H383" i="16"/>
  <c r="I383" i="16" s="1"/>
  <c r="I99" i="16" s="1"/>
  <c r="G383" i="16"/>
  <c r="L383" i="16" s="1"/>
  <c r="H382" i="16"/>
  <c r="G382" i="16"/>
  <c r="H381" i="16"/>
  <c r="I381" i="16" s="1"/>
  <c r="G381" i="16"/>
  <c r="L381" i="16" s="1"/>
  <c r="H380" i="16"/>
  <c r="I380" i="16" s="1"/>
  <c r="G380" i="16"/>
  <c r="J379" i="16"/>
  <c r="J95" i="16" s="1"/>
  <c r="I379" i="16"/>
  <c r="I95" i="16" s="1"/>
  <c r="H379" i="16"/>
  <c r="H95" i="16" s="1"/>
  <c r="G379" i="16"/>
  <c r="L379" i="16" s="1"/>
  <c r="F378" i="16"/>
  <c r="H376" i="16"/>
  <c r="H375" i="16" s="1"/>
  <c r="G376" i="16"/>
  <c r="G375" i="16" s="1"/>
  <c r="L375" i="16" s="1"/>
  <c r="F375" i="16"/>
  <c r="H374" i="16"/>
  <c r="I374" i="16" s="1"/>
  <c r="J374" i="16" s="1"/>
  <c r="J90" i="16" s="1"/>
  <c r="G374" i="16"/>
  <c r="L374" i="16" s="1"/>
  <c r="H373" i="16"/>
  <c r="H372" i="16" s="1"/>
  <c r="G373" i="16"/>
  <c r="G89" i="16" s="1"/>
  <c r="F372" i="16"/>
  <c r="J371" i="16"/>
  <c r="I371" i="16"/>
  <c r="H371" i="16"/>
  <c r="H87" i="16" s="1"/>
  <c r="G371" i="16"/>
  <c r="J370" i="16"/>
  <c r="J86" i="16" s="1"/>
  <c r="I370" i="16"/>
  <c r="I86" i="16" s="1"/>
  <c r="H370" i="16"/>
  <c r="H86" i="16" s="1"/>
  <c r="G370" i="16"/>
  <c r="G86" i="16" s="1"/>
  <c r="F369" i="16"/>
  <c r="F85" i="16" s="1"/>
  <c r="H368" i="16"/>
  <c r="G368" i="16"/>
  <c r="H364" i="16"/>
  <c r="H363" i="16" s="1"/>
  <c r="H362" i="16" s="1"/>
  <c r="G364" i="16"/>
  <c r="G363" i="16" s="1"/>
  <c r="F363" i="16"/>
  <c r="F362" i="16" s="1"/>
  <c r="H361" i="16"/>
  <c r="G361" i="16"/>
  <c r="G77" i="16" s="1"/>
  <c r="L77" i="16" s="1"/>
  <c r="J360" i="16"/>
  <c r="J76" i="16" s="1"/>
  <c r="I360" i="16"/>
  <c r="I76" i="16" s="1"/>
  <c r="H360" i="16"/>
  <c r="G360" i="16"/>
  <c r="J359" i="16"/>
  <c r="J75" i="16" s="1"/>
  <c r="I359" i="16"/>
  <c r="H359" i="16"/>
  <c r="H75" i="16" s="1"/>
  <c r="G359" i="16"/>
  <c r="L359" i="16" s="1"/>
  <c r="J358" i="16"/>
  <c r="I358" i="16"/>
  <c r="H358" i="16"/>
  <c r="G358" i="16"/>
  <c r="F357" i="16"/>
  <c r="F356" i="16" s="1"/>
  <c r="H355" i="16"/>
  <c r="G355" i="16"/>
  <c r="L355" i="16" s="1"/>
  <c r="H354" i="16"/>
  <c r="G354" i="16"/>
  <c r="L354" i="16" s="1"/>
  <c r="F353" i="16"/>
  <c r="H352" i="16"/>
  <c r="H351" i="16" s="1"/>
  <c r="G352" i="16"/>
  <c r="G351" i="16" s="1"/>
  <c r="L351" i="16" s="1"/>
  <c r="F351" i="16"/>
  <c r="G350" i="16"/>
  <c r="Q350" i="16" s="1"/>
  <c r="G349" i="16"/>
  <c r="G348" i="16"/>
  <c r="G347" i="16"/>
  <c r="G346" i="16"/>
  <c r="Q346" i="16" s="1"/>
  <c r="G345" i="16"/>
  <c r="Q345" i="16" s="1"/>
  <c r="G344" i="16"/>
  <c r="L344" i="16" s="1"/>
  <c r="G343" i="16"/>
  <c r="G342" i="16"/>
  <c r="Q342" i="16" s="1"/>
  <c r="G341" i="16"/>
  <c r="G340" i="16"/>
  <c r="L340" i="16" s="1"/>
  <c r="G339" i="16"/>
  <c r="G338" i="16"/>
  <c r="L338" i="16" s="1"/>
  <c r="G337" i="16"/>
  <c r="L337" i="16" s="1"/>
  <c r="G336" i="16"/>
  <c r="L336" i="16" s="1"/>
  <c r="G335" i="16"/>
  <c r="J334" i="16"/>
  <c r="I334" i="16"/>
  <c r="H334" i="16"/>
  <c r="G334" i="16"/>
  <c r="L334" i="16" s="1"/>
  <c r="J333" i="16"/>
  <c r="J329" i="16" s="1"/>
  <c r="J328" i="16" s="1"/>
  <c r="I333" i="16"/>
  <c r="I329" i="16" s="1"/>
  <c r="I328" i="16" s="1"/>
  <c r="H333" i="16"/>
  <c r="H329" i="16" s="1"/>
  <c r="H328" i="16" s="1"/>
  <c r="F333" i="16"/>
  <c r="F48" i="16" s="1"/>
  <c r="G332" i="16"/>
  <c r="K332" i="16" s="1"/>
  <c r="G331" i="16"/>
  <c r="G46" i="16" s="1"/>
  <c r="G330" i="16"/>
  <c r="Q330" i="16" s="1"/>
  <c r="H326" i="16"/>
  <c r="I326" i="16" s="1"/>
  <c r="J326" i="16" s="1"/>
  <c r="G326" i="16"/>
  <c r="L326" i="16" s="1"/>
  <c r="H325" i="16"/>
  <c r="I325" i="16" s="1"/>
  <c r="J325" i="16" s="1"/>
  <c r="G325" i="16"/>
  <c r="L325" i="16" s="1"/>
  <c r="H324" i="16"/>
  <c r="I324" i="16" s="1"/>
  <c r="J324" i="16" s="1"/>
  <c r="G324" i="16"/>
  <c r="L324" i="16" s="1"/>
  <c r="H323" i="16"/>
  <c r="G323" i="16"/>
  <c r="L323" i="16" s="1"/>
  <c r="H322" i="16"/>
  <c r="I322" i="16" s="1"/>
  <c r="J322" i="16" s="1"/>
  <c r="J40" i="16" s="1"/>
  <c r="G322" i="16"/>
  <c r="H321" i="16"/>
  <c r="H320" i="16"/>
  <c r="I320" i="16" s="1"/>
  <c r="I38" i="16" s="1"/>
  <c r="G320" i="16"/>
  <c r="L320" i="16" s="1"/>
  <c r="H319" i="16"/>
  <c r="I319" i="16" s="1"/>
  <c r="I37" i="16" s="1"/>
  <c r="G319" i="16"/>
  <c r="K319" i="16" s="1"/>
  <c r="H318" i="16"/>
  <c r="I318" i="16" s="1"/>
  <c r="J318" i="16" s="1"/>
  <c r="H317" i="16"/>
  <c r="I317" i="16" s="1"/>
  <c r="J317" i="16" s="1"/>
  <c r="H316" i="16"/>
  <c r="I316" i="16" s="1"/>
  <c r="J316" i="16" s="1"/>
  <c r="H315" i="16"/>
  <c r="I315" i="16" s="1"/>
  <c r="G315" i="16"/>
  <c r="H314" i="16"/>
  <c r="I314" i="16" s="1"/>
  <c r="J314" i="16" s="1"/>
  <c r="H313" i="16"/>
  <c r="I313" i="16" s="1"/>
  <c r="J313" i="16" s="1"/>
  <c r="J28" i="16" s="1"/>
  <c r="J27" i="16" s="1"/>
  <c r="J26" i="16" s="1"/>
  <c r="G313" i="16"/>
  <c r="L313" i="16" s="1"/>
  <c r="H312" i="16"/>
  <c r="J312" i="16" s="1"/>
  <c r="H311" i="16"/>
  <c r="J311" i="16" s="1"/>
  <c r="J310" i="16"/>
  <c r="J25" i="16" s="1"/>
  <c r="I310" i="16"/>
  <c r="H310" i="16"/>
  <c r="H25" i="16" s="1"/>
  <c r="G310" i="16"/>
  <c r="L310" i="16" s="1"/>
  <c r="G309" i="16"/>
  <c r="Q309" i="16" s="1"/>
  <c r="J308" i="16"/>
  <c r="J23" i="16" s="1"/>
  <c r="I308" i="16"/>
  <c r="H308" i="16"/>
  <c r="G308" i="16"/>
  <c r="Q308" i="16" s="1"/>
  <c r="F307" i="16"/>
  <c r="F303" i="16" s="1"/>
  <c r="H306" i="16"/>
  <c r="J306" i="16" s="1"/>
  <c r="J21" i="16" s="1"/>
  <c r="J19" i="16" s="1"/>
  <c r="G306" i="16"/>
  <c r="I306" i="16" s="1"/>
  <c r="I21" i="16" s="1"/>
  <c r="I19" i="16" s="1"/>
  <c r="H305" i="16"/>
  <c r="J305" i="16" s="1"/>
  <c r="G305" i="16"/>
  <c r="L305" i="16" s="1"/>
  <c r="L304" i="16"/>
  <c r="K304" i="16"/>
  <c r="H302" i="16"/>
  <c r="J302" i="16" s="1"/>
  <c r="J301" i="16" s="1"/>
  <c r="J300" i="16" s="1"/>
  <c r="G302" i="16"/>
  <c r="L302" i="16" s="1"/>
  <c r="F301" i="16"/>
  <c r="F294" i="16"/>
  <c r="F293" i="16"/>
  <c r="F292" i="16"/>
  <c r="F290" i="16"/>
  <c r="F289" i="16"/>
  <c r="F287" i="16"/>
  <c r="G286" i="16"/>
  <c r="L286" i="16" s="1"/>
  <c r="F286" i="16"/>
  <c r="G285" i="16"/>
  <c r="F285" i="16"/>
  <c r="F283" i="16"/>
  <c r="G282" i="16"/>
  <c r="L282" i="16" s="1"/>
  <c r="F282" i="16"/>
  <c r="F281" i="16"/>
  <c r="F279" i="16"/>
  <c r="F278" i="16"/>
  <c r="F277" i="16"/>
  <c r="F275" i="16"/>
  <c r="F274" i="16"/>
  <c r="F273" i="16"/>
  <c r="G271" i="16"/>
  <c r="L271" i="16" s="1"/>
  <c r="F271" i="16"/>
  <c r="F270" i="16"/>
  <c r="F269" i="16"/>
  <c r="F267" i="16"/>
  <c r="F266" i="16"/>
  <c r="F265" i="16"/>
  <c r="F263" i="16"/>
  <c r="G262" i="16"/>
  <c r="F262" i="16"/>
  <c r="G261" i="16"/>
  <c r="Q261" i="16" s="1"/>
  <c r="F261" i="16"/>
  <c r="F258" i="16"/>
  <c r="F257" i="16" s="1"/>
  <c r="J257" i="16"/>
  <c r="I257" i="16"/>
  <c r="H257" i="16"/>
  <c r="J256" i="16"/>
  <c r="I256" i="16"/>
  <c r="H256" i="16"/>
  <c r="F256" i="16"/>
  <c r="J255" i="16"/>
  <c r="I255" i="16"/>
  <c r="H255" i="16"/>
  <c r="F255" i="16"/>
  <c r="J254" i="16"/>
  <c r="I254" i="16"/>
  <c r="H254" i="16"/>
  <c r="F254" i="16"/>
  <c r="J252" i="16"/>
  <c r="I252" i="16"/>
  <c r="H252" i="16"/>
  <c r="F252" i="16"/>
  <c r="J251" i="16"/>
  <c r="I251" i="16"/>
  <c r="H251" i="16"/>
  <c r="F251" i="16"/>
  <c r="J250" i="16"/>
  <c r="I250" i="16"/>
  <c r="H250" i="16"/>
  <c r="F250" i="16"/>
  <c r="J248" i="16"/>
  <c r="I248" i="16"/>
  <c r="H248" i="16"/>
  <c r="F248" i="16"/>
  <c r="J247" i="16"/>
  <c r="I247" i="16"/>
  <c r="H247" i="16"/>
  <c r="F247" i="16"/>
  <c r="J246" i="16"/>
  <c r="I246" i="16"/>
  <c r="H246" i="16"/>
  <c r="F246" i="16"/>
  <c r="J244" i="16"/>
  <c r="I244" i="16"/>
  <c r="H244" i="16"/>
  <c r="F244" i="16"/>
  <c r="J243" i="16"/>
  <c r="I243" i="16"/>
  <c r="H243" i="16"/>
  <c r="F243" i="16"/>
  <c r="J242" i="16"/>
  <c r="I242" i="16"/>
  <c r="H242" i="16"/>
  <c r="F242" i="16"/>
  <c r="J240" i="16"/>
  <c r="I240" i="16"/>
  <c r="H240" i="16"/>
  <c r="F240" i="16"/>
  <c r="J239" i="16"/>
  <c r="I239" i="16"/>
  <c r="H239" i="16"/>
  <c r="F239" i="16"/>
  <c r="J238" i="16"/>
  <c r="I238" i="16"/>
  <c r="H238" i="16"/>
  <c r="F238" i="16"/>
  <c r="J237" i="16"/>
  <c r="I237" i="16"/>
  <c r="H237" i="16"/>
  <c r="F237" i="16"/>
  <c r="J235" i="16"/>
  <c r="I235" i="16"/>
  <c r="H235" i="16"/>
  <c r="F235" i="16"/>
  <c r="J234" i="16"/>
  <c r="I234" i="16"/>
  <c r="H234" i="16"/>
  <c r="F234" i="16"/>
  <c r="J233" i="16"/>
  <c r="I233" i="16"/>
  <c r="H233" i="16"/>
  <c r="F233" i="16"/>
  <c r="J231" i="16"/>
  <c r="I231" i="16"/>
  <c r="H231" i="16"/>
  <c r="F231" i="16"/>
  <c r="J230" i="16"/>
  <c r="I230" i="16"/>
  <c r="H230" i="16"/>
  <c r="F230" i="16"/>
  <c r="J229" i="16"/>
  <c r="I229" i="16"/>
  <c r="H229" i="16"/>
  <c r="F229" i="16"/>
  <c r="J227" i="16"/>
  <c r="I227" i="16"/>
  <c r="H227" i="16"/>
  <c r="F227" i="16"/>
  <c r="J226" i="16"/>
  <c r="I226" i="16"/>
  <c r="H226" i="16"/>
  <c r="F226" i="16"/>
  <c r="J225" i="16"/>
  <c r="I225" i="16"/>
  <c r="H225" i="16"/>
  <c r="F225" i="16"/>
  <c r="J223" i="16"/>
  <c r="I223" i="16"/>
  <c r="H223" i="16"/>
  <c r="F223" i="16"/>
  <c r="J222" i="16"/>
  <c r="I222" i="16"/>
  <c r="H222" i="16"/>
  <c r="F222" i="16"/>
  <c r="J221" i="16"/>
  <c r="I221" i="16"/>
  <c r="H221" i="16"/>
  <c r="F221" i="16"/>
  <c r="J219" i="16"/>
  <c r="I219" i="16"/>
  <c r="H219" i="16"/>
  <c r="F219" i="16"/>
  <c r="J218" i="16"/>
  <c r="I218" i="16"/>
  <c r="H218" i="16"/>
  <c r="F218" i="16"/>
  <c r="J217" i="16"/>
  <c r="I217" i="16"/>
  <c r="H217" i="16"/>
  <c r="F217" i="16"/>
  <c r="J216" i="16"/>
  <c r="I216" i="16"/>
  <c r="H216" i="16"/>
  <c r="F216" i="16"/>
  <c r="J214" i="16"/>
  <c r="I214" i="16"/>
  <c r="H214" i="16"/>
  <c r="F214" i="16"/>
  <c r="J213" i="16"/>
  <c r="I213" i="16"/>
  <c r="H213" i="16"/>
  <c r="F213" i="16"/>
  <c r="J212" i="16"/>
  <c r="I212" i="16"/>
  <c r="H212" i="16"/>
  <c r="F212" i="16"/>
  <c r="J211" i="16"/>
  <c r="I211" i="16"/>
  <c r="H211" i="16"/>
  <c r="F211" i="16"/>
  <c r="F208" i="16"/>
  <c r="F207" i="16"/>
  <c r="I206" i="16"/>
  <c r="F206" i="16"/>
  <c r="J205" i="16"/>
  <c r="F205" i="16"/>
  <c r="F203" i="16"/>
  <c r="F202" i="16"/>
  <c r="F201" i="16"/>
  <c r="F199" i="16"/>
  <c r="F198" i="16"/>
  <c r="F197" i="16"/>
  <c r="J196" i="16"/>
  <c r="I196" i="16"/>
  <c r="H196" i="16"/>
  <c r="F196" i="16"/>
  <c r="J195" i="16"/>
  <c r="I195" i="16"/>
  <c r="H195" i="16"/>
  <c r="F195" i="16"/>
  <c r="J194" i="16"/>
  <c r="I194" i="16"/>
  <c r="H194" i="16"/>
  <c r="F194" i="16"/>
  <c r="J192" i="16"/>
  <c r="I192" i="16"/>
  <c r="H192" i="16"/>
  <c r="F192" i="16"/>
  <c r="J191" i="16"/>
  <c r="I191" i="16"/>
  <c r="H191" i="16"/>
  <c r="F191" i="16"/>
  <c r="J190" i="16"/>
  <c r="I190" i="16"/>
  <c r="H190" i="16"/>
  <c r="F190" i="16"/>
  <c r="F189" i="16"/>
  <c r="F188" i="16"/>
  <c r="L186" i="16"/>
  <c r="K186" i="16"/>
  <c r="J186" i="16"/>
  <c r="I186" i="16"/>
  <c r="H186" i="16"/>
  <c r="F185" i="16"/>
  <c r="J184" i="16"/>
  <c r="I184" i="16"/>
  <c r="H184" i="16"/>
  <c r="F184" i="16"/>
  <c r="H183" i="16"/>
  <c r="F183" i="16"/>
  <c r="F182" i="16"/>
  <c r="G181" i="16"/>
  <c r="F181" i="16"/>
  <c r="F180" i="16"/>
  <c r="F179" i="16"/>
  <c r="F178" i="16"/>
  <c r="F177" i="16"/>
  <c r="F176" i="16"/>
  <c r="F175" i="16"/>
  <c r="F174" i="16"/>
  <c r="F173" i="16"/>
  <c r="F172" i="16"/>
  <c r="J170" i="16"/>
  <c r="I170" i="16"/>
  <c r="H170" i="16"/>
  <c r="F170" i="16"/>
  <c r="J169" i="16"/>
  <c r="I169" i="16"/>
  <c r="H169" i="16"/>
  <c r="F169" i="16"/>
  <c r="J168" i="16"/>
  <c r="I168" i="16"/>
  <c r="H168" i="16"/>
  <c r="F168" i="16"/>
  <c r="J167" i="16"/>
  <c r="I167" i="16"/>
  <c r="H167" i="16"/>
  <c r="F167" i="16"/>
  <c r="J166" i="16"/>
  <c r="I166" i="16"/>
  <c r="H166" i="16"/>
  <c r="F166" i="16"/>
  <c r="J164" i="16"/>
  <c r="I164" i="16"/>
  <c r="H164" i="16"/>
  <c r="F164" i="16"/>
  <c r="J163" i="16"/>
  <c r="I163" i="16"/>
  <c r="H163" i="16"/>
  <c r="F163" i="16"/>
  <c r="J162" i="16"/>
  <c r="I162" i="16"/>
  <c r="H162" i="16"/>
  <c r="F162" i="16"/>
  <c r="J161" i="16"/>
  <c r="I161" i="16"/>
  <c r="H161" i="16"/>
  <c r="F161" i="16"/>
  <c r="J159" i="16"/>
  <c r="I159" i="16"/>
  <c r="H159" i="16"/>
  <c r="F159" i="16"/>
  <c r="J158" i="16"/>
  <c r="I158" i="16"/>
  <c r="H158" i="16"/>
  <c r="F158" i="16"/>
  <c r="J157" i="16"/>
  <c r="I157" i="16"/>
  <c r="H157" i="16"/>
  <c r="F157" i="16"/>
  <c r="J156" i="16"/>
  <c r="I156" i="16"/>
  <c r="H156" i="16"/>
  <c r="F156" i="16"/>
  <c r="J155" i="16"/>
  <c r="I155" i="16"/>
  <c r="H155" i="16"/>
  <c r="F155" i="16"/>
  <c r="J154" i="16"/>
  <c r="I154" i="16"/>
  <c r="H154" i="16"/>
  <c r="F154" i="16"/>
  <c r="J153" i="16"/>
  <c r="I153" i="16"/>
  <c r="H153" i="16"/>
  <c r="F153" i="16"/>
  <c r="J152" i="16"/>
  <c r="I152" i="16"/>
  <c r="H152" i="16"/>
  <c r="F152" i="16"/>
  <c r="J150" i="16"/>
  <c r="I150" i="16"/>
  <c r="H150" i="16"/>
  <c r="F150" i="16"/>
  <c r="J149" i="16"/>
  <c r="I149" i="16"/>
  <c r="H149" i="16"/>
  <c r="F149" i="16"/>
  <c r="J148" i="16"/>
  <c r="I148" i="16"/>
  <c r="H148" i="16"/>
  <c r="F148" i="16"/>
  <c r="J147" i="16"/>
  <c r="I147" i="16"/>
  <c r="H147" i="16"/>
  <c r="F147" i="16"/>
  <c r="J146" i="16"/>
  <c r="I146" i="16"/>
  <c r="H146" i="16"/>
  <c r="F146" i="16"/>
  <c r="J145" i="16"/>
  <c r="I145" i="16"/>
  <c r="H145" i="16"/>
  <c r="F145" i="16"/>
  <c r="I140" i="16"/>
  <c r="F140" i="16"/>
  <c r="J139" i="16"/>
  <c r="I139" i="16"/>
  <c r="H139" i="16"/>
  <c r="F139" i="16"/>
  <c r="J138" i="16"/>
  <c r="I138" i="16"/>
  <c r="H138" i="16"/>
  <c r="F138" i="16"/>
  <c r="J137" i="16"/>
  <c r="I137" i="16"/>
  <c r="H137" i="16"/>
  <c r="F137" i="16"/>
  <c r="F136" i="16"/>
  <c r="F135" i="16"/>
  <c r="F134" i="16"/>
  <c r="F133" i="16"/>
  <c r="J130" i="16"/>
  <c r="I130" i="16"/>
  <c r="H130" i="16"/>
  <c r="F130" i="16"/>
  <c r="I129" i="16"/>
  <c r="F129" i="16"/>
  <c r="F128" i="16"/>
  <c r="F127" i="16"/>
  <c r="J126" i="16"/>
  <c r="I126" i="16"/>
  <c r="H126" i="16"/>
  <c r="F126" i="16"/>
  <c r="F123" i="16"/>
  <c r="F122" i="16"/>
  <c r="J121" i="16"/>
  <c r="I121" i="16"/>
  <c r="H121" i="16"/>
  <c r="F121" i="16"/>
  <c r="J120" i="16"/>
  <c r="I120" i="16"/>
  <c r="H120" i="16"/>
  <c r="F120" i="16"/>
  <c r="H119" i="16"/>
  <c r="F119" i="16"/>
  <c r="F117" i="16"/>
  <c r="F116" i="16"/>
  <c r="F115" i="16"/>
  <c r="J114" i="16"/>
  <c r="I114" i="16"/>
  <c r="H114" i="16"/>
  <c r="F114" i="16"/>
  <c r="F113" i="16"/>
  <c r="F112" i="16"/>
  <c r="F111" i="16"/>
  <c r="F109" i="16"/>
  <c r="G108" i="16"/>
  <c r="L108" i="16" s="1"/>
  <c r="F108" i="16"/>
  <c r="F107" i="16"/>
  <c r="G106" i="16"/>
  <c r="L106" i="16" s="1"/>
  <c r="F106" i="16"/>
  <c r="I104" i="16"/>
  <c r="F104" i="16"/>
  <c r="F103" i="16"/>
  <c r="G101" i="16"/>
  <c r="L101" i="16" s="1"/>
  <c r="F101" i="16"/>
  <c r="G100" i="16"/>
  <c r="L100" i="16" s="1"/>
  <c r="F100" i="16"/>
  <c r="H99" i="16"/>
  <c r="F99" i="16"/>
  <c r="F98" i="16"/>
  <c r="G97" i="16"/>
  <c r="L97" i="16" s="1"/>
  <c r="F97" i="16"/>
  <c r="F96" i="16"/>
  <c r="F95" i="16"/>
  <c r="H92" i="16"/>
  <c r="H91" i="16" s="1"/>
  <c r="F92" i="16"/>
  <c r="F91" i="16" s="1"/>
  <c r="F90" i="16"/>
  <c r="H89" i="16"/>
  <c r="H88" i="16" s="1"/>
  <c r="F89" i="16"/>
  <c r="J87" i="16"/>
  <c r="I87" i="16"/>
  <c r="F87" i="16"/>
  <c r="F86" i="16"/>
  <c r="F84" i="16"/>
  <c r="F80" i="16"/>
  <c r="F79" i="16" s="1"/>
  <c r="F78" i="16" s="1"/>
  <c r="F77" i="16"/>
  <c r="G76" i="16"/>
  <c r="Q76" i="16" s="1"/>
  <c r="F76" i="16"/>
  <c r="I75" i="16"/>
  <c r="F75" i="16"/>
  <c r="F74" i="16"/>
  <c r="F71" i="16"/>
  <c r="H70" i="16"/>
  <c r="F70" i="16"/>
  <c r="F68" i="16"/>
  <c r="F67" i="16" s="1"/>
  <c r="J66" i="16"/>
  <c r="I66" i="16"/>
  <c r="H66" i="16"/>
  <c r="F66" i="16"/>
  <c r="J65" i="16"/>
  <c r="I65" i="16"/>
  <c r="H65" i="16"/>
  <c r="G65" i="16"/>
  <c r="Q65" i="16" s="1"/>
  <c r="F65" i="16"/>
  <c r="J64" i="16"/>
  <c r="I64" i="16"/>
  <c r="H64" i="16"/>
  <c r="F64" i="16"/>
  <c r="J63" i="16"/>
  <c r="I63" i="16"/>
  <c r="H63" i="16"/>
  <c r="F63" i="16"/>
  <c r="J62" i="16"/>
  <c r="I62" i="16"/>
  <c r="H62" i="16"/>
  <c r="F62" i="16"/>
  <c r="F61" i="16"/>
  <c r="J60" i="16"/>
  <c r="I60" i="16"/>
  <c r="H60" i="16"/>
  <c r="F60" i="16"/>
  <c r="J59" i="16"/>
  <c r="I59" i="16"/>
  <c r="H59" i="16"/>
  <c r="F59" i="16"/>
  <c r="F58" i="16"/>
  <c r="J57" i="16"/>
  <c r="I57" i="16"/>
  <c r="H57" i="16"/>
  <c r="G57" i="16"/>
  <c r="L57" i="16" s="1"/>
  <c r="F57" i="16"/>
  <c r="J56" i="16"/>
  <c r="I56" i="16"/>
  <c r="H56" i="16"/>
  <c r="F56" i="16"/>
  <c r="J55" i="16"/>
  <c r="I55" i="16"/>
  <c r="H55" i="16"/>
  <c r="F55" i="16"/>
  <c r="F54" i="16"/>
  <c r="F53" i="16"/>
  <c r="F52" i="16"/>
  <c r="J51" i="16"/>
  <c r="I51" i="16"/>
  <c r="H51" i="16"/>
  <c r="F51" i="16"/>
  <c r="J50" i="16"/>
  <c r="I50" i="16"/>
  <c r="H50" i="16"/>
  <c r="F50" i="16"/>
  <c r="G49" i="16"/>
  <c r="Q49" i="16" s="1"/>
  <c r="F49" i="16"/>
  <c r="H48" i="16"/>
  <c r="J47" i="16"/>
  <c r="I47" i="16"/>
  <c r="H47" i="16"/>
  <c r="F47" i="16"/>
  <c r="J46" i="16"/>
  <c r="I46" i="16"/>
  <c r="H46" i="16"/>
  <c r="F46" i="16"/>
  <c r="J45" i="16"/>
  <c r="I45" i="16"/>
  <c r="H45" i="16"/>
  <c r="F45" i="16"/>
  <c r="G41" i="16"/>
  <c r="L41" i="16" s="1"/>
  <c r="F41" i="16"/>
  <c r="F40" i="16"/>
  <c r="F39" i="16"/>
  <c r="F38" i="16"/>
  <c r="F37" i="16"/>
  <c r="G35" i="16"/>
  <c r="L35" i="16" s="1"/>
  <c r="F35" i="16"/>
  <c r="F34" i="16"/>
  <c r="F30" i="16"/>
  <c r="F29" i="16" s="1"/>
  <c r="F28" i="16"/>
  <c r="F27" i="16" s="1"/>
  <c r="I25" i="16"/>
  <c r="F25" i="16"/>
  <c r="F24" i="16"/>
  <c r="F23" i="16"/>
  <c r="F21" i="16"/>
  <c r="F19" i="16" s="1"/>
  <c r="Q20" i="16"/>
  <c r="L20" i="16"/>
  <c r="K20" i="16"/>
  <c r="F17" i="16"/>
  <c r="F16" i="16" s="1"/>
  <c r="N12" i="16"/>
  <c r="G3" i="16"/>
  <c r="G2" i="16"/>
  <c r="H45" i="7"/>
  <c r="M41" i="7"/>
  <c r="N15" i="7"/>
  <c r="G51" i="1"/>
  <c r="Q688" i="2" l="1"/>
  <c r="K688" i="2"/>
  <c r="K143" i="2"/>
  <c r="H296" i="2"/>
  <c r="H1024" i="2"/>
  <c r="L600" i="2"/>
  <c r="Q600" i="2"/>
  <c r="K600" i="2"/>
  <c r="M11" i="20"/>
  <c r="M12" i="20" s="1"/>
  <c r="L11" i="20"/>
  <c r="Q11" i="20"/>
  <c r="K11" i="20"/>
  <c r="F1018" i="20"/>
  <c r="K1019" i="20"/>
  <c r="G1020" i="20"/>
  <c r="Q1019" i="20" s="1"/>
  <c r="G1019" i="20"/>
  <c r="Q10" i="20"/>
  <c r="L10" i="20"/>
  <c r="L8" i="20"/>
  <c r="Q1023" i="20"/>
  <c r="L1023" i="20"/>
  <c r="Q1022" i="20"/>
  <c r="K10" i="20"/>
  <c r="L598" i="20"/>
  <c r="Q598" i="20"/>
  <c r="Q597" i="20"/>
  <c r="K598" i="20"/>
  <c r="G1021" i="20"/>
  <c r="K1021" i="20" s="1"/>
  <c r="K1022" i="20"/>
  <c r="G81" i="2"/>
  <c r="K81" i="2" s="1"/>
  <c r="H1023" i="2"/>
  <c r="Q82" i="2"/>
  <c r="J598" i="2"/>
  <c r="L82" i="2"/>
  <c r="L143" i="2"/>
  <c r="J13" i="2"/>
  <c r="H10" i="2"/>
  <c r="H1021" i="2" s="1"/>
  <c r="G142" i="2"/>
  <c r="L142" i="2" s="1"/>
  <c r="J81" i="2"/>
  <c r="K31" i="2"/>
  <c r="I297" i="2"/>
  <c r="I296" i="2" s="1"/>
  <c r="I12" i="2"/>
  <c r="I10" i="2" s="1"/>
  <c r="J365" i="2"/>
  <c r="J297" i="2" s="1"/>
  <c r="J296" i="2" s="1"/>
  <c r="K411" i="2"/>
  <c r="J1018" i="19"/>
  <c r="J1017" i="19"/>
  <c r="F1019" i="19"/>
  <c r="Q81" i="19"/>
  <c r="L81" i="19"/>
  <c r="Q466" i="19"/>
  <c r="L466" i="19"/>
  <c r="K466" i="19"/>
  <c r="G439" i="19"/>
  <c r="L31" i="19"/>
  <c r="G13" i="19"/>
  <c r="K31" i="19"/>
  <c r="Q602" i="19"/>
  <c r="L602" i="19"/>
  <c r="K602" i="19"/>
  <c r="G681" i="19"/>
  <c r="Q682" i="19"/>
  <c r="N682" i="19"/>
  <c r="L682" i="19"/>
  <c r="Q42" i="19"/>
  <c r="L42" i="19"/>
  <c r="K42" i="19"/>
  <c r="K681" i="19"/>
  <c r="F598" i="19"/>
  <c r="K81" i="19"/>
  <c r="J1019" i="19"/>
  <c r="G297" i="19"/>
  <c r="Q298" i="19"/>
  <c r="L298" i="19"/>
  <c r="K298" i="19"/>
  <c r="Q959" i="19"/>
  <c r="L959" i="19"/>
  <c r="G954" i="19"/>
  <c r="F1018" i="19"/>
  <c r="F1017" i="19"/>
  <c r="J1015" i="19"/>
  <c r="J1014" i="19"/>
  <c r="J1013" i="19" s="1"/>
  <c r="I598" i="2"/>
  <c r="Q798" i="2"/>
  <c r="L298" i="2"/>
  <c r="G297" i="2"/>
  <c r="K297" i="2" s="1"/>
  <c r="Q298" i="2"/>
  <c r="K298" i="2"/>
  <c r="K440" i="2"/>
  <c r="L873" i="2"/>
  <c r="Q873" i="2"/>
  <c r="K873" i="2"/>
  <c r="Q691" i="2"/>
  <c r="G687" i="2"/>
  <c r="L691" i="2"/>
  <c r="F686" i="2"/>
  <c r="F960" i="2"/>
  <c r="Q655" i="2"/>
  <c r="L655" i="2"/>
  <c r="Q651" i="2"/>
  <c r="K655" i="2"/>
  <c r="F296" i="2"/>
  <c r="F295" i="2"/>
  <c r="L969" i="2"/>
  <c r="Q969" i="2"/>
  <c r="G965" i="2"/>
  <c r="K965" i="2" s="1"/>
  <c r="I1025" i="2"/>
  <c r="L411" i="2"/>
  <c r="Q411" i="2"/>
  <c r="Q904" i="2"/>
  <c r="L904" i="2"/>
  <c r="Q903" i="2"/>
  <c r="K904" i="2"/>
  <c r="Q327" i="2"/>
  <c r="L327" i="2"/>
  <c r="K327" i="2"/>
  <c r="K691" i="2"/>
  <c r="J1027" i="2"/>
  <c r="J1026" i="2"/>
  <c r="Q43" i="2"/>
  <c r="L43" i="2"/>
  <c r="G42" i="2"/>
  <c r="K42" i="2" s="1"/>
  <c r="K43" i="2"/>
  <c r="Q365" i="2"/>
  <c r="L365" i="2"/>
  <c r="K365" i="2"/>
  <c r="F439" i="2"/>
  <c r="F12" i="2"/>
  <c r="G466" i="2"/>
  <c r="K466" i="2" s="1"/>
  <c r="Q467" i="2"/>
  <c r="L467" i="2"/>
  <c r="Q869" i="2"/>
  <c r="L869" i="2"/>
  <c r="Q868" i="2"/>
  <c r="K869" i="2"/>
  <c r="L799" i="2"/>
  <c r="Q799" i="2"/>
  <c r="M799" i="2"/>
  <c r="G602" i="2"/>
  <c r="Q603" i="2"/>
  <c r="L603" i="2"/>
  <c r="K603" i="2"/>
  <c r="F12" i="18"/>
  <c r="L866" i="18"/>
  <c r="Q866" i="18"/>
  <c r="K866" i="18"/>
  <c r="K440" i="18"/>
  <c r="G603" i="18"/>
  <c r="Q604" i="18"/>
  <c r="L604" i="18"/>
  <c r="K604" i="18"/>
  <c r="J601" i="18"/>
  <c r="Q685" i="18"/>
  <c r="G681" i="18"/>
  <c r="L685" i="18"/>
  <c r="J296" i="18"/>
  <c r="J295" i="18"/>
  <c r="F953" i="18"/>
  <c r="F1018" i="18"/>
  <c r="G81" i="18"/>
  <c r="Q82" i="18"/>
  <c r="L82" i="18"/>
  <c r="I1018" i="18"/>
  <c r="Q141" i="18"/>
  <c r="L141" i="18"/>
  <c r="L42" i="18"/>
  <c r="Q42" i="18"/>
  <c r="Q298" i="18"/>
  <c r="L298" i="18"/>
  <c r="G297" i="18"/>
  <c r="K297" i="18" s="1"/>
  <c r="K298" i="18"/>
  <c r="K81" i="18"/>
  <c r="F680" i="18"/>
  <c r="K681" i="18"/>
  <c r="L897" i="18"/>
  <c r="Q897" i="18"/>
  <c r="K897" i="18"/>
  <c r="Q896" i="18"/>
  <c r="L411" i="18"/>
  <c r="Q411" i="18"/>
  <c r="K141" i="18"/>
  <c r="G13" i="18"/>
  <c r="K13" i="18" s="1"/>
  <c r="I1014" i="18"/>
  <c r="I1013" i="18"/>
  <c r="I1012" i="18" s="1"/>
  <c r="I296" i="18"/>
  <c r="I295" i="18"/>
  <c r="L962" i="18"/>
  <c r="Q962" i="18"/>
  <c r="G958" i="18"/>
  <c r="J10" i="18"/>
  <c r="J11" i="18"/>
  <c r="Q467" i="18"/>
  <c r="L467" i="18"/>
  <c r="G466" i="18"/>
  <c r="K467" i="18"/>
  <c r="Q862" i="18"/>
  <c r="L862" i="18"/>
  <c r="Q861" i="18"/>
  <c r="K862" i="18"/>
  <c r="F295" i="18"/>
  <c r="F296" i="18"/>
  <c r="G211" i="16"/>
  <c r="G221" i="16"/>
  <c r="L221" i="16" s="1"/>
  <c r="G133" i="16"/>
  <c r="L133" i="16" s="1"/>
  <c r="J17" i="16"/>
  <c r="J16" i="16" s="1"/>
  <c r="J15" i="16" s="1"/>
  <c r="H40" i="16"/>
  <c r="H135" i="16"/>
  <c r="H357" i="16"/>
  <c r="H804" i="16"/>
  <c r="J966" i="16"/>
  <c r="J960" i="16" s="1"/>
  <c r="I804" i="16"/>
  <c r="G24" i="16"/>
  <c r="Q24" i="16" s="1"/>
  <c r="G95" i="16"/>
  <c r="L95" i="16" s="1"/>
  <c r="H37" i="16"/>
  <c r="G47" i="16"/>
  <c r="L47" i="16" s="1"/>
  <c r="H96" i="16"/>
  <c r="H759" i="16"/>
  <c r="I759" i="16"/>
  <c r="I28" i="16"/>
  <c r="I27" i="16" s="1"/>
  <c r="I26" i="16" s="1"/>
  <c r="H108" i="16"/>
  <c r="G270" i="16"/>
  <c r="L270" i="16" s="1"/>
  <c r="G278" i="16"/>
  <c r="L278" i="16" s="1"/>
  <c r="G294" i="16"/>
  <c r="L332" i="16"/>
  <c r="H744" i="16"/>
  <c r="G23" i="16"/>
  <c r="Q23" i="16" s="1"/>
  <c r="G177" i="16"/>
  <c r="L177" i="16" s="1"/>
  <c r="G283" i="16"/>
  <c r="L283" i="16" s="1"/>
  <c r="G238" i="16"/>
  <c r="K238" i="16" s="1"/>
  <c r="G60" i="16"/>
  <c r="Q60" i="16" s="1"/>
  <c r="G162" i="16"/>
  <c r="G199" i="16"/>
  <c r="G233" i="16"/>
  <c r="L233" i="16" s="1"/>
  <c r="G167" i="16"/>
  <c r="G153" i="16"/>
  <c r="L153" i="16" s="1"/>
  <c r="G127" i="16"/>
  <c r="L127" i="16" s="1"/>
  <c r="G279" i="16"/>
  <c r="L279" i="16" s="1"/>
  <c r="Q805" i="16"/>
  <c r="Q844" i="16"/>
  <c r="K46" i="16"/>
  <c r="H178" i="16"/>
  <c r="G129" i="16"/>
  <c r="H174" i="16"/>
  <c r="G148" i="16"/>
  <c r="L148" i="16" s="1"/>
  <c r="I174" i="16"/>
  <c r="G201" i="16"/>
  <c r="Q201" i="16" s="1"/>
  <c r="G17" i="16"/>
  <c r="L17" i="16" s="1"/>
  <c r="H38" i="16"/>
  <c r="G266" i="16"/>
  <c r="L266" i="16" s="1"/>
  <c r="H650" i="16"/>
  <c r="G237" i="16"/>
  <c r="L237" i="16" s="1"/>
  <c r="F960" i="16"/>
  <c r="H35" i="16"/>
  <c r="G290" i="16"/>
  <c r="L290" i="16" s="1"/>
  <c r="I357" i="16"/>
  <c r="H21" i="16"/>
  <c r="H19" i="16" s="1"/>
  <c r="F165" i="16"/>
  <c r="F193" i="16"/>
  <c r="G80" i="16"/>
  <c r="G79" i="16" s="1"/>
  <c r="K79" i="16" s="1"/>
  <c r="G138" i="16"/>
  <c r="L138" i="16" s="1"/>
  <c r="G154" i="16"/>
  <c r="L154" i="16" s="1"/>
  <c r="G203" i="16"/>
  <c r="Q203" i="16" s="1"/>
  <c r="J220" i="16"/>
  <c r="G251" i="16"/>
  <c r="L251" i="16" s="1"/>
  <c r="J383" i="16"/>
  <c r="J99" i="16" s="1"/>
  <c r="F990" i="16"/>
  <c r="H990" i="16" s="1"/>
  <c r="J990" i="16" s="1"/>
  <c r="H111" i="16"/>
  <c r="G140" i="16"/>
  <c r="L140" i="16" s="1"/>
  <c r="J447" i="16"/>
  <c r="J446" i="16" s="1"/>
  <c r="I744" i="16"/>
  <c r="H115" i="16"/>
  <c r="I376" i="16"/>
  <c r="I92" i="16" s="1"/>
  <c r="I91" i="16" s="1"/>
  <c r="Q700" i="16"/>
  <c r="G194" i="16"/>
  <c r="L194" i="16" s="1"/>
  <c r="G61" i="16"/>
  <c r="Q61" i="16" s="1"/>
  <c r="J48" i="16"/>
  <c r="G51" i="16"/>
  <c r="L51" i="16" s="1"/>
  <c r="K134" i="16"/>
  <c r="K479" i="16"/>
  <c r="K580" i="16"/>
  <c r="F684" i="16"/>
  <c r="H734" i="16"/>
  <c r="K805" i="16"/>
  <c r="H30" i="16"/>
  <c r="H29" i="16" s="1"/>
  <c r="H97" i="16"/>
  <c r="H107" i="16"/>
  <c r="G130" i="16"/>
  <c r="L130" i="16" s="1"/>
  <c r="I160" i="16"/>
  <c r="G166" i="16"/>
  <c r="L166" i="16" s="1"/>
  <c r="F232" i="16"/>
  <c r="F882" i="16"/>
  <c r="G882" i="16" s="1"/>
  <c r="L882" i="16" s="1"/>
  <c r="G147" i="16"/>
  <c r="L147" i="16" s="1"/>
  <c r="G247" i="16"/>
  <c r="L247" i="16" s="1"/>
  <c r="H208" i="16"/>
  <c r="K127" i="16"/>
  <c r="J193" i="16"/>
  <c r="I208" i="16"/>
  <c r="F630" i="16"/>
  <c r="H34" i="16"/>
  <c r="H33" i="16" s="1"/>
  <c r="K104" i="16"/>
  <c r="J204" i="16"/>
  <c r="H249" i="16"/>
  <c r="H17" i="16"/>
  <c r="H16" i="16" s="1"/>
  <c r="H15" i="16" s="1"/>
  <c r="H28" i="16"/>
  <c r="H27" i="16" s="1"/>
  <c r="H26" i="16" s="1"/>
  <c r="G52" i="16"/>
  <c r="L52" i="16" s="1"/>
  <c r="H140" i="16"/>
  <c r="I48" i="16"/>
  <c r="I44" i="16" s="1"/>
  <c r="I43" i="16" s="1"/>
  <c r="H68" i="16"/>
  <c r="H67" i="16" s="1"/>
  <c r="G139" i="16"/>
  <c r="L139" i="16" s="1"/>
  <c r="H151" i="16"/>
  <c r="F272" i="16"/>
  <c r="G117" i="16"/>
  <c r="K117" i="16" s="1"/>
  <c r="K278" i="16"/>
  <c r="G255" i="16"/>
  <c r="L255" i="16" s="1"/>
  <c r="Q641" i="16"/>
  <c r="K100" i="16"/>
  <c r="K212" i="16"/>
  <c r="K381" i="16"/>
  <c r="K384" i="16"/>
  <c r="Q746" i="16"/>
  <c r="K364" i="16"/>
  <c r="K24" i="16"/>
  <c r="K201" i="16"/>
  <c r="K772" i="16"/>
  <c r="K844" i="16"/>
  <c r="L24" i="16"/>
  <c r="K148" i="16"/>
  <c r="G301" i="16"/>
  <c r="Q379" i="16"/>
  <c r="G638" i="16"/>
  <c r="K638" i="16" s="1"/>
  <c r="K745" i="16"/>
  <c r="Q955" i="16"/>
  <c r="H307" i="16"/>
  <c r="H303" i="16" s="1"/>
  <c r="I307" i="16"/>
  <c r="I303" i="16" s="1"/>
  <c r="J22" i="16"/>
  <c r="J18" i="16" s="1"/>
  <c r="J14" i="16" s="1"/>
  <c r="G136" i="16"/>
  <c r="L136" i="16" s="1"/>
  <c r="K167" i="16"/>
  <c r="J441" i="16"/>
  <c r="L593" i="16"/>
  <c r="I605" i="16"/>
  <c r="I604" i="16" s="1"/>
  <c r="I603" i="16" s="1"/>
  <c r="F698" i="16"/>
  <c r="H698" i="16" s="1"/>
  <c r="H697" i="16" s="1"/>
  <c r="Q837" i="16"/>
  <c r="Q918" i="16"/>
  <c r="H945" i="16"/>
  <c r="H193" i="16"/>
  <c r="F249" i="16"/>
  <c r="I434" i="16"/>
  <c r="Q926" i="16"/>
  <c r="G152" i="16"/>
  <c r="H185" i="16"/>
  <c r="G292" i="16"/>
  <c r="L292" i="16" s="1"/>
  <c r="Q619" i="16"/>
  <c r="J228" i="16"/>
  <c r="H236" i="16"/>
  <c r="I245" i="16"/>
  <c r="F961" i="16"/>
  <c r="G38" i="16"/>
  <c r="L38" i="16" s="1"/>
  <c r="I151" i="16"/>
  <c r="F215" i="16"/>
  <c r="K282" i="16"/>
  <c r="L620" i="16"/>
  <c r="F659" i="16"/>
  <c r="K135" i="16"/>
  <c r="H101" i="16"/>
  <c r="K129" i="16"/>
  <c r="I210" i="16"/>
  <c r="H215" i="16"/>
  <c r="H232" i="16"/>
  <c r="F702" i="16"/>
  <c r="Q747" i="16"/>
  <c r="Q801" i="16"/>
  <c r="L531" i="16"/>
  <c r="Q708" i="16"/>
  <c r="L766" i="16"/>
  <c r="K905" i="16"/>
  <c r="K909" i="16"/>
  <c r="K623" i="16"/>
  <c r="K199" i="16"/>
  <c r="F510" i="16"/>
  <c r="I90" i="16"/>
  <c r="G156" i="16"/>
  <c r="L156" i="16" s="1"/>
  <c r="G176" i="16"/>
  <c r="L176" i="16" s="1"/>
  <c r="I179" i="16"/>
  <c r="G192" i="16"/>
  <c r="L192" i="16" s="1"/>
  <c r="G205" i="16"/>
  <c r="L205" i="16" s="1"/>
  <c r="F210" i="16"/>
  <c r="H224" i="16"/>
  <c r="K239" i="16"/>
  <c r="I249" i="16"/>
  <c r="K385" i="16"/>
  <c r="I423" i="16"/>
  <c r="J423" i="16" s="1"/>
  <c r="J180" i="16" s="1"/>
  <c r="F447" i="16"/>
  <c r="F446" i="16" s="1"/>
  <c r="F441" i="16" s="1"/>
  <c r="F440" i="16" s="1"/>
  <c r="K486" i="16"/>
  <c r="L504" i="16"/>
  <c r="H510" i="16"/>
  <c r="L627" i="16"/>
  <c r="F742" i="16"/>
  <c r="F741" i="16" s="1"/>
  <c r="K780" i="16"/>
  <c r="K919" i="16"/>
  <c r="H931" i="16"/>
  <c r="J931" i="16" s="1"/>
  <c r="H23" i="16"/>
  <c r="H22" i="16" s="1"/>
  <c r="K159" i="16"/>
  <c r="I455" i="16"/>
  <c r="I454" i="16" s="1"/>
  <c r="I23" i="16"/>
  <c r="I22" i="16" s="1"/>
  <c r="I18" i="16" s="1"/>
  <c r="Q57" i="16"/>
  <c r="H80" i="16"/>
  <c r="H79" i="16" s="1"/>
  <c r="H78" i="16" s="1"/>
  <c r="H165" i="16"/>
  <c r="H176" i="16"/>
  <c r="G214" i="16"/>
  <c r="L214" i="16" s="1"/>
  <c r="I224" i="16"/>
  <c r="K306" i="16"/>
  <c r="H455" i="16"/>
  <c r="H454" i="16" s="1"/>
  <c r="K473" i="16"/>
  <c r="K477" i="16"/>
  <c r="L486" i="16"/>
  <c r="Q504" i="16"/>
  <c r="K563" i="16"/>
  <c r="L591" i="16"/>
  <c r="K670" i="16"/>
  <c r="G696" i="16"/>
  <c r="K696" i="16" s="1"/>
  <c r="K717" i="16"/>
  <c r="L732" i="16"/>
  <c r="Q745" i="16"/>
  <c r="H764" i="16"/>
  <c r="L876" i="16"/>
  <c r="J898" i="16"/>
  <c r="H942" i="16"/>
  <c r="F36" i="16"/>
  <c r="H90" i="16"/>
  <c r="J236" i="16"/>
  <c r="J253" i="16"/>
  <c r="J744" i="16"/>
  <c r="G836" i="16"/>
  <c r="L836" i="16" s="1"/>
  <c r="G28" i="16"/>
  <c r="L28" i="16" s="1"/>
  <c r="H74" i="16"/>
  <c r="H73" i="16" s="1"/>
  <c r="L159" i="16"/>
  <c r="I165" i="16"/>
  <c r="G195" i="16"/>
  <c r="L195" i="16" s="1"/>
  <c r="L201" i="16"/>
  <c r="I205" i="16"/>
  <c r="J215" i="16"/>
  <c r="K337" i="16"/>
  <c r="I400" i="16"/>
  <c r="K409" i="16"/>
  <c r="I447" i="16"/>
  <c r="I446" i="16" s="1"/>
  <c r="I441" i="16" s="1"/>
  <c r="J510" i="16"/>
  <c r="L563" i="16"/>
  <c r="H638" i="16"/>
  <c r="Q690" i="16"/>
  <c r="H810" i="16"/>
  <c r="Q829" i="16"/>
  <c r="F845" i="16"/>
  <c r="I946" i="16"/>
  <c r="I945" i="16" s="1"/>
  <c r="H961" i="16"/>
  <c r="Q1002" i="16"/>
  <c r="G235" i="16"/>
  <c r="L235" i="16" s="1"/>
  <c r="L500" i="16"/>
  <c r="K524" i="16"/>
  <c r="K688" i="16"/>
  <c r="G71" i="16"/>
  <c r="L71" i="16" s="1"/>
  <c r="I101" i="16"/>
  <c r="I74" i="16"/>
  <c r="I73" i="16" s="1"/>
  <c r="G112" i="16"/>
  <c r="L112" i="16" s="1"/>
  <c r="J165" i="16"/>
  <c r="I220" i="16"/>
  <c r="G223" i="16"/>
  <c r="L223" i="16" s="1"/>
  <c r="G230" i="16"/>
  <c r="L230" i="16" s="1"/>
  <c r="H241" i="16"/>
  <c r="K265" i="16"/>
  <c r="F276" i="16"/>
  <c r="G293" i="16"/>
  <c r="L293" i="16" s="1"/>
  <c r="H386" i="16"/>
  <c r="K487" i="16"/>
  <c r="G542" i="16"/>
  <c r="L542" i="16" s="1"/>
  <c r="L552" i="16"/>
  <c r="K571" i="16"/>
  <c r="L611" i="16"/>
  <c r="K636" i="16"/>
  <c r="K676" i="16"/>
  <c r="J713" i="16"/>
  <c r="I807" i="16"/>
  <c r="I813" i="16"/>
  <c r="H816" i="16"/>
  <c r="K946" i="16"/>
  <c r="F1000" i="16"/>
  <c r="G90" i="16"/>
  <c r="L90" i="16" s="1"/>
  <c r="H125" i="16"/>
  <c r="L527" i="16"/>
  <c r="G116" i="16"/>
  <c r="L116" i="16" s="1"/>
  <c r="J160" i="16"/>
  <c r="H179" i="16"/>
  <c r="G196" i="16"/>
  <c r="Q196" i="16" s="1"/>
  <c r="G218" i="16"/>
  <c r="L218" i="16" s="1"/>
  <c r="K677" i="16"/>
  <c r="G786" i="16"/>
  <c r="L909" i="16"/>
  <c r="I40" i="16"/>
  <c r="G55" i="16"/>
  <c r="L55" i="16" s="1"/>
  <c r="H104" i="16"/>
  <c r="H102" i="16" s="1"/>
  <c r="H112" i="16"/>
  <c r="G197" i="16"/>
  <c r="K197" i="16" s="1"/>
  <c r="H220" i="16"/>
  <c r="G226" i="16"/>
  <c r="L226" i="16" s="1"/>
  <c r="K254" i="16"/>
  <c r="K271" i="16"/>
  <c r="L522" i="16"/>
  <c r="H605" i="16"/>
  <c r="H604" i="16" s="1"/>
  <c r="H603" i="16" s="1"/>
  <c r="Q676" i="16"/>
  <c r="J684" i="16"/>
  <c r="J725" i="16"/>
  <c r="J719" i="16" s="1"/>
  <c r="I798" i="16"/>
  <c r="H829" i="16"/>
  <c r="H828" i="16" s="1"/>
  <c r="L853" i="16"/>
  <c r="K922" i="16"/>
  <c r="Q946" i="16"/>
  <c r="K1003" i="16"/>
  <c r="Q968" i="16"/>
  <c r="Q967" i="16"/>
  <c r="I966" i="16"/>
  <c r="I960" i="16" s="1"/>
  <c r="J945" i="16"/>
  <c r="Q943" i="16"/>
  <c r="F936" i="16"/>
  <c r="Q934" i="16"/>
  <c r="G849" i="16"/>
  <c r="Q849" i="16" s="1"/>
  <c r="J819" i="16"/>
  <c r="K261" i="16"/>
  <c r="Q507" i="16"/>
  <c r="G121" i="16"/>
  <c r="L121" i="16" s="1"/>
  <c r="I119" i="16"/>
  <c r="I118" i="16" s="1"/>
  <c r="H118" i="16"/>
  <c r="K203" i="16"/>
  <c r="K456" i="16"/>
  <c r="K541" i="16"/>
  <c r="K557" i="16"/>
  <c r="K848" i="16"/>
  <c r="L858" i="16"/>
  <c r="G25" i="16"/>
  <c r="L25" i="16" s="1"/>
  <c r="G70" i="16"/>
  <c r="L70" i="16" s="1"/>
  <c r="G75" i="16"/>
  <c r="Q75" i="16" s="1"/>
  <c r="G126" i="16"/>
  <c r="L126" i="16" s="1"/>
  <c r="K139" i="16"/>
  <c r="K146" i="16"/>
  <c r="G164" i="16"/>
  <c r="L164" i="16" s="1"/>
  <c r="G222" i="16"/>
  <c r="L222" i="16" s="1"/>
  <c r="G289" i="16"/>
  <c r="L289" i="16" s="1"/>
  <c r="K352" i="16"/>
  <c r="K388" i="16"/>
  <c r="L418" i="16"/>
  <c r="L472" i="16"/>
  <c r="L499" i="16"/>
  <c r="H505" i="16"/>
  <c r="I505" i="16" s="1"/>
  <c r="J505" i="16" s="1"/>
  <c r="K519" i="16"/>
  <c r="L557" i="16"/>
  <c r="K590" i="16"/>
  <c r="K622" i="16"/>
  <c r="G633" i="16"/>
  <c r="L633" i="16" s="1"/>
  <c r="Q699" i="16"/>
  <c r="L709" i="16"/>
  <c r="K754" i="16"/>
  <c r="K757" i="16"/>
  <c r="K784" i="16"/>
  <c r="G810" i="16"/>
  <c r="K810" i="16" s="1"/>
  <c r="L855" i="16"/>
  <c r="G875" i="16"/>
  <c r="L875" i="16" s="1"/>
  <c r="L906" i="16"/>
  <c r="K916" i="16"/>
  <c r="K927" i="16"/>
  <c r="I993" i="16"/>
  <c r="I1000" i="16"/>
  <c r="I997" i="16" s="1"/>
  <c r="K549" i="16"/>
  <c r="K974" i="16"/>
  <c r="K65" i="16"/>
  <c r="K122" i="16"/>
  <c r="G180" i="16"/>
  <c r="L180" i="16" s="1"/>
  <c r="G185" i="16"/>
  <c r="L185" i="16" s="1"/>
  <c r="G191" i="16"/>
  <c r="L191" i="16" s="1"/>
  <c r="G208" i="16"/>
  <c r="L208" i="16" s="1"/>
  <c r="K221" i="16"/>
  <c r="G267" i="16"/>
  <c r="L267" i="16" s="1"/>
  <c r="K323" i="16"/>
  <c r="G333" i="16"/>
  <c r="G48" i="16" s="1"/>
  <c r="K48" i="16" s="1"/>
  <c r="Q334" i="16"/>
  <c r="K379" i="16"/>
  <c r="L388" i="16"/>
  <c r="L422" i="16"/>
  <c r="K425" i="16"/>
  <c r="K438" i="16"/>
  <c r="L502" i="16"/>
  <c r="K505" i="16"/>
  <c r="K639" i="16"/>
  <c r="K642" i="16"/>
  <c r="K704" i="16"/>
  <c r="Q722" i="16"/>
  <c r="Q784" i="16"/>
  <c r="G804" i="16"/>
  <c r="Q803" i="16" s="1"/>
  <c r="K815" i="16"/>
  <c r="L837" i="16"/>
  <c r="G843" i="16"/>
  <c r="K843" i="16" s="1"/>
  <c r="Q906" i="16"/>
  <c r="G942" i="16"/>
  <c r="L942" i="16" s="1"/>
  <c r="I944" i="16"/>
  <c r="I942" i="16" s="1"/>
  <c r="G53" i="16"/>
  <c r="L53" i="16" s="1"/>
  <c r="G243" i="16"/>
  <c r="L243" i="16" s="1"/>
  <c r="L594" i="16"/>
  <c r="L23" i="16"/>
  <c r="G175" i="16"/>
  <c r="G213" i="16"/>
  <c r="L213" i="16" s="1"/>
  <c r="G273" i="16"/>
  <c r="K273" i="16" s="1"/>
  <c r="K359" i="16"/>
  <c r="K395" i="16"/>
  <c r="L436" i="16"/>
  <c r="G525" i="16"/>
  <c r="L525" i="16" s="1"/>
  <c r="G631" i="16"/>
  <c r="K993" i="16"/>
  <c r="K66" i="16"/>
  <c r="K163" i="16"/>
  <c r="G92" i="16"/>
  <c r="K92" i="16" s="1"/>
  <c r="K95" i="16"/>
  <c r="G158" i="16"/>
  <c r="L167" i="16"/>
  <c r="G174" i="16"/>
  <c r="K184" i="16"/>
  <c r="G189" i="16"/>
  <c r="K189" i="16" s="1"/>
  <c r="G225" i="16"/>
  <c r="L225" i="16" s="1"/>
  <c r="G248" i="16"/>
  <c r="L248" i="16" s="1"/>
  <c r="K320" i="16"/>
  <c r="K392" i="16"/>
  <c r="K406" i="16"/>
  <c r="K503" i="16"/>
  <c r="K520" i="16"/>
  <c r="L523" i="16"/>
  <c r="L526" i="16"/>
  <c r="K538" i="16"/>
  <c r="Q626" i="16"/>
  <c r="L670" i="16"/>
  <c r="G675" i="16"/>
  <c r="L688" i="16"/>
  <c r="Q717" i="16"/>
  <c r="K755" i="16"/>
  <c r="K758" i="16"/>
  <c r="K770" i="16"/>
  <c r="L904" i="16"/>
  <c r="K907" i="16"/>
  <c r="L993" i="16"/>
  <c r="K996" i="16"/>
  <c r="G206" i="16"/>
  <c r="L206" i="16" s="1"/>
  <c r="K338" i="16"/>
  <c r="L514" i="16"/>
  <c r="G115" i="16"/>
  <c r="L115" i="16" s="1"/>
  <c r="L135" i="16"/>
  <c r="G217" i="16"/>
  <c r="L217" i="16" s="1"/>
  <c r="G281" i="16"/>
  <c r="G280" i="16" s="1"/>
  <c r="L280" i="16" s="1"/>
  <c r="K376" i="16"/>
  <c r="G99" i="16"/>
  <c r="L99" i="16" s="1"/>
  <c r="K114" i="16"/>
  <c r="G155" i="16"/>
  <c r="L155" i="16" s="1"/>
  <c r="G169" i="16"/>
  <c r="L169" i="16" s="1"/>
  <c r="G219" i="16"/>
  <c r="L219" i="16" s="1"/>
  <c r="G244" i="16"/>
  <c r="L244" i="16" s="1"/>
  <c r="G252" i="16"/>
  <c r="K286" i="16"/>
  <c r="K308" i="16"/>
  <c r="K354" i="16"/>
  <c r="G378" i="16"/>
  <c r="Q378" i="16" s="1"/>
  <c r="G386" i="16"/>
  <c r="Q496" i="16"/>
  <c r="L572" i="16"/>
  <c r="K657" i="16"/>
  <c r="K708" i="16"/>
  <c r="L721" i="16"/>
  <c r="L746" i="16"/>
  <c r="L755" i="16"/>
  <c r="L758" i="16"/>
  <c r="Q904" i="16"/>
  <c r="K277" i="16"/>
  <c r="K60" i="16"/>
  <c r="G68" i="16"/>
  <c r="K140" i="16"/>
  <c r="K162" i="16"/>
  <c r="G168" i="16"/>
  <c r="G179" i="16"/>
  <c r="L179" i="16" s="1"/>
  <c r="G182" i="16"/>
  <c r="L182" i="16" s="1"/>
  <c r="G227" i="16"/>
  <c r="L227" i="16" s="1"/>
  <c r="G231" i="16"/>
  <c r="L231" i="16" s="1"/>
  <c r="G240" i="16"/>
  <c r="L240" i="16" s="1"/>
  <c r="G274" i="16"/>
  <c r="L274" i="16" s="1"/>
  <c r="Q286" i="16"/>
  <c r="K417" i="16"/>
  <c r="Q567" i="16"/>
  <c r="G641" i="16"/>
  <c r="Q640" i="16" s="1"/>
  <c r="Q657" i="16"/>
  <c r="G716" i="16"/>
  <c r="L716" i="16" s="1"/>
  <c r="Q736" i="16"/>
  <c r="G750" i="16"/>
  <c r="Q750" i="16" s="1"/>
  <c r="G753" i="16"/>
  <c r="K753" i="16" s="1"/>
  <c r="Q762" i="16"/>
  <c r="L782" i="16"/>
  <c r="Q811" i="16"/>
  <c r="G879" i="16"/>
  <c r="L879" i="16" s="1"/>
  <c r="Q930" i="16"/>
  <c r="Q973" i="16"/>
  <c r="H204" i="16"/>
  <c r="F241" i="16"/>
  <c r="I355" i="16"/>
  <c r="J355" i="16" s="1"/>
  <c r="J71" i="16" s="1"/>
  <c r="H71" i="16"/>
  <c r="H69" i="16" s="1"/>
  <c r="K368" i="16"/>
  <c r="L368" i="16"/>
  <c r="J380" i="16"/>
  <c r="J96" i="16" s="1"/>
  <c r="I96" i="16"/>
  <c r="J419" i="16"/>
  <c r="J176" i="16" s="1"/>
  <c r="I176" i="16"/>
  <c r="K426" i="16"/>
  <c r="L426" i="16"/>
  <c r="G429" i="16"/>
  <c r="L429" i="16" s="1"/>
  <c r="F414" i="16"/>
  <c r="F413" i="16" s="1"/>
  <c r="L576" i="16"/>
  <c r="K576" i="16"/>
  <c r="Q691" i="16"/>
  <c r="Q692" i="16"/>
  <c r="L692" i="16"/>
  <c r="K692" i="16"/>
  <c r="K760" i="16"/>
  <c r="Q759" i="16"/>
  <c r="L760" i="16"/>
  <c r="G759" i="16"/>
  <c r="L759" i="16" s="1"/>
  <c r="L779" i="16"/>
  <c r="K779" i="16"/>
  <c r="F73" i="16"/>
  <c r="G113" i="16"/>
  <c r="L113" i="16" s="1"/>
  <c r="F224" i="16"/>
  <c r="K246" i="16"/>
  <c r="L246" i="16"/>
  <c r="K262" i="16"/>
  <c r="F260" i="16"/>
  <c r="K275" i="16"/>
  <c r="J307" i="16"/>
  <c r="J303" i="16" s="1"/>
  <c r="J299" i="16" s="1"/>
  <c r="J320" i="16"/>
  <c r="I35" i="16"/>
  <c r="L339" i="16"/>
  <c r="G54" i="16"/>
  <c r="I368" i="16"/>
  <c r="J368" i="16" s="1"/>
  <c r="H84" i="16"/>
  <c r="K374" i="16"/>
  <c r="L402" i="16"/>
  <c r="G120" i="16"/>
  <c r="L120" i="16" s="1"/>
  <c r="Q393" i="16"/>
  <c r="G109" i="16"/>
  <c r="Q109" i="16" s="1"/>
  <c r="L393" i="16"/>
  <c r="K393" i="16"/>
  <c r="L199" i="16"/>
  <c r="L294" i="16"/>
  <c r="L306" i="16"/>
  <c r="L335" i="16"/>
  <c r="K335" i="16"/>
  <c r="G50" i="16"/>
  <c r="L50" i="16" s="1"/>
  <c r="L421" i="16"/>
  <c r="K421" i="16"/>
  <c r="G45" i="16"/>
  <c r="K47" i="16"/>
  <c r="K108" i="16"/>
  <c r="F118" i="16"/>
  <c r="K128" i="16"/>
  <c r="K133" i="16"/>
  <c r="K149" i="16"/>
  <c r="I253" i="16"/>
  <c r="K269" i="16"/>
  <c r="K301" i="16"/>
  <c r="F300" i="16"/>
  <c r="F299" i="16" s="1"/>
  <c r="L319" i="16"/>
  <c r="G318" i="16"/>
  <c r="G34" i="16"/>
  <c r="K34" i="16" s="1"/>
  <c r="G37" i="16"/>
  <c r="K37" i="16" s="1"/>
  <c r="L322" i="16"/>
  <c r="G321" i="16"/>
  <c r="K321" i="16" s="1"/>
  <c r="G40" i="16"/>
  <c r="L40" i="16" s="1"/>
  <c r="L330" i="16"/>
  <c r="L349" i="16"/>
  <c r="G64" i="16"/>
  <c r="K64" i="16" s="1"/>
  <c r="Q349" i="16"/>
  <c r="G357" i="16"/>
  <c r="Q357" i="16" s="1"/>
  <c r="G74" i="16"/>
  <c r="L382" i="16"/>
  <c r="G98" i="16"/>
  <c r="Q172" i="16"/>
  <c r="K172" i="16"/>
  <c r="J421" i="16"/>
  <c r="J178" i="16" s="1"/>
  <c r="I178" i="16"/>
  <c r="L801" i="16"/>
  <c r="Q800" i="16"/>
  <c r="L181" i="16"/>
  <c r="K181" i="16"/>
  <c r="L347" i="16"/>
  <c r="G62" i="16"/>
  <c r="L62" i="16" s="1"/>
  <c r="K347" i="16"/>
  <c r="L387" i="16"/>
  <c r="K387" i="16"/>
  <c r="H228" i="16"/>
  <c r="I241" i="16"/>
  <c r="I384" i="16"/>
  <c r="L903" i="16"/>
  <c r="Q902" i="16"/>
  <c r="K903" i="16"/>
  <c r="F22" i="16"/>
  <c r="F18" i="16" s="1"/>
  <c r="G268" i="16"/>
  <c r="L268" i="16" s="1"/>
  <c r="Q343" i="16"/>
  <c r="G58" i="16"/>
  <c r="K343" i="16"/>
  <c r="K360" i="16"/>
  <c r="L360" i="16"/>
  <c r="L363" i="16"/>
  <c r="G362" i="16"/>
  <c r="L362" i="16" s="1"/>
  <c r="L373" i="16"/>
  <c r="K373" i="16"/>
  <c r="G372" i="16"/>
  <c r="L372" i="16" s="1"/>
  <c r="G394" i="16"/>
  <c r="K394" i="16" s="1"/>
  <c r="L395" i="16"/>
  <c r="L401" i="16"/>
  <c r="K401" i="16"/>
  <c r="G119" i="16"/>
  <c r="L119" i="16" s="1"/>
  <c r="I135" i="16"/>
  <c r="J408" i="16"/>
  <c r="J135" i="16" s="1"/>
  <c r="I418" i="16"/>
  <c r="I175" i="16" s="1"/>
  <c r="H175" i="16"/>
  <c r="L498" i="16"/>
  <c r="K498" i="16"/>
  <c r="G190" i="16"/>
  <c r="L588" i="16"/>
  <c r="G287" i="16"/>
  <c r="L287" i="16" s="1"/>
  <c r="L722" i="16"/>
  <c r="Q721" i="16"/>
  <c r="K722" i="16"/>
  <c r="Q749" i="16"/>
  <c r="L929" i="16"/>
  <c r="Q929" i="16"/>
  <c r="K929" i="16"/>
  <c r="L943" i="16"/>
  <c r="K943" i="16"/>
  <c r="I943" i="16"/>
  <c r="G945" i="16"/>
  <c r="K945" i="16" s="1"/>
  <c r="L947" i="16"/>
  <c r="K947" i="16"/>
  <c r="L229" i="16"/>
  <c r="K229" i="16"/>
  <c r="I361" i="16"/>
  <c r="H77" i="16"/>
  <c r="I393" i="16"/>
  <c r="I389" i="16" s="1"/>
  <c r="H109" i="16"/>
  <c r="H105" i="16" s="1"/>
  <c r="I407" i="16"/>
  <c r="H134" i="16"/>
  <c r="G21" i="16"/>
  <c r="G19" i="16" s="1"/>
  <c r="K19" i="16" s="1"/>
  <c r="H18" i="16"/>
  <c r="K89" i="16"/>
  <c r="F102" i="16"/>
  <c r="J124" i="16"/>
  <c r="K173" i="16"/>
  <c r="Q197" i="16"/>
  <c r="L197" i="16"/>
  <c r="H210" i="16"/>
  <c r="K234" i="16"/>
  <c r="Q258" i="16"/>
  <c r="F268" i="16"/>
  <c r="L315" i="16"/>
  <c r="G314" i="16"/>
  <c r="L314" i="16" s="1"/>
  <c r="K315" i="16"/>
  <c r="G30" i="16"/>
  <c r="J319" i="16"/>
  <c r="I34" i="16"/>
  <c r="Q344" i="16"/>
  <c r="G59" i="16"/>
  <c r="K59" i="16" s="1"/>
  <c r="H356" i="16"/>
  <c r="H76" i="16"/>
  <c r="J391" i="16"/>
  <c r="J107" i="16" s="1"/>
  <c r="I107" i="16"/>
  <c r="J398" i="16"/>
  <c r="J115" i="16" s="1"/>
  <c r="I115" i="16"/>
  <c r="L416" i="16"/>
  <c r="K416" i="16"/>
  <c r="I425" i="16"/>
  <c r="H182" i="16"/>
  <c r="G823" i="16"/>
  <c r="G822" i="16" s="1"/>
  <c r="L822" i="16" s="1"/>
  <c r="F822" i="16"/>
  <c r="J823" i="16"/>
  <c r="J822" i="16" s="1"/>
  <c r="H823" i="16"/>
  <c r="H822" i="16" s="1"/>
  <c r="L910" i="16"/>
  <c r="Q909" i="16"/>
  <c r="G908" i="16"/>
  <c r="L908" i="16" s="1"/>
  <c r="K910" i="16"/>
  <c r="L925" i="16"/>
  <c r="Q924" i="16"/>
  <c r="K925" i="16"/>
  <c r="G84" i="16"/>
  <c r="K263" i="16"/>
  <c r="I321" i="16"/>
  <c r="H39" i="16"/>
  <c r="H36" i="16" s="1"/>
  <c r="L348" i="16"/>
  <c r="G63" i="16"/>
  <c r="L63" i="16" s="1"/>
  <c r="G16" i="16"/>
  <c r="K16" i="16" s="1"/>
  <c r="K41" i="16"/>
  <c r="J44" i="16"/>
  <c r="J43" i="16" s="1"/>
  <c r="G88" i="16"/>
  <c r="L88" i="16" s="1"/>
  <c r="L89" i="16"/>
  <c r="K97" i="16"/>
  <c r="G103" i="16"/>
  <c r="G183" i="16"/>
  <c r="L183" i="16" s="1"/>
  <c r="F264" i="16"/>
  <c r="J315" i="16"/>
  <c r="J30" i="16" s="1"/>
  <c r="J29" i="16" s="1"/>
  <c r="I30" i="16"/>
  <c r="I29" i="16" s="1"/>
  <c r="I323" i="16"/>
  <c r="H41" i="16"/>
  <c r="J357" i="16"/>
  <c r="J74" i="16"/>
  <c r="J73" i="16" s="1"/>
  <c r="L371" i="16"/>
  <c r="K371" i="16"/>
  <c r="G87" i="16"/>
  <c r="L380" i="16"/>
  <c r="K380" i="16"/>
  <c r="G96" i="16"/>
  <c r="L96" i="16" s="1"/>
  <c r="J395" i="16"/>
  <c r="J111" i="16" s="1"/>
  <c r="I111" i="16"/>
  <c r="H136" i="16"/>
  <c r="I409" i="16"/>
  <c r="J428" i="16"/>
  <c r="J185" i="16" s="1"/>
  <c r="I185" i="16"/>
  <c r="J757" i="16"/>
  <c r="J756" i="16" s="1"/>
  <c r="I756" i="16"/>
  <c r="K35" i="16"/>
  <c r="H44" i="16"/>
  <c r="H43" i="16" s="1"/>
  <c r="L65" i="16"/>
  <c r="K101" i="16"/>
  <c r="K106" i="16"/>
  <c r="K113" i="16"/>
  <c r="K123" i="16"/>
  <c r="J151" i="16"/>
  <c r="K170" i="16"/>
  <c r="K178" i="16"/>
  <c r="K202" i="16"/>
  <c r="I236" i="16"/>
  <c r="J241" i="16"/>
  <c r="H245" i="16"/>
  <c r="K251" i="16"/>
  <c r="K257" i="16"/>
  <c r="K290" i="16"/>
  <c r="L364" i="16"/>
  <c r="L376" i="16"/>
  <c r="L390" i="16"/>
  <c r="K420" i="16"/>
  <c r="Q728" i="16"/>
  <c r="K729" i="16"/>
  <c r="L733" i="16"/>
  <c r="Q732" i="16"/>
  <c r="G730" i="16"/>
  <c r="L730" i="16" s="1"/>
  <c r="K733" i="16"/>
  <c r="Q892" i="16"/>
  <c r="G892" i="16"/>
  <c r="L892" i="16" s="1"/>
  <c r="L893" i="16"/>
  <c r="K893" i="16"/>
  <c r="G937" i="16"/>
  <c r="I987" i="16"/>
  <c r="Q986" i="16"/>
  <c r="G986" i="16"/>
  <c r="K986" i="16" s="1"/>
  <c r="K57" i="16"/>
  <c r="K77" i="16"/>
  <c r="I125" i="16"/>
  <c r="J125" i="16"/>
  <c r="F200" i="16"/>
  <c r="F220" i="16"/>
  <c r="I228" i="16"/>
  <c r="F280" i="16"/>
  <c r="K280" i="16" s="1"/>
  <c r="L308" i="16"/>
  <c r="L352" i="16"/>
  <c r="H400" i="16"/>
  <c r="K430" i="16"/>
  <c r="L430" i="16"/>
  <c r="L474" i="16"/>
  <c r="K474" i="16"/>
  <c r="G558" i="16"/>
  <c r="L558" i="16" s="1"/>
  <c r="L559" i="16"/>
  <c r="K618" i="16"/>
  <c r="L618" i="16"/>
  <c r="Q730" i="16"/>
  <c r="K731" i="16"/>
  <c r="Q847" i="16"/>
  <c r="L847" i="16"/>
  <c r="K847" i="16"/>
  <c r="K861" i="16"/>
  <c r="L861" i="16"/>
  <c r="K977" i="16"/>
  <c r="K74" i="16"/>
  <c r="H124" i="16"/>
  <c r="I193" i="16"/>
  <c r="I215" i="16"/>
  <c r="K226" i="16"/>
  <c r="I232" i="16"/>
  <c r="J245" i="16"/>
  <c r="J249" i="16"/>
  <c r="H253" i="16"/>
  <c r="F291" i="16"/>
  <c r="K345" i="16"/>
  <c r="I373" i="16"/>
  <c r="H378" i="16"/>
  <c r="I387" i="16"/>
  <c r="I386" i="16" s="1"/>
  <c r="K458" i="16"/>
  <c r="L458" i="16"/>
  <c r="L484" i="16"/>
  <c r="K484" i="16"/>
  <c r="G529" i="16"/>
  <c r="L529" i="16" s="1"/>
  <c r="L530" i="16"/>
  <c r="K530" i="16"/>
  <c r="L789" i="16"/>
  <c r="K789" i="16"/>
  <c r="L915" i="16"/>
  <c r="Q914" i="16"/>
  <c r="K915" i="16"/>
  <c r="H960" i="16"/>
  <c r="H965" i="16"/>
  <c r="H963" i="16" s="1"/>
  <c r="H962" i="16" s="1"/>
  <c r="Q977" i="16"/>
  <c r="L977" i="16"/>
  <c r="K23" i="16"/>
  <c r="K49" i="16"/>
  <c r="L60" i="16"/>
  <c r="I124" i="16"/>
  <c r="K179" i="16"/>
  <c r="F284" i="16"/>
  <c r="I302" i="16"/>
  <c r="K351" i="16"/>
  <c r="H389" i="16"/>
  <c r="K410" i="16"/>
  <c r="K424" i="16"/>
  <c r="L535" i="16"/>
  <c r="K535" i="16"/>
  <c r="L667" i="16"/>
  <c r="Q666" i="16"/>
  <c r="K667" i="16"/>
  <c r="F687" i="16"/>
  <c r="F686" i="16" s="1"/>
  <c r="I695" i="16"/>
  <c r="I694" i="16" s="1"/>
  <c r="I786" i="16"/>
  <c r="I767" i="16" s="1"/>
  <c r="H767" i="16"/>
  <c r="G894" i="16"/>
  <c r="K894" i="16" s="1"/>
  <c r="L895" i="16"/>
  <c r="K76" i="16"/>
  <c r="F105" i="16"/>
  <c r="J118" i="16"/>
  <c r="K198" i="16"/>
  <c r="J210" i="16"/>
  <c r="L261" i="16"/>
  <c r="K289" i="16"/>
  <c r="K294" i="16"/>
  <c r="I305" i="16"/>
  <c r="K324" i="16"/>
  <c r="L342" i="16"/>
  <c r="L346" i="16"/>
  <c r="K396" i="16"/>
  <c r="H405" i="16"/>
  <c r="H404" i="16" s="1"/>
  <c r="L471" i="16"/>
  <c r="K471" i="16"/>
  <c r="L540" i="16"/>
  <c r="G537" i="16"/>
  <c r="L537" i="16" s="1"/>
  <c r="K540" i="16"/>
  <c r="L647" i="16"/>
  <c r="Q647" i="16"/>
  <c r="G646" i="16"/>
  <c r="K646" i="16" s="1"/>
  <c r="K647" i="16"/>
  <c r="L689" i="16"/>
  <c r="Q689" i="16"/>
  <c r="I818" i="16"/>
  <c r="J818" i="16" s="1"/>
  <c r="H796" i="16"/>
  <c r="Q834" i="16"/>
  <c r="L835" i="16"/>
  <c r="K835" i="16"/>
  <c r="I878" i="16"/>
  <c r="J878" i="16"/>
  <c r="H878" i="16"/>
  <c r="H447" i="16"/>
  <c r="H446" i="16" s="1"/>
  <c r="H441" i="16" s="1"/>
  <c r="L459" i="16"/>
  <c r="G533" i="16"/>
  <c r="L533" i="16" s="1"/>
  <c r="G569" i="16"/>
  <c r="L569" i="16" s="1"/>
  <c r="G585" i="16"/>
  <c r="K585" i="16" s="1"/>
  <c r="K608" i="16"/>
  <c r="Q611" i="16"/>
  <c r="F629" i="16"/>
  <c r="Q635" i="16"/>
  <c r="L639" i="16"/>
  <c r="F767" i="16"/>
  <c r="L770" i="16"/>
  <c r="J813" i="16"/>
  <c r="I899" i="16"/>
  <c r="I898" i="16" s="1"/>
  <c r="L949" i="16"/>
  <c r="K992" i="16"/>
  <c r="Q1004" i="16"/>
  <c r="H434" i="16"/>
  <c r="K515" i="16"/>
  <c r="K518" i="16"/>
  <c r="G521" i="16"/>
  <c r="L521" i="16" s="1"/>
  <c r="K528" i="16"/>
  <c r="K553" i="16"/>
  <c r="L556" i="16"/>
  <c r="K570" i="16"/>
  <c r="G573" i="16"/>
  <c r="L573" i="16" s="1"/>
  <c r="G589" i="16"/>
  <c r="L589" i="16" s="1"/>
  <c r="G592" i="16"/>
  <c r="L592" i="16" s="1"/>
  <c r="K595" i="16"/>
  <c r="G607" i="16"/>
  <c r="Q607" i="16" s="1"/>
  <c r="K648" i="16"/>
  <c r="G669" i="16"/>
  <c r="L669" i="16" s="1"/>
  <c r="L671" i="16"/>
  <c r="K700" i="16"/>
  <c r="J703" i="16"/>
  <c r="J702" i="16" s="1"/>
  <c r="L723" i="16"/>
  <c r="Q726" i="16"/>
  <c r="H756" i="16"/>
  <c r="Q791" i="16"/>
  <c r="K802" i="16"/>
  <c r="K814" i="16"/>
  <c r="K818" i="16"/>
  <c r="K821" i="16"/>
  <c r="G833" i="16"/>
  <c r="K833" i="16" s="1"/>
  <c r="K838" i="16"/>
  <c r="G850" i="16"/>
  <c r="L850" i="16" s="1"/>
  <c r="G856" i="16"/>
  <c r="K856" i="16" s="1"/>
  <c r="G859" i="16"/>
  <c r="L859" i="16" s="1"/>
  <c r="Q875" i="16"/>
  <c r="K880" i="16"/>
  <c r="Q895" i="16"/>
  <c r="Q903" i="16"/>
  <c r="Q922" i="16"/>
  <c r="K944" i="16"/>
  <c r="I954" i="16"/>
  <c r="L969" i="16"/>
  <c r="K972" i="16"/>
  <c r="F975" i="16"/>
  <c r="G991" i="16"/>
  <c r="I991" i="16" s="1"/>
  <c r="K460" i="16"/>
  <c r="L481" i="16"/>
  <c r="K491" i="16"/>
  <c r="L503" i="16"/>
  <c r="L509" i="16"/>
  <c r="L570" i="16"/>
  <c r="G577" i="16"/>
  <c r="K577" i="16" s="1"/>
  <c r="K612" i="16"/>
  <c r="L677" i="16"/>
  <c r="K690" i="16"/>
  <c r="F719" i="16"/>
  <c r="L748" i="16"/>
  <c r="F800" i="16"/>
  <c r="G800" i="16" s="1"/>
  <c r="L800" i="16" s="1"/>
  <c r="K811" i="16"/>
  <c r="Q818" i="16"/>
  <c r="K830" i="16"/>
  <c r="I833" i="16"/>
  <c r="K852" i="16"/>
  <c r="H899" i="16"/>
  <c r="H898" i="16" s="1"/>
  <c r="K911" i="16"/>
  <c r="G913" i="16"/>
  <c r="L913" i="16" s="1"/>
  <c r="J948" i="16"/>
  <c r="K968" i="16"/>
  <c r="L972" i="16"/>
  <c r="Q1005" i="16"/>
  <c r="K428" i="16"/>
  <c r="K432" i="16"/>
  <c r="G476" i="16"/>
  <c r="K496" i="16"/>
  <c r="G506" i="16"/>
  <c r="K506" i="16" s="1"/>
  <c r="Q509" i="16"/>
  <c r="L512" i="16"/>
  <c r="K526" i="16"/>
  <c r="K536" i="16"/>
  <c r="L544" i="16"/>
  <c r="L567" i="16"/>
  <c r="L574" i="16"/>
  <c r="L586" i="16"/>
  <c r="L609" i="16"/>
  <c r="Q633" i="16"/>
  <c r="F668" i="16"/>
  <c r="H668" i="16" s="1"/>
  <c r="I668" i="16" s="1"/>
  <c r="J668" i="16" s="1"/>
  <c r="Q672" i="16"/>
  <c r="F697" i="16"/>
  <c r="H713" i="16"/>
  <c r="Q734" i="16"/>
  <c r="G756" i="16"/>
  <c r="L756" i="16" s="1"/>
  <c r="G791" i="16"/>
  <c r="K792" i="16"/>
  <c r="Q802" i="16"/>
  <c r="F807" i="16"/>
  <c r="G813" i="16"/>
  <c r="Q813" i="16" s="1"/>
  <c r="G829" i="16"/>
  <c r="G828" i="16" s="1"/>
  <c r="K828" i="16" s="1"/>
  <c r="Q833" i="16"/>
  <c r="Q874" i="16"/>
  <c r="L881" i="16"/>
  <c r="L884" i="16"/>
  <c r="L887" i="16"/>
  <c r="K891" i="16"/>
  <c r="K896" i="16"/>
  <c r="L911" i="16"/>
  <c r="Q916" i="16"/>
  <c r="Q920" i="16"/>
  <c r="K923" i="16"/>
  <c r="K930" i="16"/>
  <c r="L955" i="16"/>
  <c r="I999" i="16"/>
  <c r="K435" i="16"/>
  <c r="H743" i="16"/>
  <c r="G787" i="16"/>
  <c r="G767" i="16" s="1"/>
  <c r="I816" i="16"/>
  <c r="K450" i="16"/>
  <c r="L465" i="16"/>
  <c r="L478" i="16"/>
  <c r="K483" i="16"/>
  <c r="K507" i="16"/>
  <c r="K534" i="16"/>
  <c r="K539" i="16"/>
  <c r="K545" i="16"/>
  <c r="L548" i="16"/>
  <c r="K575" i="16"/>
  <c r="L579" i="16"/>
  <c r="K587" i="16"/>
  <c r="K616" i="16"/>
  <c r="K634" i="16"/>
  <c r="G725" i="16"/>
  <c r="L725" i="16" s="1"/>
  <c r="H730" i="16"/>
  <c r="J833" i="16"/>
  <c r="L846" i="16"/>
  <c r="K917" i="16"/>
  <c r="K921" i="16"/>
  <c r="K924" i="16"/>
  <c r="Q995" i="16"/>
  <c r="K457" i="16"/>
  <c r="H469" i="16"/>
  <c r="H468" i="16" s="1"/>
  <c r="H467" i="16" s="1"/>
  <c r="H466" i="16" s="1"/>
  <c r="G511" i="16"/>
  <c r="L511" i="16" s="1"/>
  <c r="K532" i="16"/>
  <c r="L584" i="16"/>
  <c r="L587" i="16"/>
  <c r="K673" i="16"/>
  <c r="L701" i="16"/>
  <c r="L735" i="16"/>
  <c r="K766" i="16"/>
  <c r="K778" i="16"/>
  <c r="L824" i="16"/>
  <c r="K834" i="16"/>
  <c r="Q846" i="16"/>
  <c r="L934" i="16"/>
  <c r="K971" i="16"/>
  <c r="G984" i="16"/>
  <c r="F15" i="16"/>
  <c r="N883" i="16"/>
  <c r="L46" i="16"/>
  <c r="Q46" i="16"/>
  <c r="K86" i="16"/>
  <c r="Q86" i="16"/>
  <c r="L86" i="16"/>
  <c r="F110" i="16"/>
  <c r="L341" i="16"/>
  <c r="K341" i="16"/>
  <c r="L146" i="16"/>
  <c r="F253" i="16"/>
  <c r="Q262" i="16"/>
  <c r="L262" i="16"/>
  <c r="L301" i="16"/>
  <c r="G300" i="16"/>
  <c r="H98" i="16"/>
  <c r="H94" i="16" s="1"/>
  <c r="I382" i="16"/>
  <c r="F187" i="16"/>
  <c r="K188" i="16"/>
  <c r="I397" i="16"/>
  <c r="H113" i="16"/>
  <c r="H394" i="16"/>
  <c r="K17" i="16"/>
  <c r="F33" i="16"/>
  <c r="F69" i="16"/>
  <c r="F88" i="16"/>
  <c r="K88" i="16" s="1"/>
  <c r="F124" i="16"/>
  <c r="F125" i="16"/>
  <c r="K145" i="16"/>
  <c r="F204" i="16"/>
  <c r="F236" i="16"/>
  <c r="I375" i="16"/>
  <c r="J376" i="16"/>
  <c r="I103" i="16"/>
  <c r="I102" i="16" s="1"/>
  <c r="I420" i="16"/>
  <c r="H177" i="16"/>
  <c r="M882" i="16"/>
  <c r="Q331" i="16"/>
  <c r="L331" i="16"/>
  <c r="K331" i="16"/>
  <c r="L475" i="16"/>
  <c r="G150" i="16"/>
  <c r="K475" i="16"/>
  <c r="F26" i="16"/>
  <c r="F44" i="16"/>
  <c r="L49" i="16"/>
  <c r="I112" i="16"/>
  <c r="K137" i="16"/>
  <c r="F151" i="16"/>
  <c r="L162" i="16"/>
  <c r="G160" i="16"/>
  <c r="L160" i="16" s="1"/>
  <c r="F469" i="16"/>
  <c r="L216" i="16"/>
  <c r="L370" i="16"/>
  <c r="K370" i="16"/>
  <c r="L391" i="16"/>
  <c r="K391" i="16"/>
  <c r="G107" i="16"/>
  <c r="K161" i="16"/>
  <c r="F160" i="16"/>
  <c r="F228" i="16"/>
  <c r="J232" i="16"/>
  <c r="K247" i="16"/>
  <c r="F245" i="16"/>
  <c r="H353" i="16"/>
  <c r="F94" i="16"/>
  <c r="L111" i="16"/>
  <c r="K111" i="16"/>
  <c r="K136" i="16"/>
  <c r="F132" i="16"/>
  <c r="Q333" i="16"/>
  <c r="L361" i="16"/>
  <c r="K361" i="16"/>
  <c r="I108" i="16"/>
  <c r="J392" i="16"/>
  <c r="J108" i="16" s="1"/>
  <c r="H173" i="16"/>
  <c r="I416" i="16"/>
  <c r="K437" i="16"/>
  <c r="L437" i="16"/>
  <c r="G207" i="16"/>
  <c r="L74" i="16"/>
  <c r="L76" i="16"/>
  <c r="L129" i="16"/>
  <c r="H160" i="16"/>
  <c r="J224" i="16"/>
  <c r="K256" i="16"/>
  <c r="F288" i="16"/>
  <c r="K375" i="16"/>
  <c r="J381" i="16"/>
  <c r="I97" i="16"/>
  <c r="K386" i="16"/>
  <c r="G56" i="16"/>
  <c r="K216" i="16"/>
  <c r="L285" i="16"/>
  <c r="J369" i="16"/>
  <c r="J85" i="16" s="1"/>
  <c r="I369" i="16"/>
  <c r="I85" i="16" s="1"/>
  <c r="H369" i="16"/>
  <c r="H85" i="16" s="1"/>
  <c r="F367" i="16"/>
  <c r="G369" i="16"/>
  <c r="K369" i="16" s="1"/>
  <c r="L386" i="16"/>
  <c r="H181" i="16"/>
  <c r="I424" i="16"/>
  <c r="L157" i="16"/>
  <c r="L172" i="16"/>
  <c r="K180" i="16"/>
  <c r="K195" i="16"/>
  <c r="G200" i="16"/>
  <c r="L203" i="16"/>
  <c r="K211" i="16"/>
  <c r="K219" i="16"/>
  <c r="L269" i="16"/>
  <c r="L273" i="16"/>
  <c r="L277" i="16"/>
  <c r="L281" i="16"/>
  <c r="K285" i="16"/>
  <c r="H301" i="16"/>
  <c r="H300" i="16" s="1"/>
  <c r="K310" i="16"/>
  <c r="G312" i="16"/>
  <c r="K322" i="16"/>
  <c r="K326" i="16"/>
  <c r="L343" i="16"/>
  <c r="L345" i="16"/>
  <c r="K358" i="16"/>
  <c r="K383" i="16"/>
  <c r="J400" i="16"/>
  <c r="L433" i="16"/>
  <c r="K433" i="16"/>
  <c r="J434" i="16"/>
  <c r="G451" i="16"/>
  <c r="L451" i="16" s="1"/>
  <c r="I638" i="16"/>
  <c r="L211" i="16"/>
  <c r="K242" i="16"/>
  <c r="K250" i="16"/>
  <c r="K302" i="16"/>
  <c r="K305" i="16"/>
  <c r="K309" i="16"/>
  <c r="K336" i="16"/>
  <c r="K350" i="16"/>
  <c r="L358" i="16"/>
  <c r="K363" i="16"/>
  <c r="L397" i="16"/>
  <c r="L407" i="16"/>
  <c r="K407" i="16"/>
  <c r="G405" i="16"/>
  <c r="L497" i="16"/>
  <c r="K497" i="16"/>
  <c r="L188" i="16"/>
  <c r="K233" i="16"/>
  <c r="G307" i="16"/>
  <c r="L309" i="16"/>
  <c r="K313" i="16"/>
  <c r="K325" i="16"/>
  <c r="F329" i="16"/>
  <c r="M871" i="16"/>
  <c r="K334" i="16"/>
  <c r="K339" i="16"/>
  <c r="K348" i="16"/>
  <c r="L350" i="16"/>
  <c r="G353" i="16"/>
  <c r="I354" i="16"/>
  <c r="K355" i="16"/>
  <c r="Q358" i="16"/>
  <c r="K382" i="16"/>
  <c r="G389" i="16"/>
  <c r="L463" i="16"/>
  <c r="G462" i="16"/>
  <c r="Q482" i="16"/>
  <c r="L482" i="16"/>
  <c r="K482" i="16"/>
  <c r="L494" i="16"/>
  <c r="L513" i="16"/>
  <c r="K513" i="16"/>
  <c r="I510" i="16"/>
  <c r="I676" i="16"/>
  <c r="I660" i="16" s="1"/>
  <c r="H675" i="16"/>
  <c r="H660" i="16"/>
  <c r="K330" i="16"/>
  <c r="K342" i="16"/>
  <c r="K344" i="16"/>
  <c r="K346" i="16"/>
  <c r="F377" i="16"/>
  <c r="G400" i="16"/>
  <c r="L400" i="16" s="1"/>
  <c r="L403" i="16"/>
  <c r="K403" i="16"/>
  <c r="L408" i="16"/>
  <c r="K408" i="16"/>
  <c r="L415" i="16"/>
  <c r="K415" i="16"/>
  <c r="L427" i="16"/>
  <c r="K427" i="16"/>
  <c r="L449" i="16"/>
  <c r="G448" i="16"/>
  <c r="K449" i="16"/>
  <c r="J455" i="16"/>
  <c r="J454" i="16" s="1"/>
  <c r="K463" i="16"/>
  <c r="L470" i="16"/>
  <c r="K470" i="16"/>
  <c r="I469" i="16"/>
  <c r="I468" i="16" s="1"/>
  <c r="I467" i="16" s="1"/>
  <c r="I466" i="16" s="1"/>
  <c r="K501" i="16"/>
  <c r="L547" i="16"/>
  <c r="G546" i="16"/>
  <c r="K547" i="16"/>
  <c r="I415" i="16"/>
  <c r="H414" i="16"/>
  <c r="H413" i="16" s="1"/>
  <c r="H412" i="16" s="1"/>
  <c r="H411" i="16" s="1"/>
  <c r="J469" i="16"/>
  <c r="J468" i="16" s="1"/>
  <c r="J467" i="16" s="1"/>
  <c r="J466" i="16" s="1"/>
  <c r="G485" i="16"/>
  <c r="L488" i="16"/>
  <c r="L508" i="16"/>
  <c r="K508" i="16"/>
  <c r="Q618" i="16"/>
  <c r="L619" i="16"/>
  <c r="K619" i="16"/>
  <c r="L638" i="16"/>
  <c r="G260" i="16"/>
  <c r="N330" i="16"/>
  <c r="K340" i="16"/>
  <c r="K349" i="16"/>
  <c r="I352" i="16"/>
  <c r="I364" i="16"/>
  <c r="L398" i="16"/>
  <c r="Q415" i="16"/>
  <c r="L419" i="16"/>
  <c r="L423" i="16"/>
  <c r="G431" i="16"/>
  <c r="L452" i="16"/>
  <c r="K488" i="16"/>
  <c r="L445" i="16"/>
  <c r="G444" i="16"/>
  <c r="K445" i="16"/>
  <c r="L453" i="16"/>
  <c r="K453" i="16"/>
  <c r="G490" i="16"/>
  <c r="L490" i="16" s="1"/>
  <c r="L492" i="16"/>
  <c r="L517" i="16"/>
  <c r="G516" i="16"/>
  <c r="K517" i="16"/>
  <c r="J605" i="16"/>
  <c r="J604" i="16" s="1"/>
  <c r="J603" i="16" s="1"/>
  <c r="K582" i="16"/>
  <c r="G581" i="16"/>
  <c r="L581" i="16" s="1"/>
  <c r="G613" i="16"/>
  <c r="Q612" i="16" s="1"/>
  <c r="Q615" i="16"/>
  <c r="L615" i="16"/>
  <c r="K615" i="16"/>
  <c r="K628" i="16"/>
  <c r="Q627" i="16"/>
  <c r="G626" i="16"/>
  <c r="H633" i="16"/>
  <c r="I652" i="16"/>
  <c r="I650" i="16" s="1"/>
  <c r="K941" i="16"/>
  <c r="L941" i="16"/>
  <c r="G939" i="16"/>
  <c r="K939" i="16" s="1"/>
  <c r="G938" i="16"/>
  <c r="K938" i="16" s="1"/>
  <c r="K399" i="16"/>
  <c r="L564" i="16"/>
  <c r="K564" i="16"/>
  <c r="L578" i="16"/>
  <c r="K578" i="16"/>
  <c r="F605" i="16"/>
  <c r="L665" i="16"/>
  <c r="K665" i="16"/>
  <c r="G661" i="16"/>
  <c r="L674" i="16"/>
  <c r="G672" i="16"/>
  <c r="K672" i="16" s="1"/>
  <c r="K674" i="16"/>
  <c r="Q727" i="16"/>
  <c r="L728" i="16"/>
  <c r="K728" i="16"/>
  <c r="G726" i="16"/>
  <c r="L726" i="16" s="1"/>
  <c r="K817" i="16"/>
  <c r="G816" i="16"/>
  <c r="K816" i="16" s="1"/>
  <c r="Q817" i="16"/>
  <c r="L817" i="16"/>
  <c r="L399" i="16"/>
  <c r="K402" i="16"/>
  <c r="I406" i="16"/>
  <c r="G455" i="16"/>
  <c r="K464" i="16"/>
  <c r="K480" i="16"/>
  <c r="K489" i="16"/>
  <c r="K493" i="16"/>
  <c r="H504" i="16"/>
  <c r="I504" i="16" s="1"/>
  <c r="J504" i="16" s="1"/>
  <c r="L551" i="16"/>
  <c r="G550" i="16"/>
  <c r="K551" i="16"/>
  <c r="K568" i="16"/>
  <c r="L583" i="16"/>
  <c r="K583" i="16"/>
  <c r="H663" i="16"/>
  <c r="H662" i="16" s="1"/>
  <c r="H661" i="16"/>
  <c r="I665" i="16"/>
  <c r="I663" i="16" s="1"/>
  <c r="I662" i="16" s="1"/>
  <c r="I658" i="16" s="1"/>
  <c r="K675" i="16"/>
  <c r="L640" i="16"/>
  <c r="G632" i="16"/>
  <c r="K632" i="16" s="1"/>
  <c r="K640" i="16"/>
  <c r="G655" i="16"/>
  <c r="K655" i="16" s="1"/>
  <c r="G652" i="16"/>
  <c r="Q651" i="16" s="1"/>
  <c r="Q656" i="16"/>
  <c r="L656" i="16"/>
  <c r="K656" i="16"/>
  <c r="Q665" i="16"/>
  <c r="Q675" i="16"/>
  <c r="Q674" i="16"/>
  <c r="L675" i="16"/>
  <c r="I747" i="16"/>
  <c r="L543" i="16"/>
  <c r="K543" i="16"/>
  <c r="G561" i="16"/>
  <c r="Q562" i="16"/>
  <c r="L562" i="16"/>
  <c r="K562" i="16"/>
  <c r="Q617" i="16"/>
  <c r="L617" i="16"/>
  <c r="K635" i="16"/>
  <c r="Q634" i="16"/>
  <c r="Q664" i="16"/>
  <c r="K664" i="16"/>
  <c r="G663" i="16"/>
  <c r="G660" i="16"/>
  <c r="L736" i="16"/>
  <c r="K736" i="16"/>
  <c r="G734" i="16"/>
  <c r="Q735" i="16"/>
  <c r="G434" i="16"/>
  <c r="L434" i="16" s="1"/>
  <c r="L555" i="16"/>
  <c r="G554" i="16"/>
  <c r="K555" i="16"/>
  <c r="G565" i="16"/>
  <c r="L566" i="16"/>
  <c r="K566" i="16"/>
  <c r="F560" i="16"/>
  <c r="G621" i="16"/>
  <c r="Q620" i="16" s="1"/>
  <c r="L635" i="16"/>
  <c r="H632" i="16"/>
  <c r="I637" i="16"/>
  <c r="I633" i="16" s="1"/>
  <c r="I642" i="16"/>
  <c r="H641" i="16"/>
  <c r="F650" i="16"/>
  <c r="J655" i="16"/>
  <c r="J654" i="16" s="1"/>
  <c r="J652" i="16"/>
  <c r="J650" i="16" s="1"/>
  <c r="J673" i="16"/>
  <c r="J672" i="16" s="1"/>
  <c r="I672" i="16"/>
  <c r="L608" i="16"/>
  <c r="Q609" i="16"/>
  <c r="Q670" i="16"/>
  <c r="Q678" i="16"/>
  <c r="H684" i="16"/>
  <c r="K693" i="16"/>
  <c r="Q738" i="16"/>
  <c r="K739" i="16"/>
  <c r="G738" i="16"/>
  <c r="L738" i="16" s="1"/>
  <c r="F740" i="16"/>
  <c r="G820" i="16"/>
  <c r="I820" i="16"/>
  <c r="I819" i="16" s="1"/>
  <c r="F819" i="16"/>
  <c r="H820" i="16"/>
  <c r="H819" i="16" s="1"/>
  <c r="F1007" i="16"/>
  <c r="I684" i="16"/>
  <c r="J711" i="16"/>
  <c r="J710" i="16" s="1"/>
  <c r="I711" i="16"/>
  <c r="I710" i="16" s="1"/>
  <c r="H711" i="16"/>
  <c r="H710" i="16" s="1"/>
  <c r="F706" i="16"/>
  <c r="Q725" i="16"/>
  <c r="J728" i="16"/>
  <c r="I730" i="16"/>
  <c r="Q764" i="16"/>
  <c r="L765" i="16"/>
  <c r="K765" i="16"/>
  <c r="G764" i="16"/>
  <c r="L764" i="16" s="1"/>
  <c r="Q781" i="16"/>
  <c r="L781" i="16"/>
  <c r="K781" i="16"/>
  <c r="Q789" i="16"/>
  <c r="G788" i="16"/>
  <c r="Q790" i="16"/>
  <c r="K790" i="16"/>
  <c r="J795" i="16"/>
  <c r="K588" i="16"/>
  <c r="K610" i="16"/>
  <c r="K624" i="16"/>
  <c r="H631" i="16"/>
  <c r="H672" i="16"/>
  <c r="G678" i="16"/>
  <c r="K679" i="16"/>
  <c r="H695" i="16"/>
  <c r="J695" i="16"/>
  <c r="G719" i="16"/>
  <c r="J732" i="16"/>
  <c r="J730" i="16" s="1"/>
  <c r="L762" i="16"/>
  <c r="K762" i="16"/>
  <c r="G742" i="16"/>
  <c r="G761" i="16"/>
  <c r="L761" i="16" s="1"/>
  <c r="Q761" i="16"/>
  <c r="Q773" i="16"/>
  <c r="K773" i="16"/>
  <c r="L790" i="16"/>
  <c r="Q969" i="16"/>
  <c r="L970" i="16"/>
  <c r="K970" i="16"/>
  <c r="Q970" i="16"/>
  <c r="F694" i="16"/>
  <c r="G695" i="16"/>
  <c r="K695" i="16" s="1"/>
  <c r="L712" i="16"/>
  <c r="K712" i="16"/>
  <c r="I713" i="16"/>
  <c r="L724" i="16"/>
  <c r="K724" i="16"/>
  <c r="H726" i="16"/>
  <c r="H724" i="16" s="1"/>
  <c r="I729" i="16"/>
  <c r="J729" i="16" s="1"/>
  <c r="J748" i="16"/>
  <c r="J765" i="16"/>
  <c r="J764" i="16" s="1"/>
  <c r="I764" i="16"/>
  <c r="L773" i="16"/>
  <c r="K786" i="16"/>
  <c r="G799" i="16"/>
  <c r="K799" i="16" s="1"/>
  <c r="J799" i="16"/>
  <c r="J798" i="16" s="1"/>
  <c r="H799" i="16"/>
  <c r="H798" i="16" s="1"/>
  <c r="H813" i="16"/>
  <c r="H795" i="16"/>
  <c r="H794" i="16" s="1"/>
  <c r="H825" i="16"/>
  <c r="I827" i="16"/>
  <c r="J827" i="16" s="1"/>
  <c r="J825" i="16" s="1"/>
  <c r="L902" i="16"/>
  <c r="G901" i="16"/>
  <c r="L901" i="16" s="1"/>
  <c r="Q901" i="16"/>
  <c r="K902" i="16"/>
  <c r="H742" i="16"/>
  <c r="I751" i="16"/>
  <c r="J751" i="16" s="1"/>
  <c r="J750" i="16" s="1"/>
  <c r="H750" i="16"/>
  <c r="Q771" i="16"/>
  <c r="K771" i="16"/>
  <c r="Q786" i="16"/>
  <c r="L786" i="16"/>
  <c r="K809" i="16"/>
  <c r="L809" i="16"/>
  <c r="I796" i="16"/>
  <c r="J831" i="16"/>
  <c r="J829" i="16" s="1"/>
  <c r="J828" i="16" s="1"/>
  <c r="K840" i="16"/>
  <c r="G839" i="16"/>
  <c r="K839" i="16" s="1"/>
  <c r="Q840" i="16"/>
  <c r="L840" i="16"/>
  <c r="G851" i="16"/>
  <c r="L851" i="16" s="1"/>
  <c r="F795" i="16"/>
  <c r="G653" i="16"/>
  <c r="K653" i="16" s="1"/>
  <c r="K689" i="16"/>
  <c r="K691" i="16"/>
  <c r="I702" i="16"/>
  <c r="L715" i="16"/>
  <c r="K715" i="16"/>
  <c r="K725" i="16"/>
  <c r="L749" i="16"/>
  <c r="K749" i="16"/>
  <c r="G747" i="16"/>
  <c r="Q748" i="16"/>
  <c r="Q752" i="16"/>
  <c r="L752" i="16"/>
  <c r="K752" i="16"/>
  <c r="I754" i="16"/>
  <c r="J754" i="16" s="1"/>
  <c r="J753" i="16" s="1"/>
  <c r="H753" i="16"/>
  <c r="Q768" i="16"/>
  <c r="L771" i="16"/>
  <c r="G783" i="16"/>
  <c r="K783" i="16" s="1"/>
  <c r="J804" i="16"/>
  <c r="I810" i="16"/>
  <c r="I795" i="16"/>
  <c r="J810" i="16"/>
  <c r="H761" i="16"/>
  <c r="I763" i="16"/>
  <c r="Q769" i="16"/>
  <c r="K769" i="16"/>
  <c r="K826" i="16"/>
  <c r="G825" i="16"/>
  <c r="Q824" i="16" s="1"/>
  <c r="Q826" i="16"/>
  <c r="L826" i="16"/>
  <c r="Q825" i="16"/>
  <c r="L945" i="16"/>
  <c r="L952" i="16"/>
  <c r="G951" i="16"/>
  <c r="L951" i="16" s="1"/>
  <c r="K952" i="16"/>
  <c r="Q951" i="16"/>
  <c r="L708" i="16"/>
  <c r="L717" i="16"/>
  <c r="K721" i="16"/>
  <c r="Q723" i="16"/>
  <c r="K732" i="16"/>
  <c r="N746" i="16"/>
  <c r="K801" i="16"/>
  <c r="F889" i="16"/>
  <c r="G928" i="16"/>
  <c r="G711" i="16"/>
  <c r="L731" i="16"/>
  <c r="J816" i="16"/>
  <c r="L843" i="16"/>
  <c r="L854" i="16"/>
  <c r="Q853" i="16"/>
  <c r="I950" i="16"/>
  <c r="G948" i="16"/>
  <c r="L950" i="16"/>
  <c r="K950" i="16"/>
  <c r="Q950" i="16"/>
  <c r="Q949" i="16"/>
  <c r="K707" i="16"/>
  <c r="K718" i="16"/>
  <c r="I725" i="16"/>
  <c r="L729" i="16"/>
  <c r="I736" i="16"/>
  <c r="I749" i="16"/>
  <c r="L754" i="16"/>
  <c r="Q756" i="16"/>
  <c r="K768" i="16"/>
  <c r="F774" i="16"/>
  <c r="G776" i="16"/>
  <c r="L776" i="16" s="1"/>
  <c r="K785" i="16"/>
  <c r="Q814" i="16"/>
  <c r="I829" i="16"/>
  <c r="I828" i="16" s="1"/>
  <c r="K841" i="16"/>
  <c r="H841" i="16"/>
  <c r="I841" i="16" s="1"/>
  <c r="J841" i="16" s="1"/>
  <c r="K854" i="16"/>
  <c r="F871" i="16"/>
  <c r="L878" i="16"/>
  <c r="K878" i="16"/>
  <c r="Q878" i="16"/>
  <c r="Q877" i="16"/>
  <c r="F899" i="16"/>
  <c r="F900" i="16"/>
  <c r="G703" i="16"/>
  <c r="K703" i="16" s="1"/>
  <c r="K714" i="16"/>
  <c r="K727" i="16"/>
  <c r="K737" i="16"/>
  <c r="G744" i="16"/>
  <c r="K751" i="16"/>
  <c r="K763" i="16"/>
  <c r="L785" i="16"/>
  <c r="L803" i="16"/>
  <c r="H808" i="16"/>
  <c r="H807" i="16" s="1"/>
  <c r="J808" i="16"/>
  <c r="J807" i="16" s="1"/>
  <c r="K812" i="16"/>
  <c r="Q812" i="16"/>
  <c r="K857" i="16"/>
  <c r="L860" i="16"/>
  <c r="Q859" i="16"/>
  <c r="Q880" i="16"/>
  <c r="L880" i="16"/>
  <c r="G883" i="16"/>
  <c r="L885" i="16"/>
  <c r="Q884" i="16"/>
  <c r="G870" i="16"/>
  <c r="G932" i="16"/>
  <c r="K699" i="16"/>
  <c r="H703" i="16"/>
  <c r="H702" i="16" s="1"/>
  <c r="L714" i="16"/>
  <c r="L751" i="16"/>
  <c r="K806" i="16"/>
  <c r="G808" i="16"/>
  <c r="L842" i="16"/>
  <c r="K842" i="16"/>
  <c r="Q841" i="16"/>
  <c r="L888" i="16"/>
  <c r="Q887" i="16"/>
  <c r="Q919" i="16"/>
  <c r="L920" i="16"/>
  <c r="K920" i="16"/>
  <c r="L806" i="16"/>
  <c r="Q809" i="16"/>
  <c r="L827" i="16"/>
  <c r="K827" i="16"/>
  <c r="Q848" i="16"/>
  <c r="L852" i="16"/>
  <c r="Q851" i="16"/>
  <c r="J940" i="16"/>
  <c r="J937" i="16" s="1"/>
  <c r="H937" i="16"/>
  <c r="L976" i="16"/>
  <c r="K976" i="16"/>
  <c r="G985" i="16"/>
  <c r="K985" i="16" s="1"/>
  <c r="Q976" i="16"/>
  <c r="I823" i="16"/>
  <c r="I822" i="16" s="1"/>
  <c r="K824" i="16"/>
  <c r="H833" i="16"/>
  <c r="K837" i="16"/>
  <c r="Q858" i="16"/>
  <c r="G873" i="16"/>
  <c r="Q881" i="16"/>
  <c r="K895" i="16"/>
  <c r="K906" i="16"/>
  <c r="L916" i="16"/>
  <c r="Q921" i="16"/>
  <c r="L924" i="16"/>
  <c r="I940" i="16"/>
  <c r="I939" i="16" s="1"/>
  <c r="Q940" i="16"/>
  <c r="L940" i="16"/>
  <c r="K940" i="16"/>
  <c r="L971" i="16"/>
  <c r="Q971" i="16"/>
  <c r="Q980" i="16"/>
  <c r="K980" i="16"/>
  <c r="K989" i="16"/>
  <c r="G988" i="16"/>
  <c r="K988" i="16" s="1"/>
  <c r="Q988" i="16"/>
  <c r="L989" i="16"/>
  <c r="L991" i="16"/>
  <c r="K831" i="16"/>
  <c r="Q876" i="16"/>
  <c r="H939" i="16"/>
  <c r="H938" i="16"/>
  <c r="J965" i="16"/>
  <c r="J963" i="16" s="1"/>
  <c r="J962" i="16" s="1"/>
  <c r="J961" i="16"/>
  <c r="J959" i="16" s="1"/>
  <c r="L831" i="16"/>
  <c r="L833" i="16"/>
  <c r="Q852" i="16"/>
  <c r="Q854" i="16"/>
  <c r="Q857" i="16"/>
  <c r="Q860" i="16"/>
  <c r="Q883" i="16"/>
  <c r="Q886" i="16"/>
  <c r="K874" i="16"/>
  <c r="K877" i="16"/>
  <c r="K918" i="16"/>
  <c r="K926" i="16"/>
  <c r="K931" i="16"/>
  <c r="J956" i="16"/>
  <c r="H954" i="16"/>
  <c r="L973" i="16"/>
  <c r="K973" i="16"/>
  <c r="J1000" i="16"/>
  <c r="J997" i="16" s="1"/>
  <c r="J999" i="16"/>
  <c r="F832" i="16"/>
  <c r="F869" i="16"/>
  <c r="G886" i="16"/>
  <c r="G890" i="16"/>
  <c r="K890" i="16" s="1"/>
  <c r="L891" i="16"/>
  <c r="Q894" i="16"/>
  <c r="L918" i="16"/>
  <c r="L926" i="16"/>
  <c r="Q931" i="16"/>
  <c r="L931" i="16"/>
  <c r="F935" i="16"/>
  <c r="K942" i="16"/>
  <c r="L983" i="16"/>
  <c r="L1009" i="16"/>
  <c r="K1009" i="16"/>
  <c r="G1008" i="16"/>
  <c r="Q1007" i="16" s="1"/>
  <c r="Q1008" i="16"/>
  <c r="J938" i="16"/>
  <c r="H948" i="16"/>
  <c r="I949" i="16"/>
  <c r="K956" i="16"/>
  <c r="K987" i="16"/>
  <c r="Q992" i="16"/>
  <c r="K1006" i="16"/>
  <c r="G1010" i="16"/>
  <c r="Q1009" i="16" s="1"/>
  <c r="K1011" i="16"/>
  <c r="G933" i="16"/>
  <c r="Q941" i="16"/>
  <c r="Q942" i="16"/>
  <c r="G954" i="16"/>
  <c r="K955" i="16"/>
  <c r="L956" i="16"/>
  <c r="F965" i="16"/>
  <c r="L987" i="16"/>
  <c r="G994" i="16"/>
  <c r="K995" i="16"/>
  <c r="G998" i="16"/>
  <c r="G999" i="16"/>
  <c r="Q998" i="16" s="1"/>
  <c r="G1001" i="16"/>
  <c r="K1002" i="16"/>
  <c r="G1004" i="16"/>
  <c r="K1005" i="16"/>
  <c r="L1006" i="16"/>
  <c r="L1011" i="16"/>
  <c r="G966" i="16"/>
  <c r="G965" i="16" s="1"/>
  <c r="H999" i="16"/>
  <c r="H1000" i="16"/>
  <c r="H997" i="16" s="1"/>
  <c r="G957" i="16"/>
  <c r="L957" i="16" s="1"/>
  <c r="L1003" i="16"/>
  <c r="F772" i="8"/>
  <c r="F759" i="8" s="1"/>
  <c r="F732" i="8" s="1"/>
  <c r="G772" i="8"/>
  <c r="G759" i="8" s="1"/>
  <c r="F771" i="8"/>
  <c r="Q1035" i="15"/>
  <c r="Q1034" i="15"/>
  <c r="Q1033" i="15"/>
  <c r="Q1032" i="15"/>
  <c r="Q1031" i="15"/>
  <c r="D1031" i="15"/>
  <c r="Q1030" i="15"/>
  <c r="D1030" i="15"/>
  <c r="Q1029" i="15"/>
  <c r="Q1028" i="15"/>
  <c r="Q1027" i="15"/>
  <c r="Q1026" i="15"/>
  <c r="D1026" i="15"/>
  <c r="Q1025" i="15"/>
  <c r="D1025" i="15"/>
  <c r="Q1023" i="15"/>
  <c r="Q1022" i="15"/>
  <c r="Q1021" i="15"/>
  <c r="L1016" i="15"/>
  <c r="L1015" i="15"/>
  <c r="G1011" i="15"/>
  <c r="G1010" i="15" s="1"/>
  <c r="J1010" i="15"/>
  <c r="I1010" i="15"/>
  <c r="H1010" i="15"/>
  <c r="F1010" i="15"/>
  <c r="G1009" i="15"/>
  <c r="L1009" i="15" s="1"/>
  <c r="J1008" i="15"/>
  <c r="J1007" i="15" s="1"/>
  <c r="I1008" i="15"/>
  <c r="I1007" i="15" s="1"/>
  <c r="H1008" i="15"/>
  <c r="H1007" i="15" s="1"/>
  <c r="F1008" i="15"/>
  <c r="H1006" i="15"/>
  <c r="G1006" i="15"/>
  <c r="G1005" i="15"/>
  <c r="G1004" i="15" s="1"/>
  <c r="L1004" i="15" s="1"/>
  <c r="J1004" i="15"/>
  <c r="I1004" i="15"/>
  <c r="H1004" i="15"/>
  <c r="F1004" i="15"/>
  <c r="G1003" i="15"/>
  <c r="K1002" i="15"/>
  <c r="G1002" i="15"/>
  <c r="L1002" i="15" s="1"/>
  <c r="J1001" i="15"/>
  <c r="I1001" i="15"/>
  <c r="H1001" i="15"/>
  <c r="F1001" i="15"/>
  <c r="F999" i="15"/>
  <c r="F998" i="15"/>
  <c r="K996" i="15"/>
  <c r="G996" i="15"/>
  <c r="L996" i="15" s="1"/>
  <c r="F996" i="15"/>
  <c r="K995" i="15"/>
  <c r="G995" i="15"/>
  <c r="Q995" i="15" s="1"/>
  <c r="J994" i="15"/>
  <c r="I994" i="15"/>
  <c r="H994" i="15"/>
  <c r="F994" i="15"/>
  <c r="H993" i="15"/>
  <c r="G993" i="15"/>
  <c r="J992" i="15"/>
  <c r="I992" i="15"/>
  <c r="H992" i="15"/>
  <c r="G992" i="15"/>
  <c r="F991" i="15"/>
  <c r="H989" i="15"/>
  <c r="J989" i="15" s="1"/>
  <c r="G989" i="15"/>
  <c r="L989" i="15" s="1"/>
  <c r="F988" i="15"/>
  <c r="H988" i="15" s="1"/>
  <c r="J988" i="15" s="1"/>
  <c r="H987" i="15"/>
  <c r="J987" i="15" s="1"/>
  <c r="G987" i="15"/>
  <c r="K987" i="15" s="1"/>
  <c r="F986" i="15"/>
  <c r="F985" i="15"/>
  <c r="F984" i="15"/>
  <c r="H984" i="15" s="1"/>
  <c r="J984" i="15" s="1"/>
  <c r="G983" i="15"/>
  <c r="K983" i="15" s="1"/>
  <c r="G982" i="15"/>
  <c r="Q982" i="15" s="1"/>
  <c r="G981" i="15"/>
  <c r="Q981" i="15" s="1"/>
  <c r="F980" i="15"/>
  <c r="G979" i="15"/>
  <c r="Q979" i="15" s="1"/>
  <c r="G978" i="15"/>
  <c r="Q978" i="15" s="1"/>
  <c r="F977" i="15"/>
  <c r="G976" i="15"/>
  <c r="J975" i="15"/>
  <c r="I975" i="15"/>
  <c r="H975" i="15"/>
  <c r="G974" i="15"/>
  <c r="K974" i="15" s="1"/>
  <c r="G973" i="15"/>
  <c r="L973" i="15" s="1"/>
  <c r="G972" i="15"/>
  <c r="F971" i="15"/>
  <c r="G971" i="15" s="1"/>
  <c r="L970" i="15"/>
  <c r="J970" i="15"/>
  <c r="I970" i="15"/>
  <c r="H970" i="15"/>
  <c r="G970" i="15"/>
  <c r="J969" i="15"/>
  <c r="I969" i="15"/>
  <c r="H969" i="15"/>
  <c r="G969" i="15"/>
  <c r="J968" i="15"/>
  <c r="I968" i="15"/>
  <c r="H968" i="15"/>
  <c r="G968" i="15"/>
  <c r="L968" i="15" s="1"/>
  <c r="L967" i="15"/>
  <c r="K967" i="15"/>
  <c r="I967" i="15"/>
  <c r="H967" i="15"/>
  <c r="J967" i="15" s="1"/>
  <c r="F966" i="15"/>
  <c r="L964" i="15"/>
  <c r="K964" i="15"/>
  <c r="I964" i="15"/>
  <c r="H964" i="15"/>
  <c r="J964" i="15" s="1"/>
  <c r="F957" i="15"/>
  <c r="H956" i="15"/>
  <c r="G956" i="15"/>
  <c r="K956" i="15" s="1"/>
  <c r="G955" i="15"/>
  <c r="L955" i="15" s="1"/>
  <c r="F954" i="15"/>
  <c r="G952" i="15"/>
  <c r="K952" i="15" s="1"/>
  <c r="J951" i="15"/>
  <c r="I951" i="15"/>
  <c r="H951" i="15"/>
  <c r="G951" i="15"/>
  <c r="L951" i="15" s="1"/>
  <c r="F951" i="15"/>
  <c r="L950" i="15"/>
  <c r="H950" i="15"/>
  <c r="G950" i="15"/>
  <c r="K950" i="15" s="1"/>
  <c r="H949" i="15"/>
  <c r="G949" i="15"/>
  <c r="F948" i="15"/>
  <c r="J947" i="15"/>
  <c r="I947" i="15"/>
  <c r="H947" i="15"/>
  <c r="G947" i="15"/>
  <c r="H946" i="15"/>
  <c r="J946" i="15" s="1"/>
  <c r="G946" i="15"/>
  <c r="L946" i="15" s="1"/>
  <c r="F945" i="15"/>
  <c r="H944" i="15"/>
  <c r="G944" i="15"/>
  <c r="K944" i="15" s="1"/>
  <c r="H943" i="15"/>
  <c r="J943" i="15" s="1"/>
  <c r="G943" i="15"/>
  <c r="L943" i="15" s="1"/>
  <c r="F942" i="15"/>
  <c r="J941" i="15"/>
  <c r="I941" i="15"/>
  <c r="H941" i="15"/>
  <c r="G941" i="15"/>
  <c r="H940" i="15"/>
  <c r="G940" i="15"/>
  <c r="L940" i="15" s="1"/>
  <c r="F939" i="15"/>
  <c r="F938" i="15"/>
  <c r="F937" i="15"/>
  <c r="G934" i="15"/>
  <c r="K934" i="15" s="1"/>
  <c r="J933" i="15"/>
  <c r="I933" i="15"/>
  <c r="I928" i="15" s="1"/>
  <c r="H933" i="15"/>
  <c r="H928" i="15" s="1"/>
  <c r="F933" i="15"/>
  <c r="F932" i="15"/>
  <c r="F931" i="15"/>
  <c r="G930" i="15"/>
  <c r="Q930" i="15" s="1"/>
  <c r="G929" i="15"/>
  <c r="J928" i="15"/>
  <c r="F928" i="15"/>
  <c r="G927" i="15"/>
  <c r="Q926" i="15" s="1"/>
  <c r="G926" i="15"/>
  <c r="Q925" i="15" s="1"/>
  <c r="G925" i="15"/>
  <c r="Q924" i="15" s="1"/>
  <c r="G924" i="15"/>
  <c r="G923" i="15"/>
  <c r="L923" i="15" s="1"/>
  <c r="G922" i="15"/>
  <c r="G921" i="15"/>
  <c r="G920" i="15"/>
  <c r="Q919" i="15" s="1"/>
  <c r="G919" i="15"/>
  <c r="L919" i="15" s="1"/>
  <c r="G918" i="15"/>
  <c r="K917" i="15"/>
  <c r="G917" i="15"/>
  <c r="G916" i="15"/>
  <c r="Q915" i="15" s="1"/>
  <c r="G915" i="15"/>
  <c r="L914" i="15"/>
  <c r="K914" i="15"/>
  <c r="Q913" i="15"/>
  <c r="F913" i="15"/>
  <c r="F912" i="15" s="1"/>
  <c r="J912" i="15"/>
  <c r="I912" i="15"/>
  <c r="H912" i="15"/>
  <c r="G911" i="15"/>
  <c r="Q910" i="15" s="1"/>
  <c r="G910" i="15"/>
  <c r="Q909" i="15" s="1"/>
  <c r="G909" i="15"/>
  <c r="Q908" i="15" s="1"/>
  <c r="J908" i="15"/>
  <c r="I908" i="15"/>
  <c r="I899" i="15" s="1"/>
  <c r="H908" i="15"/>
  <c r="F908" i="15"/>
  <c r="G907" i="15"/>
  <c r="G906" i="15"/>
  <c r="Q905" i="15" s="1"/>
  <c r="G905" i="15"/>
  <c r="G904" i="15"/>
  <c r="Q903" i="15" s="1"/>
  <c r="G903" i="15"/>
  <c r="G902" i="15"/>
  <c r="Q901" i="15" s="1"/>
  <c r="J901" i="15"/>
  <c r="I901" i="15"/>
  <c r="H901" i="15"/>
  <c r="H899" i="15" s="1"/>
  <c r="F901" i="15"/>
  <c r="J900" i="15"/>
  <c r="I900" i="15"/>
  <c r="H900" i="15"/>
  <c r="F900" i="15"/>
  <c r="G896" i="15"/>
  <c r="G895" i="15"/>
  <c r="Q894" i="15" s="1"/>
  <c r="J894" i="15"/>
  <c r="J892" i="15" s="1"/>
  <c r="J890" i="15" s="1"/>
  <c r="I894" i="15"/>
  <c r="I892" i="15" s="1"/>
  <c r="I890" i="15" s="1"/>
  <c r="H894" i="15"/>
  <c r="H892" i="15" s="1"/>
  <c r="H890" i="15" s="1"/>
  <c r="F894" i="15"/>
  <c r="G893" i="15"/>
  <c r="K893" i="15" s="1"/>
  <c r="F892" i="15"/>
  <c r="Q891" i="15"/>
  <c r="G891" i="15"/>
  <c r="K891" i="15" s="1"/>
  <c r="F890" i="15"/>
  <c r="J889" i="15"/>
  <c r="I889" i="15"/>
  <c r="H889" i="15"/>
  <c r="G888" i="15"/>
  <c r="L888" i="15" s="1"/>
  <c r="G887" i="15"/>
  <c r="Q886" i="15" s="1"/>
  <c r="J886" i="15"/>
  <c r="I886" i="15"/>
  <c r="H886" i="15"/>
  <c r="F886" i="15"/>
  <c r="G885" i="15"/>
  <c r="L885" i="15" s="1"/>
  <c r="G884" i="15"/>
  <c r="L884" i="15" s="1"/>
  <c r="J883" i="15"/>
  <c r="I883" i="15"/>
  <c r="H883" i="15"/>
  <c r="F883" i="15"/>
  <c r="Q881" i="15"/>
  <c r="L881" i="15"/>
  <c r="G881" i="15"/>
  <c r="K881" i="15" s="1"/>
  <c r="G880" i="15"/>
  <c r="J879" i="15"/>
  <c r="I879" i="15"/>
  <c r="H879" i="15"/>
  <c r="F879" i="15"/>
  <c r="F878" i="15" s="1"/>
  <c r="I878" i="15" s="1"/>
  <c r="G877" i="15"/>
  <c r="L877" i="15" s="1"/>
  <c r="G876" i="15"/>
  <c r="L876" i="15" s="1"/>
  <c r="J875" i="15"/>
  <c r="I875" i="15"/>
  <c r="H875" i="15"/>
  <c r="F875" i="15"/>
  <c r="G874" i="15"/>
  <c r="G873" i="15"/>
  <c r="Q873" i="15" s="1"/>
  <c r="J872" i="15"/>
  <c r="I872" i="15"/>
  <c r="H872" i="15"/>
  <c r="F872" i="15"/>
  <c r="F870" i="15"/>
  <c r="F868" i="15" s="1"/>
  <c r="F869" i="15"/>
  <c r="I869" i="15" s="1"/>
  <c r="J865" i="15"/>
  <c r="I865" i="15"/>
  <c r="H865" i="15"/>
  <c r="G861" i="15"/>
  <c r="G860" i="15"/>
  <c r="K860" i="15" s="1"/>
  <c r="J859" i="15"/>
  <c r="I859" i="15"/>
  <c r="H859" i="15"/>
  <c r="F859" i="15"/>
  <c r="G858" i="15"/>
  <c r="G857" i="15"/>
  <c r="L857" i="15" s="1"/>
  <c r="J856" i="15"/>
  <c r="I856" i="15"/>
  <c r="H856" i="15"/>
  <c r="F856" i="15"/>
  <c r="G855" i="15"/>
  <c r="G854" i="15"/>
  <c r="K854" i="15" s="1"/>
  <c r="G853" i="15"/>
  <c r="G852" i="15"/>
  <c r="J851" i="15"/>
  <c r="I851" i="15"/>
  <c r="H851" i="15"/>
  <c r="F851" i="15"/>
  <c r="F795" i="15" s="1"/>
  <c r="J850" i="15"/>
  <c r="I850" i="15"/>
  <c r="H850" i="15"/>
  <c r="F850" i="15"/>
  <c r="F849" i="15"/>
  <c r="G849" i="15" s="1"/>
  <c r="F848" i="15"/>
  <c r="G848" i="15" s="1"/>
  <c r="L848" i="15" s="1"/>
  <c r="G847" i="15"/>
  <c r="Q846" i="15"/>
  <c r="G846" i="15"/>
  <c r="K846" i="15" s="1"/>
  <c r="J845" i="15"/>
  <c r="I845" i="15"/>
  <c r="H845" i="15"/>
  <c r="L844" i="15"/>
  <c r="J844" i="15"/>
  <c r="I844" i="15"/>
  <c r="H844" i="15"/>
  <c r="G844" i="15"/>
  <c r="K844" i="15" s="1"/>
  <c r="F843" i="15"/>
  <c r="H843" i="15" s="1"/>
  <c r="I843" i="15" s="1"/>
  <c r="J843" i="15" s="1"/>
  <c r="J842" i="15"/>
  <c r="I842" i="15"/>
  <c r="H842" i="15"/>
  <c r="G842" i="15"/>
  <c r="F841" i="15"/>
  <c r="H841" i="15" s="1"/>
  <c r="I841" i="15" s="1"/>
  <c r="J841" i="15" s="1"/>
  <c r="J840" i="15"/>
  <c r="J839" i="15" s="1"/>
  <c r="I840" i="15"/>
  <c r="I839" i="15" s="1"/>
  <c r="H840" i="15"/>
  <c r="H839" i="15" s="1"/>
  <c r="G840" i="15"/>
  <c r="F839" i="15"/>
  <c r="H838" i="15"/>
  <c r="I838" i="15" s="1"/>
  <c r="J838" i="15" s="1"/>
  <c r="G838" i="15"/>
  <c r="J837" i="15"/>
  <c r="I837" i="15"/>
  <c r="H837" i="15"/>
  <c r="G837" i="15"/>
  <c r="K837" i="15" s="1"/>
  <c r="F836" i="15"/>
  <c r="H836" i="15" s="1"/>
  <c r="I836" i="15" s="1"/>
  <c r="J836" i="15" s="1"/>
  <c r="H835" i="15"/>
  <c r="I835" i="15" s="1"/>
  <c r="J835" i="15" s="1"/>
  <c r="G835" i="15"/>
  <c r="H834" i="15"/>
  <c r="I834" i="15" s="1"/>
  <c r="G834" i="15"/>
  <c r="K834" i="15" s="1"/>
  <c r="F833" i="15"/>
  <c r="H831" i="15"/>
  <c r="I831" i="15" s="1"/>
  <c r="J831" i="15" s="1"/>
  <c r="G831" i="15"/>
  <c r="L831" i="15" s="1"/>
  <c r="J830" i="15"/>
  <c r="I830" i="15"/>
  <c r="H830" i="15"/>
  <c r="G830" i="15"/>
  <c r="K830" i="15" s="1"/>
  <c r="F829" i="15"/>
  <c r="H827" i="15"/>
  <c r="I827" i="15" s="1"/>
  <c r="G827" i="15"/>
  <c r="J826" i="15"/>
  <c r="I826" i="15"/>
  <c r="H826" i="15"/>
  <c r="G826" i="15"/>
  <c r="Q825" i="15" s="1"/>
  <c r="F825" i="15"/>
  <c r="F823" i="15" s="1"/>
  <c r="J824" i="15"/>
  <c r="I824" i="15"/>
  <c r="H824" i="15"/>
  <c r="G824" i="15"/>
  <c r="K824" i="15" s="1"/>
  <c r="J821" i="15"/>
  <c r="I821" i="15"/>
  <c r="H821" i="15"/>
  <c r="G821" i="15"/>
  <c r="L821" i="15" s="1"/>
  <c r="F820" i="15"/>
  <c r="F819" i="15" s="1"/>
  <c r="H818" i="15"/>
  <c r="I818" i="15" s="1"/>
  <c r="J818" i="15" s="1"/>
  <c r="G818" i="15"/>
  <c r="K818" i="15" s="1"/>
  <c r="J817" i="15"/>
  <c r="I817" i="15"/>
  <c r="H817" i="15"/>
  <c r="G817" i="15"/>
  <c r="L817" i="15" s="1"/>
  <c r="F816" i="15"/>
  <c r="L815" i="15"/>
  <c r="H815" i="15"/>
  <c r="G815" i="15"/>
  <c r="K815" i="15" s="1"/>
  <c r="J814" i="15"/>
  <c r="I814" i="15"/>
  <c r="H814" i="15"/>
  <c r="G814" i="15"/>
  <c r="F813" i="15"/>
  <c r="K812" i="15"/>
  <c r="H812" i="15"/>
  <c r="I812" i="15" s="1"/>
  <c r="J812" i="15" s="1"/>
  <c r="G812" i="15"/>
  <c r="J811" i="15"/>
  <c r="I811" i="15"/>
  <c r="H811" i="15"/>
  <c r="H810" i="15" s="1"/>
  <c r="G811" i="15"/>
  <c r="F810" i="15"/>
  <c r="J809" i="15"/>
  <c r="I809" i="15"/>
  <c r="H809" i="15"/>
  <c r="G809" i="15"/>
  <c r="I808" i="15"/>
  <c r="F808" i="15"/>
  <c r="J808" i="15" s="1"/>
  <c r="H806" i="15"/>
  <c r="I806" i="15" s="1"/>
  <c r="J806" i="15" s="1"/>
  <c r="G806" i="15"/>
  <c r="Q806" i="15" s="1"/>
  <c r="J805" i="15"/>
  <c r="I805" i="15"/>
  <c r="H805" i="15"/>
  <c r="G805" i="15"/>
  <c r="F804" i="15"/>
  <c r="H803" i="15"/>
  <c r="I803" i="15" s="1"/>
  <c r="J803" i="15" s="1"/>
  <c r="G803" i="15"/>
  <c r="L803" i="15" s="1"/>
  <c r="G802" i="15"/>
  <c r="K802" i="15" s="1"/>
  <c r="F801" i="15"/>
  <c r="F800" i="15" s="1"/>
  <c r="G800" i="15" s="1"/>
  <c r="L800" i="15" s="1"/>
  <c r="F799" i="15"/>
  <c r="J799" i="15" s="1"/>
  <c r="F796" i="15"/>
  <c r="G792" i="15"/>
  <c r="L792" i="15" s="1"/>
  <c r="J791" i="15"/>
  <c r="I791" i="15"/>
  <c r="H791" i="15"/>
  <c r="F791" i="15"/>
  <c r="G790" i="15"/>
  <c r="Q790" i="15" s="1"/>
  <c r="G789" i="15"/>
  <c r="K789" i="15" s="1"/>
  <c r="J788" i="15"/>
  <c r="I788" i="15"/>
  <c r="H788" i="15"/>
  <c r="F788" i="15"/>
  <c r="F787" i="15"/>
  <c r="G787" i="15" s="1"/>
  <c r="L787" i="15" s="1"/>
  <c r="F786" i="15"/>
  <c r="H786" i="15" s="1"/>
  <c r="I786" i="15" s="1"/>
  <c r="J786" i="15" s="1"/>
  <c r="J767" i="15" s="1"/>
  <c r="L785" i="15"/>
  <c r="G785" i="15"/>
  <c r="K785" i="15" s="1"/>
  <c r="G784" i="15"/>
  <c r="K784" i="15" s="1"/>
  <c r="F783" i="15"/>
  <c r="G782" i="15"/>
  <c r="G781" i="15"/>
  <c r="G780" i="15"/>
  <c r="K780" i="15" s="1"/>
  <c r="G779" i="15"/>
  <c r="L779" i="15" s="1"/>
  <c r="G778" i="15"/>
  <c r="L777" i="15"/>
  <c r="K777" i="15"/>
  <c r="F776" i="15"/>
  <c r="G776" i="15" s="1"/>
  <c r="L776" i="15" s="1"/>
  <c r="L775" i="15"/>
  <c r="K775" i="15"/>
  <c r="G773" i="15"/>
  <c r="L773" i="15" s="1"/>
  <c r="G772" i="15"/>
  <c r="Q772" i="15" s="1"/>
  <c r="G771" i="15"/>
  <c r="L771" i="15" s="1"/>
  <c r="L770" i="15"/>
  <c r="G770" i="15"/>
  <c r="K770" i="15" s="1"/>
  <c r="F769" i="15"/>
  <c r="G769" i="15" s="1"/>
  <c r="G768" i="15"/>
  <c r="K768" i="15" s="1"/>
  <c r="I767" i="15"/>
  <c r="H767" i="15"/>
  <c r="G766" i="15"/>
  <c r="K766" i="15" s="1"/>
  <c r="H765" i="15"/>
  <c r="G765" i="15"/>
  <c r="F764" i="15"/>
  <c r="H763" i="15"/>
  <c r="G763" i="15"/>
  <c r="H762" i="15"/>
  <c r="I762" i="15" s="1"/>
  <c r="J762" i="15" s="1"/>
  <c r="G762" i="15"/>
  <c r="L762" i="15" s="1"/>
  <c r="F761" i="15"/>
  <c r="H760" i="15"/>
  <c r="H759" i="15" s="1"/>
  <c r="G760" i="15"/>
  <c r="L760" i="15" s="1"/>
  <c r="F759" i="15"/>
  <c r="H758" i="15"/>
  <c r="G758" i="15"/>
  <c r="K758" i="15" s="1"/>
  <c r="H757" i="15"/>
  <c r="I757" i="15" s="1"/>
  <c r="J757" i="15" s="1"/>
  <c r="G757" i="15"/>
  <c r="F756" i="15"/>
  <c r="H755" i="15"/>
  <c r="I755" i="15" s="1"/>
  <c r="J755" i="15" s="1"/>
  <c r="G755" i="15"/>
  <c r="K755" i="15" s="1"/>
  <c r="H754" i="15"/>
  <c r="I754" i="15" s="1"/>
  <c r="G754" i="15"/>
  <c r="L754" i="15" s="1"/>
  <c r="H753" i="15"/>
  <c r="F753" i="15"/>
  <c r="J752" i="15"/>
  <c r="I752" i="15"/>
  <c r="H752" i="15"/>
  <c r="G752" i="15"/>
  <c r="H751" i="15"/>
  <c r="I751" i="15" s="1"/>
  <c r="J751" i="15" s="1"/>
  <c r="G751" i="15"/>
  <c r="F750" i="15"/>
  <c r="H749" i="15"/>
  <c r="I749" i="15" s="1"/>
  <c r="J749" i="15" s="1"/>
  <c r="G749" i="15"/>
  <c r="K749" i="15" s="1"/>
  <c r="H748" i="15"/>
  <c r="I748" i="15" s="1"/>
  <c r="J748" i="15" s="1"/>
  <c r="G748" i="15"/>
  <c r="L748" i="15" s="1"/>
  <c r="F747" i="15"/>
  <c r="H747" i="15" s="1"/>
  <c r="I747" i="15" s="1"/>
  <c r="J747" i="15" s="1"/>
  <c r="J746" i="15"/>
  <c r="I746" i="15"/>
  <c r="H746" i="15"/>
  <c r="G746" i="15"/>
  <c r="L746" i="15" s="1"/>
  <c r="J745" i="15"/>
  <c r="I745" i="15"/>
  <c r="H745" i="15"/>
  <c r="G745" i="15"/>
  <c r="K745" i="15" s="1"/>
  <c r="F744" i="15"/>
  <c r="F742" i="15"/>
  <c r="G739" i="15"/>
  <c r="L739" i="15" s="1"/>
  <c r="J738" i="15"/>
  <c r="I738" i="15"/>
  <c r="H738" i="15"/>
  <c r="F738" i="15"/>
  <c r="H737" i="15"/>
  <c r="G737" i="15"/>
  <c r="H736" i="15"/>
  <c r="I736" i="15" s="1"/>
  <c r="G736" i="15"/>
  <c r="H735" i="15"/>
  <c r="I735" i="15" s="1"/>
  <c r="J735" i="15" s="1"/>
  <c r="G735" i="15"/>
  <c r="L735" i="15" s="1"/>
  <c r="F734" i="15"/>
  <c r="H733" i="15"/>
  <c r="I733" i="15" s="1"/>
  <c r="J733" i="15" s="1"/>
  <c r="G733" i="15"/>
  <c r="Q732" i="15" s="1"/>
  <c r="H732" i="15"/>
  <c r="G732" i="15"/>
  <c r="H731" i="15"/>
  <c r="I731" i="15" s="1"/>
  <c r="J731" i="15" s="1"/>
  <c r="G731" i="15"/>
  <c r="F730" i="15"/>
  <c r="H729" i="15"/>
  <c r="I729" i="15" s="1"/>
  <c r="J729" i="15" s="1"/>
  <c r="G729" i="15"/>
  <c r="H728" i="15"/>
  <c r="I728" i="15" s="1"/>
  <c r="G728" i="15"/>
  <c r="K728" i="15" s="1"/>
  <c r="H727" i="15"/>
  <c r="I727" i="15" s="1"/>
  <c r="J727" i="15" s="1"/>
  <c r="G727" i="15"/>
  <c r="F726" i="15"/>
  <c r="F725" i="15"/>
  <c r="G724" i="15"/>
  <c r="L724" i="15" s="1"/>
  <c r="Q723" i="15"/>
  <c r="J723" i="15"/>
  <c r="I723" i="15"/>
  <c r="H723" i="15"/>
  <c r="G723" i="15"/>
  <c r="L723" i="15" s="1"/>
  <c r="J722" i="15"/>
  <c r="I722" i="15"/>
  <c r="H722" i="15"/>
  <c r="G722" i="15"/>
  <c r="K722" i="15" s="1"/>
  <c r="J721" i="15"/>
  <c r="I721" i="15"/>
  <c r="H721" i="15"/>
  <c r="G721" i="15"/>
  <c r="Q720" i="15" s="1"/>
  <c r="L720" i="15"/>
  <c r="K720" i="15"/>
  <c r="H720" i="15"/>
  <c r="I720" i="15" s="1"/>
  <c r="J720" i="15" s="1"/>
  <c r="G718" i="15"/>
  <c r="K718" i="15" s="1"/>
  <c r="G717" i="15"/>
  <c r="K717" i="15" s="1"/>
  <c r="J716" i="15"/>
  <c r="I716" i="15"/>
  <c r="H716" i="15"/>
  <c r="F716" i="15"/>
  <c r="F713" i="15" s="1"/>
  <c r="H715" i="15"/>
  <c r="I715" i="15" s="1"/>
  <c r="J715" i="15" s="1"/>
  <c r="G715" i="15"/>
  <c r="J714" i="15"/>
  <c r="I714" i="15"/>
  <c r="H714" i="15"/>
  <c r="G714" i="15"/>
  <c r="H712" i="15"/>
  <c r="I712" i="15" s="1"/>
  <c r="J712" i="15" s="1"/>
  <c r="G712" i="15"/>
  <c r="F711" i="15"/>
  <c r="F710" i="15" s="1"/>
  <c r="H709" i="15"/>
  <c r="I709" i="15" s="1"/>
  <c r="J709" i="15" s="1"/>
  <c r="G709" i="15"/>
  <c r="L709" i="15" s="1"/>
  <c r="G708" i="15"/>
  <c r="L708" i="15" s="1"/>
  <c r="G707" i="15"/>
  <c r="K707" i="15" s="1"/>
  <c r="H704" i="15"/>
  <c r="I704" i="15" s="1"/>
  <c r="G704" i="15"/>
  <c r="F703" i="15"/>
  <c r="J703" i="15" s="1"/>
  <c r="H701" i="15"/>
  <c r="I701" i="15" s="1"/>
  <c r="J701" i="15" s="1"/>
  <c r="G701" i="15"/>
  <c r="L701" i="15" s="1"/>
  <c r="G700" i="15"/>
  <c r="G699" i="15"/>
  <c r="L699" i="15" s="1"/>
  <c r="F696" i="15"/>
  <c r="F684" i="15" s="1"/>
  <c r="F695" i="15"/>
  <c r="H693" i="15"/>
  <c r="I693" i="15" s="1"/>
  <c r="J693" i="15" s="1"/>
  <c r="G693" i="15"/>
  <c r="K693" i="15" s="1"/>
  <c r="G692" i="15"/>
  <c r="G691" i="15"/>
  <c r="L691" i="15" s="1"/>
  <c r="G690" i="15"/>
  <c r="Q690" i="15" s="1"/>
  <c r="G689" i="15"/>
  <c r="G688" i="15"/>
  <c r="G679" i="15"/>
  <c r="Q678" i="15" s="1"/>
  <c r="J678" i="15"/>
  <c r="I678" i="15"/>
  <c r="H678" i="15"/>
  <c r="F678" i="15"/>
  <c r="L677" i="15"/>
  <c r="H677" i="15"/>
  <c r="G677" i="15"/>
  <c r="H676" i="15"/>
  <c r="I676" i="15" s="1"/>
  <c r="J676" i="15" s="1"/>
  <c r="G676" i="15"/>
  <c r="F675" i="15"/>
  <c r="G674" i="15"/>
  <c r="Q673" i="15" s="1"/>
  <c r="H673" i="15"/>
  <c r="H672" i="15" s="1"/>
  <c r="G673" i="15"/>
  <c r="K673" i="15" s="1"/>
  <c r="F672" i="15"/>
  <c r="H671" i="15"/>
  <c r="I671" i="15" s="1"/>
  <c r="J671" i="15" s="1"/>
  <c r="G671" i="15"/>
  <c r="K671" i="15" s="1"/>
  <c r="H670" i="15"/>
  <c r="G670" i="15"/>
  <c r="Q669" i="15" s="1"/>
  <c r="F669" i="15"/>
  <c r="H669" i="15" s="1"/>
  <c r="I669" i="15" s="1"/>
  <c r="J669" i="15" s="1"/>
  <c r="H667" i="15"/>
  <c r="I667" i="15" s="1"/>
  <c r="J667" i="15" s="1"/>
  <c r="G667" i="15"/>
  <c r="L666" i="15"/>
  <c r="K666" i="15"/>
  <c r="H666" i="15"/>
  <c r="I666" i="15" s="1"/>
  <c r="J666" i="15" s="1"/>
  <c r="H665" i="15"/>
  <c r="G665" i="15"/>
  <c r="J664" i="15"/>
  <c r="I664" i="15"/>
  <c r="H664" i="15"/>
  <c r="G664" i="15"/>
  <c r="F663" i="15"/>
  <c r="F662" i="15" s="1"/>
  <c r="F661" i="15"/>
  <c r="F660" i="15"/>
  <c r="G657" i="15"/>
  <c r="Q657" i="15" s="1"/>
  <c r="J656" i="15"/>
  <c r="I656" i="15"/>
  <c r="H656" i="15"/>
  <c r="G656" i="15"/>
  <c r="K656" i="15" s="1"/>
  <c r="F655" i="15"/>
  <c r="F654" i="15" s="1"/>
  <c r="J653" i="15"/>
  <c r="I653" i="15"/>
  <c r="H653" i="15"/>
  <c r="F653" i="15"/>
  <c r="F652" i="15"/>
  <c r="L651" i="15"/>
  <c r="K651" i="15"/>
  <c r="J648" i="15"/>
  <c r="I648" i="15"/>
  <c r="H648" i="15"/>
  <c r="H646" i="15" s="1"/>
  <c r="H644" i="15" s="1"/>
  <c r="G648" i="15"/>
  <c r="L648" i="15" s="1"/>
  <c r="J647" i="15"/>
  <c r="I647" i="15"/>
  <c r="H647" i="15"/>
  <c r="G647" i="15"/>
  <c r="J646" i="15"/>
  <c r="J644" i="15" s="1"/>
  <c r="I646" i="15"/>
  <c r="I644" i="15" s="1"/>
  <c r="F646" i="15"/>
  <c r="L645" i="15"/>
  <c r="K645" i="15"/>
  <c r="L643" i="15"/>
  <c r="K643" i="15"/>
  <c r="H643" i="15"/>
  <c r="Q642" i="15"/>
  <c r="H642" i="15"/>
  <c r="I642" i="15" s="1"/>
  <c r="J642" i="15" s="1"/>
  <c r="G642" i="15"/>
  <c r="Q641" i="15" s="1"/>
  <c r="F641" i="15"/>
  <c r="H640" i="15"/>
  <c r="G640" i="15"/>
  <c r="J639" i="15"/>
  <c r="I639" i="15"/>
  <c r="H639" i="15"/>
  <c r="G639" i="15"/>
  <c r="K639" i="15" s="1"/>
  <c r="F638" i="15"/>
  <c r="L637" i="15"/>
  <c r="K637" i="15"/>
  <c r="H637" i="15"/>
  <c r="I637" i="15" s="1"/>
  <c r="J637" i="15" s="1"/>
  <c r="Q636" i="15"/>
  <c r="J636" i="15"/>
  <c r="I636" i="15"/>
  <c r="H636" i="15"/>
  <c r="H631" i="15" s="1"/>
  <c r="G636" i="15"/>
  <c r="K636" i="15" s="1"/>
  <c r="G635" i="15"/>
  <c r="K635" i="15" s="1"/>
  <c r="G634" i="15"/>
  <c r="L634" i="15" s="1"/>
  <c r="F633" i="15"/>
  <c r="F632" i="15"/>
  <c r="F631" i="15"/>
  <c r="G628" i="15"/>
  <c r="L628" i="15" s="1"/>
  <c r="G627" i="15"/>
  <c r="Q626" i="15" s="1"/>
  <c r="J626" i="15"/>
  <c r="I626" i="15"/>
  <c r="H626" i="15"/>
  <c r="F626" i="15"/>
  <c r="L625" i="15"/>
  <c r="K625" i="15"/>
  <c r="Q624" i="15"/>
  <c r="G624" i="15"/>
  <c r="L624" i="15" s="1"/>
  <c r="G623" i="15"/>
  <c r="G622" i="15"/>
  <c r="F621" i="15"/>
  <c r="G621" i="15" s="1"/>
  <c r="L621" i="15" s="1"/>
  <c r="G620" i="15"/>
  <c r="G619" i="15"/>
  <c r="K619" i="15" s="1"/>
  <c r="G618" i="15"/>
  <c r="G617" i="15"/>
  <c r="G616" i="15"/>
  <c r="G615" i="15"/>
  <c r="L614" i="15"/>
  <c r="K614" i="15"/>
  <c r="J613" i="15"/>
  <c r="I613" i="15"/>
  <c r="H613" i="15"/>
  <c r="F613" i="15"/>
  <c r="G612" i="15"/>
  <c r="L612" i="15" s="1"/>
  <c r="G611" i="15"/>
  <c r="Q610" i="15" s="1"/>
  <c r="G610" i="15"/>
  <c r="K610" i="15" s="1"/>
  <c r="G609" i="15"/>
  <c r="L609" i="15" s="1"/>
  <c r="O608" i="15"/>
  <c r="P608" i="15" s="1"/>
  <c r="P609" i="15" s="1"/>
  <c r="J608" i="15"/>
  <c r="J607" i="15" s="1"/>
  <c r="I608" i="15"/>
  <c r="I607" i="15" s="1"/>
  <c r="H608" i="15"/>
  <c r="H607" i="15" s="1"/>
  <c r="G608" i="15"/>
  <c r="Q608" i="15" s="1"/>
  <c r="F607" i="15"/>
  <c r="L606" i="15"/>
  <c r="K606" i="15"/>
  <c r="H606" i="15"/>
  <c r="I606" i="15" s="1"/>
  <c r="J606" i="15" s="1"/>
  <c r="N601" i="15"/>
  <c r="N603" i="15" s="1"/>
  <c r="L599" i="15"/>
  <c r="K599" i="15"/>
  <c r="L597" i="15"/>
  <c r="K597" i="15"/>
  <c r="L596" i="15"/>
  <c r="K596" i="15"/>
  <c r="G595" i="15"/>
  <c r="L595" i="15" s="1"/>
  <c r="G594" i="15"/>
  <c r="G593" i="15"/>
  <c r="F592" i="15"/>
  <c r="G591" i="15"/>
  <c r="G590" i="15"/>
  <c r="L590" i="15" s="1"/>
  <c r="F589" i="15"/>
  <c r="G588" i="15"/>
  <c r="L588" i="15" s="1"/>
  <c r="G587" i="15"/>
  <c r="G586" i="15"/>
  <c r="F585" i="15"/>
  <c r="G584" i="15"/>
  <c r="L584" i="15" s="1"/>
  <c r="G583" i="15"/>
  <c r="G582" i="15"/>
  <c r="L582" i="15" s="1"/>
  <c r="F581" i="15"/>
  <c r="G580" i="15"/>
  <c r="L580" i="15" s="1"/>
  <c r="G579" i="15"/>
  <c r="L579" i="15" s="1"/>
  <c r="G578" i="15"/>
  <c r="F577" i="15"/>
  <c r="G576" i="15"/>
  <c r="K576" i="15" s="1"/>
  <c r="G575" i="15"/>
  <c r="L575" i="15" s="1"/>
  <c r="G574" i="15"/>
  <c r="K574" i="15" s="1"/>
  <c r="F573" i="15"/>
  <c r="G572" i="15"/>
  <c r="G571" i="15"/>
  <c r="L571" i="15" s="1"/>
  <c r="G570" i="15"/>
  <c r="F569" i="15"/>
  <c r="G568" i="15"/>
  <c r="L568" i="15" s="1"/>
  <c r="G567" i="15"/>
  <c r="G566" i="15"/>
  <c r="F565" i="15"/>
  <c r="G564" i="15"/>
  <c r="G563" i="15"/>
  <c r="G562" i="15"/>
  <c r="G261" i="15" s="1"/>
  <c r="F561" i="15"/>
  <c r="G559" i="15"/>
  <c r="F558" i="15"/>
  <c r="G557" i="15"/>
  <c r="L557" i="15" s="1"/>
  <c r="G556" i="15"/>
  <c r="L556" i="15" s="1"/>
  <c r="G555" i="15"/>
  <c r="J554" i="15"/>
  <c r="I554" i="15"/>
  <c r="H554" i="15"/>
  <c r="F554" i="15"/>
  <c r="G553" i="15"/>
  <c r="K553" i="15" s="1"/>
  <c r="G552" i="15"/>
  <c r="L552" i="15" s="1"/>
  <c r="G551" i="15"/>
  <c r="J550" i="15"/>
  <c r="I550" i="15"/>
  <c r="H550" i="15"/>
  <c r="F550" i="15"/>
  <c r="G549" i="15"/>
  <c r="K549" i="15" s="1"/>
  <c r="G548" i="15"/>
  <c r="K548" i="15" s="1"/>
  <c r="G547" i="15"/>
  <c r="J546" i="15"/>
  <c r="I546" i="15"/>
  <c r="H546" i="15"/>
  <c r="F546" i="15"/>
  <c r="G545" i="15"/>
  <c r="L545" i="15" s="1"/>
  <c r="G544" i="15"/>
  <c r="G543" i="15"/>
  <c r="G242" i="15" s="1"/>
  <c r="J542" i="15"/>
  <c r="I542" i="15"/>
  <c r="H542" i="15"/>
  <c r="F542" i="15"/>
  <c r="G541" i="15"/>
  <c r="L541" i="15" s="1"/>
  <c r="G540" i="15"/>
  <c r="L540" i="15" s="1"/>
  <c r="G539" i="15"/>
  <c r="G538" i="15"/>
  <c r="K538" i="15" s="1"/>
  <c r="J537" i="15"/>
  <c r="I537" i="15"/>
  <c r="H537" i="15"/>
  <c r="F537" i="15"/>
  <c r="G536" i="15"/>
  <c r="G535" i="15"/>
  <c r="G534" i="15"/>
  <c r="L534" i="15" s="1"/>
  <c r="J533" i="15"/>
  <c r="I533" i="15"/>
  <c r="H533" i="15"/>
  <c r="F533" i="15"/>
  <c r="G532" i="15"/>
  <c r="G531" i="15"/>
  <c r="G530" i="15"/>
  <c r="K530" i="15" s="1"/>
  <c r="J529" i="15"/>
  <c r="I529" i="15"/>
  <c r="H529" i="15"/>
  <c r="F529" i="15"/>
  <c r="G528" i="15"/>
  <c r="L528" i="15" s="1"/>
  <c r="G527" i="15"/>
  <c r="G526" i="15"/>
  <c r="J525" i="15"/>
  <c r="I525" i="15"/>
  <c r="H525" i="15"/>
  <c r="F525" i="15"/>
  <c r="G524" i="15"/>
  <c r="L524" i="15" s="1"/>
  <c r="G523" i="15"/>
  <c r="G522" i="15"/>
  <c r="L522" i="15" s="1"/>
  <c r="J521" i="15"/>
  <c r="I521" i="15"/>
  <c r="H521" i="15"/>
  <c r="F521" i="15"/>
  <c r="G520" i="15"/>
  <c r="G519" i="15"/>
  <c r="G518" i="15"/>
  <c r="L518" i="15" s="1"/>
  <c r="G517" i="15"/>
  <c r="K517" i="15" s="1"/>
  <c r="J516" i="15"/>
  <c r="I516" i="15"/>
  <c r="H516" i="15"/>
  <c r="F516" i="15"/>
  <c r="G515" i="15"/>
  <c r="G514" i="15"/>
  <c r="G513" i="15"/>
  <c r="L513" i="15" s="1"/>
  <c r="G512" i="15"/>
  <c r="K512" i="15" s="1"/>
  <c r="J511" i="15"/>
  <c r="I511" i="15"/>
  <c r="H511" i="15"/>
  <c r="F511" i="15"/>
  <c r="Q509" i="15"/>
  <c r="G509" i="15"/>
  <c r="L509" i="15" s="1"/>
  <c r="G508" i="15"/>
  <c r="K508" i="15" s="1"/>
  <c r="G507" i="15"/>
  <c r="Q507" i="15" s="1"/>
  <c r="F506" i="15"/>
  <c r="G505" i="15"/>
  <c r="H505" i="15" s="1"/>
  <c r="I505" i="15" s="1"/>
  <c r="J505" i="15" s="1"/>
  <c r="G504" i="15"/>
  <c r="K504" i="15" s="1"/>
  <c r="G503" i="15"/>
  <c r="G196" i="15" s="1"/>
  <c r="G502" i="15"/>
  <c r="K502" i="15" s="1"/>
  <c r="J501" i="15"/>
  <c r="I501" i="15"/>
  <c r="H501" i="15"/>
  <c r="F501" i="15"/>
  <c r="G501" i="15" s="1"/>
  <c r="G500" i="15"/>
  <c r="G499" i="15"/>
  <c r="G498" i="15"/>
  <c r="L498" i="15" s="1"/>
  <c r="G497" i="15"/>
  <c r="L497" i="15" s="1"/>
  <c r="L496" i="15"/>
  <c r="G496" i="15"/>
  <c r="Q496" i="15" s="1"/>
  <c r="L495" i="15"/>
  <c r="F495" i="15"/>
  <c r="G494" i="15"/>
  <c r="L494" i="15" s="1"/>
  <c r="G493" i="15"/>
  <c r="G168" i="15" s="1"/>
  <c r="L168" i="15" s="1"/>
  <c r="G492" i="15"/>
  <c r="L492" i="15" s="1"/>
  <c r="G491" i="15"/>
  <c r="L491" i="15" s="1"/>
  <c r="J490" i="15"/>
  <c r="I490" i="15"/>
  <c r="H490" i="15"/>
  <c r="F490" i="15"/>
  <c r="G489" i="15"/>
  <c r="G488" i="15"/>
  <c r="L488" i="15" s="1"/>
  <c r="G487" i="15"/>
  <c r="L487" i="15" s="1"/>
  <c r="K486" i="15"/>
  <c r="G486" i="15"/>
  <c r="J485" i="15"/>
  <c r="I485" i="15"/>
  <c r="H485" i="15"/>
  <c r="F485" i="15"/>
  <c r="G484" i="15"/>
  <c r="K484" i="15" s="1"/>
  <c r="G483" i="15"/>
  <c r="L483" i="15" s="1"/>
  <c r="G482" i="15"/>
  <c r="Q482" i="15" s="1"/>
  <c r="G481" i="15"/>
  <c r="G480" i="15"/>
  <c r="G479" i="15"/>
  <c r="L479" i="15" s="1"/>
  <c r="G478" i="15"/>
  <c r="L478" i="15" s="1"/>
  <c r="G477" i="15"/>
  <c r="K477" i="15" s="1"/>
  <c r="J476" i="15"/>
  <c r="I476" i="15"/>
  <c r="H476" i="15"/>
  <c r="F476" i="15"/>
  <c r="G475" i="15"/>
  <c r="K475" i="15" s="1"/>
  <c r="G474" i="15"/>
  <c r="K474" i="15" s="1"/>
  <c r="G473" i="15"/>
  <c r="L473" i="15" s="1"/>
  <c r="G472" i="15"/>
  <c r="G147" i="15" s="1"/>
  <c r="G471" i="15"/>
  <c r="K471" i="15" s="1"/>
  <c r="G470" i="15"/>
  <c r="L470" i="15" s="1"/>
  <c r="G465" i="15"/>
  <c r="L465" i="15" s="1"/>
  <c r="G464" i="15"/>
  <c r="G463" i="15"/>
  <c r="K463" i="15" s="1"/>
  <c r="J462" i="15"/>
  <c r="J461" i="15" s="1"/>
  <c r="I462" i="15"/>
  <c r="I461" i="15" s="1"/>
  <c r="H462" i="15"/>
  <c r="H461" i="15" s="1"/>
  <c r="F462" i="15"/>
  <c r="F461" i="15" s="1"/>
  <c r="G460" i="15"/>
  <c r="J459" i="15"/>
  <c r="J129" i="15" s="1"/>
  <c r="I459" i="15"/>
  <c r="H459" i="15"/>
  <c r="G459" i="15"/>
  <c r="K459" i="15" s="1"/>
  <c r="J458" i="15"/>
  <c r="I458" i="15"/>
  <c r="H458" i="15"/>
  <c r="G458" i="15"/>
  <c r="L458" i="15" s="1"/>
  <c r="J457" i="15"/>
  <c r="I457" i="15"/>
  <c r="H457" i="15"/>
  <c r="G457" i="15"/>
  <c r="K457" i="15" s="1"/>
  <c r="G456" i="15"/>
  <c r="K456" i="15" s="1"/>
  <c r="F455" i="15"/>
  <c r="G453" i="15"/>
  <c r="K453" i="15" s="1"/>
  <c r="G452" i="15"/>
  <c r="J451" i="15"/>
  <c r="I451" i="15"/>
  <c r="H451" i="15"/>
  <c r="F451" i="15"/>
  <c r="G450" i="15"/>
  <c r="K450" i="15" s="1"/>
  <c r="G449" i="15"/>
  <c r="K449" i="15" s="1"/>
  <c r="J448" i="15"/>
  <c r="J447" i="15" s="1"/>
  <c r="J446" i="15" s="1"/>
  <c r="I448" i="15"/>
  <c r="H448" i="15"/>
  <c r="F448" i="15"/>
  <c r="G445" i="15"/>
  <c r="G444" i="15" s="1"/>
  <c r="J444" i="15"/>
  <c r="J443" i="15" s="1"/>
  <c r="J442" i="15" s="1"/>
  <c r="I444" i="15"/>
  <c r="I443" i="15" s="1"/>
  <c r="I442" i="15" s="1"/>
  <c r="H444" i="15"/>
  <c r="H443" i="15" s="1"/>
  <c r="H442" i="15" s="1"/>
  <c r="F444" i="15"/>
  <c r="H438" i="15"/>
  <c r="I438" i="15" s="1"/>
  <c r="G438" i="15"/>
  <c r="L438" i="15" s="1"/>
  <c r="J437" i="15"/>
  <c r="J207" i="15" s="1"/>
  <c r="I437" i="15"/>
  <c r="I207" i="15" s="1"/>
  <c r="H437" i="15"/>
  <c r="G437" i="15"/>
  <c r="K437" i="15" s="1"/>
  <c r="J436" i="15"/>
  <c r="I436" i="15"/>
  <c r="I206" i="15" s="1"/>
  <c r="H436" i="15"/>
  <c r="G436" i="15"/>
  <c r="L436" i="15" s="1"/>
  <c r="J435" i="15"/>
  <c r="J205" i="15" s="1"/>
  <c r="I435" i="15"/>
  <c r="H435" i="15"/>
  <c r="G435" i="15"/>
  <c r="K435" i="15" s="1"/>
  <c r="F434" i="15"/>
  <c r="H433" i="15"/>
  <c r="I433" i="15" s="1"/>
  <c r="J433" i="15" s="1"/>
  <c r="G433" i="15"/>
  <c r="K433" i="15" s="1"/>
  <c r="G432" i="15"/>
  <c r="L432" i="15" s="1"/>
  <c r="F431" i="15"/>
  <c r="G431" i="15" s="1"/>
  <c r="L431" i="15" s="1"/>
  <c r="G430" i="15"/>
  <c r="F429" i="15"/>
  <c r="G429" i="15" s="1"/>
  <c r="L429" i="15" s="1"/>
  <c r="H428" i="15"/>
  <c r="I428" i="15" s="1"/>
  <c r="G428" i="15"/>
  <c r="K428" i="15" s="1"/>
  <c r="G427" i="15"/>
  <c r="K427" i="15" s="1"/>
  <c r="J426" i="15"/>
  <c r="J183" i="15" s="1"/>
  <c r="I426" i="15"/>
  <c r="H426" i="15"/>
  <c r="H183" i="15" s="1"/>
  <c r="G426" i="15"/>
  <c r="L426" i="15" s="1"/>
  <c r="H425" i="15"/>
  <c r="I425" i="15" s="1"/>
  <c r="G425" i="15"/>
  <c r="G182" i="15" s="1"/>
  <c r="H424" i="15"/>
  <c r="I424" i="15" s="1"/>
  <c r="G424" i="15"/>
  <c r="L424" i="15" s="1"/>
  <c r="H423" i="15"/>
  <c r="I423" i="15" s="1"/>
  <c r="G423" i="15"/>
  <c r="H422" i="15"/>
  <c r="G422" i="15"/>
  <c r="L422" i="15" s="1"/>
  <c r="H421" i="15"/>
  <c r="I421" i="15" s="1"/>
  <c r="G421" i="15"/>
  <c r="L421" i="15" s="1"/>
  <c r="H420" i="15"/>
  <c r="I420" i="15" s="1"/>
  <c r="I177" i="15" s="1"/>
  <c r="G420" i="15"/>
  <c r="H419" i="15"/>
  <c r="I419" i="15" s="1"/>
  <c r="G419" i="15"/>
  <c r="K419" i="15" s="1"/>
  <c r="H418" i="15"/>
  <c r="I418" i="15" s="1"/>
  <c r="G418" i="15"/>
  <c r="L418" i="15" s="1"/>
  <c r="H417" i="15"/>
  <c r="I417" i="15" s="1"/>
  <c r="G417" i="15"/>
  <c r="G174" i="15" s="1"/>
  <c r="H416" i="15"/>
  <c r="I416" i="15" s="1"/>
  <c r="G416" i="15"/>
  <c r="H415" i="15"/>
  <c r="G415" i="15"/>
  <c r="K415" i="15" s="1"/>
  <c r="H410" i="15"/>
  <c r="I410" i="15" s="1"/>
  <c r="J410" i="15" s="1"/>
  <c r="J140" i="15" s="1"/>
  <c r="G410" i="15"/>
  <c r="L410" i="15" s="1"/>
  <c r="H409" i="15"/>
  <c r="G409" i="15"/>
  <c r="K409" i="15" s="1"/>
  <c r="H408" i="15"/>
  <c r="G408" i="15"/>
  <c r="K408" i="15" s="1"/>
  <c r="H407" i="15"/>
  <c r="I407" i="15" s="1"/>
  <c r="G407" i="15"/>
  <c r="H406" i="15"/>
  <c r="I406" i="15" s="1"/>
  <c r="J406" i="15" s="1"/>
  <c r="J133" i="15" s="1"/>
  <c r="G406" i="15"/>
  <c r="K406" i="15" s="1"/>
  <c r="F405" i="15"/>
  <c r="J403" i="15"/>
  <c r="I403" i="15"/>
  <c r="H403" i="15"/>
  <c r="G403" i="15"/>
  <c r="K403" i="15" s="1"/>
  <c r="G402" i="15"/>
  <c r="K402" i="15" s="1"/>
  <c r="J401" i="15"/>
  <c r="J400" i="15" s="1"/>
  <c r="I401" i="15"/>
  <c r="H401" i="15"/>
  <c r="G401" i="15"/>
  <c r="L401" i="15" s="1"/>
  <c r="F400" i="15"/>
  <c r="J399" i="15"/>
  <c r="I399" i="15"/>
  <c r="I117" i="15" s="1"/>
  <c r="H399" i="15"/>
  <c r="G399" i="15"/>
  <c r="Q399" i="15" s="1"/>
  <c r="H398" i="15"/>
  <c r="I398" i="15" s="1"/>
  <c r="G398" i="15"/>
  <c r="K398" i="15" s="1"/>
  <c r="H397" i="15"/>
  <c r="I397" i="15" s="1"/>
  <c r="I113" i="15" s="1"/>
  <c r="G397" i="15"/>
  <c r="L397" i="15" s="1"/>
  <c r="H396" i="15"/>
  <c r="G396" i="15"/>
  <c r="K396" i="15" s="1"/>
  <c r="H395" i="15"/>
  <c r="G395" i="15"/>
  <c r="F394" i="15"/>
  <c r="I393" i="15"/>
  <c r="H393" i="15"/>
  <c r="G393" i="15"/>
  <c r="L393" i="15" s="1"/>
  <c r="H392" i="15"/>
  <c r="G392" i="15"/>
  <c r="L392" i="15" s="1"/>
  <c r="H391" i="15"/>
  <c r="I391" i="15" s="1"/>
  <c r="G391" i="15"/>
  <c r="J390" i="15"/>
  <c r="J106" i="15" s="1"/>
  <c r="I390" i="15"/>
  <c r="H390" i="15"/>
  <c r="G390" i="15"/>
  <c r="K390" i="15" s="1"/>
  <c r="F389" i="15"/>
  <c r="H388" i="15"/>
  <c r="I388" i="15" s="1"/>
  <c r="G388" i="15"/>
  <c r="L388" i="15" s="1"/>
  <c r="H387" i="15"/>
  <c r="G387" i="15"/>
  <c r="L387" i="15" s="1"/>
  <c r="F386" i="15"/>
  <c r="H385" i="15"/>
  <c r="H101" i="15" s="1"/>
  <c r="G385" i="15"/>
  <c r="K385" i="15" s="1"/>
  <c r="H384" i="15"/>
  <c r="I384" i="15" s="1"/>
  <c r="G384" i="15"/>
  <c r="L384" i="15" s="1"/>
  <c r="H383" i="15"/>
  <c r="I383" i="15" s="1"/>
  <c r="G383" i="15"/>
  <c r="K383" i="15" s="1"/>
  <c r="H382" i="15"/>
  <c r="I382" i="15" s="1"/>
  <c r="J382" i="15" s="1"/>
  <c r="J98" i="15" s="1"/>
  <c r="G382" i="15"/>
  <c r="H381" i="15"/>
  <c r="H97" i="15" s="1"/>
  <c r="G381" i="15"/>
  <c r="K381" i="15" s="1"/>
  <c r="H380" i="15"/>
  <c r="I380" i="15" s="1"/>
  <c r="G380" i="15"/>
  <c r="L380" i="15" s="1"/>
  <c r="J379" i="15"/>
  <c r="I379" i="15"/>
  <c r="H379" i="15"/>
  <c r="G379" i="15"/>
  <c r="Q379" i="15" s="1"/>
  <c r="F378" i="15"/>
  <c r="H376" i="15"/>
  <c r="H375" i="15" s="1"/>
  <c r="G376" i="15"/>
  <c r="K376" i="15" s="1"/>
  <c r="F375" i="15"/>
  <c r="H374" i="15"/>
  <c r="I374" i="15" s="1"/>
  <c r="G374" i="15"/>
  <c r="K374" i="15" s="1"/>
  <c r="H373" i="15"/>
  <c r="I373" i="15" s="1"/>
  <c r="J373" i="15" s="1"/>
  <c r="G373" i="15"/>
  <c r="G372" i="15" s="1"/>
  <c r="L372" i="15" s="1"/>
  <c r="F372" i="15"/>
  <c r="J371" i="15"/>
  <c r="I371" i="15"/>
  <c r="I87" i="15" s="1"/>
  <c r="H371" i="15"/>
  <c r="H87" i="15" s="1"/>
  <c r="G371" i="15"/>
  <c r="K371" i="15" s="1"/>
  <c r="J370" i="15"/>
  <c r="J86" i="15" s="1"/>
  <c r="I370" i="15"/>
  <c r="H370" i="15"/>
  <c r="G370" i="15"/>
  <c r="L370" i="15" s="1"/>
  <c r="F369" i="15"/>
  <c r="H368" i="15"/>
  <c r="G368" i="15"/>
  <c r="L368" i="15" s="1"/>
  <c r="H364" i="15"/>
  <c r="G364" i="15"/>
  <c r="L364" i="15" s="1"/>
  <c r="F363" i="15"/>
  <c r="F362" i="15" s="1"/>
  <c r="H361" i="15"/>
  <c r="G361" i="15"/>
  <c r="L361" i="15" s="1"/>
  <c r="J360" i="15"/>
  <c r="I360" i="15"/>
  <c r="H360" i="15"/>
  <c r="H76" i="15" s="1"/>
  <c r="G360" i="15"/>
  <c r="J359" i="15"/>
  <c r="I359" i="15"/>
  <c r="I75" i="15" s="1"/>
  <c r="H359" i="15"/>
  <c r="H357" i="15" s="1"/>
  <c r="H356" i="15" s="1"/>
  <c r="G359" i="15"/>
  <c r="L359" i="15" s="1"/>
  <c r="J358" i="15"/>
  <c r="I358" i="15"/>
  <c r="I357" i="15" s="1"/>
  <c r="H358" i="15"/>
  <c r="G358" i="15"/>
  <c r="K358" i="15" s="1"/>
  <c r="F357" i="15"/>
  <c r="F356" i="15" s="1"/>
  <c r="H355" i="15"/>
  <c r="G355" i="15"/>
  <c r="L355" i="15" s="1"/>
  <c r="H354" i="15"/>
  <c r="I354" i="15" s="1"/>
  <c r="G354" i="15"/>
  <c r="K354" i="15" s="1"/>
  <c r="F353" i="15"/>
  <c r="H352" i="15"/>
  <c r="H351" i="15" s="1"/>
  <c r="G352" i="15"/>
  <c r="L352" i="15" s="1"/>
  <c r="F351" i="15"/>
  <c r="G350" i="15"/>
  <c r="Q350" i="15" s="1"/>
  <c r="G349" i="15"/>
  <c r="Q349" i="15" s="1"/>
  <c r="G348" i="15"/>
  <c r="L348" i="15" s="1"/>
  <c r="G347" i="15"/>
  <c r="L347" i="15" s="1"/>
  <c r="G346" i="15"/>
  <c r="G345" i="15"/>
  <c r="L345" i="15" s="1"/>
  <c r="K344" i="15"/>
  <c r="G344" i="15"/>
  <c r="L344" i="15" s="1"/>
  <c r="G343" i="15"/>
  <c r="L343" i="15" s="1"/>
  <c r="G342" i="15"/>
  <c r="G341" i="15"/>
  <c r="K341" i="15" s="1"/>
  <c r="G340" i="15"/>
  <c r="K340" i="15" s="1"/>
  <c r="G339" i="15"/>
  <c r="G338" i="15"/>
  <c r="L338" i="15" s="1"/>
  <c r="G337" i="15"/>
  <c r="G336" i="15"/>
  <c r="L336" i="15" s="1"/>
  <c r="G335" i="15"/>
  <c r="L335" i="15" s="1"/>
  <c r="J334" i="15"/>
  <c r="I334" i="15"/>
  <c r="H334" i="15"/>
  <c r="G334" i="15"/>
  <c r="J333" i="15"/>
  <c r="I333" i="15"/>
  <c r="I329" i="15" s="1"/>
  <c r="I328" i="15" s="1"/>
  <c r="H333" i="15"/>
  <c r="H329" i="15" s="1"/>
  <c r="H328" i="15" s="1"/>
  <c r="F333" i="15"/>
  <c r="G332" i="15"/>
  <c r="K332" i="15" s="1"/>
  <c r="G331" i="15"/>
  <c r="G330" i="15"/>
  <c r="J329" i="15"/>
  <c r="J328" i="15" s="1"/>
  <c r="F329" i="15"/>
  <c r="H326" i="15"/>
  <c r="I326" i="15" s="1"/>
  <c r="J326" i="15" s="1"/>
  <c r="G326" i="15"/>
  <c r="H325" i="15"/>
  <c r="I325" i="15" s="1"/>
  <c r="J325" i="15" s="1"/>
  <c r="G325" i="15"/>
  <c r="L325" i="15" s="1"/>
  <c r="H324" i="15"/>
  <c r="I324" i="15" s="1"/>
  <c r="J324" i="15" s="1"/>
  <c r="G324" i="15"/>
  <c r="K324" i="15" s="1"/>
  <c r="H323" i="15"/>
  <c r="I323" i="15" s="1"/>
  <c r="J323" i="15" s="1"/>
  <c r="J41" i="15" s="1"/>
  <c r="G323" i="15"/>
  <c r="L323" i="15" s="1"/>
  <c r="H322" i="15"/>
  <c r="G322" i="15"/>
  <c r="K322" i="15" s="1"/>
  <c r="H321" i="15"/>
  <c r="I321" i="15" s="1"/>
  <c r="J321" i="15" s="1"/>
  <c r="J39" i="15" s="1"/>
  <c r="H320" i="15"/>
  <c r="I320" i="15" s="1"/>
  <c r="I38" i="15" s="1"/>
  <c r="G320" i="15"/>
  <c r="K320" i="15" s="1"/>
  <c r="H319" i="15"/>
  <c r="I319" i="15" s="1"/>
  <c r="J319" i="15" s="1"/>
  <c r="G319" i="15"/>
  <c r="L319" i="15" s="1"/>
  <c r="H318" i="15"/>
  <c r="I318" i="15" s="1"/>
  <c r="J318" i="15" s="1"/>
  <c r="H317" i="15"/>
  <c r="I317" i="15" s="1"/>
  <c r="J317" i="15" s="1"/>
  <c r="H316" i="15"/>
  <c r="I316" i="15" s="1"/>
  <c r="J316" i="15" s="1"/>
  <c r="H315" i="15"/>
  <c r="I315" i="15" s="1"/>
  <c r="J315" i="15" s="1"/>
  <c r="J30" i="15" s="1"/>
  <c r="J29" i="15" s="1"/>
  <c r="G315" i="15"/>
  <c r="G314" i="15" s="1"/>
  <c r="K314" i="15" s="1"/>
  <c r="H314" i="15"/>
  <c r="I314" i="15" s="1"/>
  <c r="J314" i="15" s="1"/>
  <c r="H313" i="15"/>
  <c r="I313" i="15" s="1"/>
  <c r="G313" i="15"/>
  <c r="G312" i="15" s="1"/>
  <c r="K312" i="15" s="1"/>
  <c r="H312" i="15"/>
  <c r="J312" i="15" s="1"/>
  <c r="H311" i="15"/>
  <c r="J311" i="15" s="1"/>
  <c r="J310" i="15"/>
  <c r="I310" i="15"/>
  <c r="I25" i="15" s="1"/>
  <c r="H310" i="15"/>
  <c r="H25" i="15" s="1"/>
  <c r="G310" i="15"/>
  <c r="K310" i="15" s="1"/>
  <c r="G309" i="15"/>
  <c r="L309" i="15" s="1"/>
  <c r="J308" i="15"/>
  <c r="J307" i="15" s="1"/>
  <c r="J303" i="15" s="1"/>
  <c r="I308" i="15"/>
  <c r="H308" i="15"/>
  <c r="G308" i="15"/>
  <c r="F307" i="15"/>
  <c r="F303" i="15" s="1"/>
  <c r="H306" i="15"/>
  <c r="J306" i="15" s="1"/>
  <c r="J21" i="15" s="1"/>
  <c r="J19" i="15" s="1"/>
  <c r="G306" i="15"/>
  <c r="L306" i="15" s="1"/>
  <c r="H305" i="15"/>
  <c r="J305" i="15" s="1"/>
  <c r="G305" i="15"/>
  <c r="L305" i="15" s="1"/>
  <c r="L304" i="15"/>
  <c r="K304" i="15"/>
  <c r="H302" i="15"/>
  <c r="G302" i="15"/>
  <c r="G17" i="15" s="1"/>
  <c r="F301" i="15"/>
  <c r="F300" i="15" s="1"/>
  <c r="G294" i="15"/>
  <c r="L294" i="15" s="1"/>
  <c r="F294" i="15"/>
  <c r="F293" i="15"/>
  <c r="F292" i="15"/>
  <c r="G290" i="15"/>
  <c r="L290" i="15" s="1"/>
  <c r="F290" i="15"/>
  <c r="G289" i="15"/>
  <c r="L289" i="15" s="1"/>
  <c r="F289" i="15"/>
  <c r="F287" i="15"/>
  <c r="G286" i="15"/>
  <c r="L286" i="15" s="1"/>
  <c r="F286" i="15"/>
  <c r="F285" i="15"/>
  <c r="G283" i="15"/>
  <c r="L283" i="15" s="1"/>
  <c r="F283" i="15"/>
  <c r="G282" i="15"/>
  <c r="L282" i="15" s="1"/>
  <c r="F282" i="15"/>
  <c r="F281" i="15"/>
  <c r="G279" i="15"/>
  <c r="L279" i="15" s="1"/>
  <c r="F279" i="15"/>
  <c r="G278" i="15"/>
  <c r="L278" i="15" s="1"/>
  <c r="F278" i="15"/>
  <c r="G277" i="15"/>
  <c r="L277" i="15" s="1"/>
  <c r="F277" i="15"/>
  <c r="K277" i="15" s="1"/>
  <c r="F275" i="15"/>
  <c r="G274" i="15"/>
  <c r="L274" i="15" s="1"/>
  <c r="F274" i="15"/>
  <c r="F273" i="15"/>
  <c r="G271" i="15"/>
  <c r="L271" i="15" s="1"/>
  <c r="F271" i="15"/>
  <c r="G270" i="15"/>
  <c r="L270" i="15" s="1"/>
  <c r="F270" i="15"/>
  <c r="K270" i="15" s="1"/>
  <c r="G269" i="15"/>
  <c r="L269" i="15" s="1"/>
  <c r="F269" i="15"/>
  <c r="G267" i="15"/>
  <c r="L267" i="15" s="1"/>
  <c r="F267" i="15"/>
  <c r="F266" i="15"/>
  <c r="G265" i="15"/>
  <c r="F265" i="15"/>
  <c r="G263" i="15"/>
  <c r="L263" i="15" s="1"/>
  <c r="F263" i="15"/>
  <c r="G262" i="15"/>
  <c r="Q262" i="15" s="1"/>
  <c r="F262" i="15"/>
  <c r="F261" i="15"/>
  <c r="Q258" i="15"/>
  <c r="G258" i="15"/>
  <c r="G257" i="15" s="1"/>
  <c r="L257" i="15" s="1"/>
  <c r="F258" i="15"/>
  <c r="F257" i="15" s="1"/>
  <c r="J257" i="15"/>
  <c r="I257" i="15"/>
  <c r="H257" i="15"/>
  <c r="J256" i="15"/>
  <c r="I256" i="15"/>
  <c r="H256" i="15"/>
  <c r="G256" i="15"/>
  <c r="L256" i="15" s="1"/>
  <c r="F256" i="15"/>
  <c r="J255" i="15"/>
  <c r="I255" i="15"/>
  <c r="H255" i="15"/>
  <c r="G255" i="15"/>
  <c r="L255" i="15" s="1"/>
  <c r="F255" i="15"/>
  <c r="J254" i="15"/>
  <c r="I254" i="15"/>
  <c r="H254" i="15"/>
  <c r="G254" i="15"/>
  <c r="F254" i="15"/>
  <c r="J252" i="15"/>
  <c r="I252" i="15"/>
  <c r="H252" i="15"/>
  <c r="G252" i="15"/>
  <c r="L252" i="15" s="1"/>
  <c r="F252" i="15"/>
  <c r="J251" i="15"/>
  <c r="I251" i="15"/>
  <c r="H251" i="15"/>
  <c r="G251" i="15"/>
  <c r="L251" i="15" s="1"/>
  <c r="F251" i="15"/>
  <c r="J250" i="15"/>
  <c r="I250" i="15"/>
  <c r="H250" i="15"/>
  <c r="G250" i="15"/>
  <c r="F250" i="15"/>
  <c r="J248" i="15"/>
  <c r="I248" i="15"/>
  <c r="H248" i="15"/>
  <c r="G248" i="15"/>
  <c r="L248" i="15" s="1"/>
  <c r="F248" i="15"/>
  <c r="J247" i="15"/>
  <c r="I247" i="15"/>
  <c r="H247" i="15"/>
  <c r="F247" i="15"/>
  <c r="J246" i="15"/>
  <c r="J245" i="15" s="1"/>
  <c r="I246" i="15"/>
  <c r="H246" i="15"/>
  <c r="G246" i="15"/>
  <c r="F246" i="15"/>
  <c r="J244" i="15"/>
  <c r="I244" i="15"/>
  <c r="H244" i="15"/>
  <c r="G244" i="15"/>
  <c r="L244" i="15" s="1"/>
  <c r="F244" i="15"/>
  <c r="J243" i="15"/>
  <c r="I243" i="15"/>
  <c r="H243" i="15"/>
  <c r="F243" i="15"/>
  <c r="J242" i="15"/>
  <c r="I242" i="15"/>
  <c r="H242" i="15"/>
  <c r="F242" i="15"/>
  <c r="J240" i="15"/>
  <c r="I240" i="15"/>
  <c r="H240" i="15"/>
  <c r="G240" i="15"/>
  <c r="L240" i="15" s="1"/>
  <c r="F240" i="15"/>
  <c r="J239" i="15"/>
  <c r="I239" i="15"/>
  <c r="H239" i="15"/>
  <c r="G239" i="15"/>
  <c r="L239" i="15" s="1"/>
  <c r="F239" i="15"/>
  <c r="J238" i="15"/>
  <c r="I238" i="15"/>
  <c r="H238" i="15"/>
  <c r="G238" i="15"/>
  <c r="L238" i="15" s="1"/>
  <c r="F238" i="15"/>
  <c r="J237" i="15"/>
  <c r="I237" i="15"/>
  <c r="H237" i="15"/>
  <c r="G237" i="15"/>
  <c r="F237" i="15"/>
  <c r="J235" i="15"/>
  <c r="I235" i="15"/>
  <c r="H235" i="15"/>
  <c r="F235" i="15"/>
  <c r="J234" i="15"/>
  <c r="I234" i="15"/>
  <c r="H234" i="15"/>
  <c r="G234" i="15"/>
  <c r="F234" i="15"/>
  <c r="J233" i="15"/>
  <c r="I233" i="15"/>
  <c r="H233" i="15"/>
  <c r="G233" i="15"/>
  <c r="F233" i="15"/>
  <c r="J231" i="15"/>
  <c r="I231" i="15"/>
  <c r="H231" i="15"/>
  <c r="F231" i="15"/>
  <c r="J230" i="15"/>
  <c r="I230" i="15"/>
  <c r="H230" i="15"/>
  <c r="G230" i="15"/>
  <c r="L230" i="15" s="1"/>
  <c r="F230" i="15"/>
  <c r="J229" i="15"/>
  <c r="I229" i="15"/>
  <c r="H229" i="15"/>
  <c r="G229" i="15"/>
  <c r="F229" i="15"/>
  <c r="J227" i="15"/>
  <c r="I227" i="15"/>
  <c r="H227" i="15"/>
  <c r="G227" i="15"/>
  <c r="L227" i="15" s="1"/>
  <c r="F227" i="15"/>
  <c r="J226" i="15"/>
  <c r="I226" i="15"/>
  <c r="H226" i="15"/>
  <c r="G226" i="15"/>
  <c r="L226" i="15" s="1"/>
  <c r="F226" i="15"/>
  <c r="J225" i="15"/>
  <c r="I225" i="15"/>
  <c r="H225" i="15"/>
  <c r="F225" i="15"/>
  <c r="J223" i="15"/>
  <c r="I223" i="15"/>
  <c r="H223" i="15"/>
  <c r="G223" i="15"/>
  <c r="L223" i="15" s="1"/>
  <c r="F223" i="15"/>
  <c r="J222" i="15"/>
  <c r="I222" i="15"/>
  <c r="H222" i="15"/>
  <c r="G222" i="15"/>
  <c r="F222" i="15"/>
  <c r="J221" i="15"/>
  <c r="I221" i="15"/>
  <c r="H221" i="15"/>
  <c r="F221" i="15"/>
  <c r="J219" i="15"/>
  <c r="I219" i="15"/>
  <c r="H219" i="15"/>
  <c r="F219" i="15"/>
  <c r="J218" i="15"/>
  <c r="I218" i="15"/>
  <c r="H218" i="15"/>
  <c r="G218" i="15"/>
  <c r="L218" i="15" s="1"/>
  <c r="F218" i="15"/>
  <c r="J217" i="15"/>
  <c r="I217" i="15"/>
  <c r="H217" i="15"/>
  <c r="G217" i="15"/>
  <c r="L217" i="15" s="1"/>
  <c r="F217" i="15"/>
  <c r="J216" i="15"/>
  <c r="I216" i="15"/>
  <c r="H216" i="15"/>
  <c r="G216" i="15"/>
  <c r="F216" i="15"/>
  <c r="J214" i="15"/>
  <c r="I214" i="15"/>
  <c r="H214" i="15"/>
  <c r="G214" i="15"/>
  <c r="L214" i="15" s="1"/>
  <c r="F214" i="15"/>
  <c r="J213" i="15"/>
  <c r="I213" i="15"/>
  <c r="H213" i="15"/>
  <c r="G213" i="15"/>
  <c r="F213" i="15"/>
  <c r="J212" i="15"/>
  <c r="I212" i="15"/>
  <c r="H212" i="15"/>
  <c r="G212" i="15"/>
  <c r="L212" i="15" s="1"/>
  <c r="F212" i="15"/>
  <c r="J211" i="15"/>
  <c r="I211" i="15"/>
  <c r="H211" i="15"/>
  <c r="G211" i="15"/>
  <c r="L211" i="15" s="1"/>
  <c r="F211" i="15"/>
  <c r="H208" i="15"/>
  <c r="F208" i="15"/>
  <c r="H207" i="15"/>
  <c r="G207" i="15"/>
  <c r="L207" i="15" s="1"/>
  <c r="F207" i="15"/>
  <c r="J206" i="15"/>
  <c r="H206" i="15"/>
  <c r="F206" i="15"/>
  <c r="G205" i="15"/>
  <c r="L205" i="15" s="1"/>
  <c r="F205" i="15"/>
  <c r="G203" i="15"/>
  <c r="F203" i="15"/>
  <c r="G202" i="15"/>
  <c r="L202" i="15" s="1"/>
  <c r="F202" i="15"/>
  <c r="G201" i="15"/>
  <c r="F201" i="15"/>
  <c r="G199" i="15"/>
  <c r="L199" i="15" s="1"/>
  <c r="F199" i="15"/>
  <c r="F198" i="15"/>
  <c r="F197" i="15"/>
  <c r="J196" i="15"/>
  <c r="I196" i="15"/>
  <c r="H196" i="15"/>
  <c r="F196" i="15"/>
  <c r="L195" i="15"/>
  <c r="J195" i="15"/>
  <c r="I195" i="15"/>
  <c r="H195" i="15"/>
  <c r="G195" i="15"/>
  <c r="F195" i="15"/>
  <c r="K195" i="15" s="1"/>
  <c r="J194" i="15"/>
  <c r="I194" i="15"/>
  <c r="H194" i="15"/>
  <c r="G194" i="15"/>
  <c r="G193" i="15" s="1"/>
  <c r="L193" i="15" s="1"/>
  <c r="F194" i="15"/>
  <c r="J193" i="15"/>
  <c r="J192" i="15"/>
  <c r="I192" i="15"/>
  <c r="H192" i="15"/>
  <c r="G192" i="15"/>
  <c r="L192" i="15" s="1"/>
  <c r="F192" i="15"/>
  <c r="J191" i="15"/>
  <c r="I191" i="15"/>
  <c r="H191" i="15"/>
  <c r="G191" i="15"/>
  <c r="L191" i="15" s="1"/>
  <c r="F191" i="15"/>
  <c r="J190" i="15"/>
  <c r="I190" i="15"/>
  <c r="H190" i="15"/>
  <c r="G190" i="15"/>
  <c r="L190" i="15" s="1"/>
  <c r="F190" i="15"/>
  <c r="G189" i="15"/>
  <c r="L189" i="15" s="1"/>
  <c r="F189" i="15"/>
  <c r="F188" i="15"/>
  <c r="L186" i="15"/>
  <c r="K186" i="15"/>
  <c r="J186" i="15"/>
  <c r="I186" i="15"/>
  <c r="H186" i="15"/>
  <c r="H185" i="15"/>
  <c r="G185" i="15"/>
  <c r="L185" i="15" s="1"/>
  <c r="F185" i="15"/>
  <c r="J184" i="15"/>
  <c r="I184" i="15"/>
  <c r="H184" i="15"/>
  <c r="G184" i="15"/>
  <c r="L184" i="15" s="1"/>
  <c r="F184" i="15"/>
  <c r="I183" i="15"/>
  <c r="G183" i="15"/>
  <c r="L183" i="15" s="1"/>
  <c r="F183" i="15"/>
  <c r="L182" i="15"/>
  <c r="H182" i="15"/>
  <c r="F182" i="15"/>
  <c r="H181" i="15"/>
  <c r="F181" i="15"/>
  <c r="F180" i="15"/>
  <c r="G179" i="15"/>
  <c r="L179" i="15" s="1"/>
  <c r="F179" i="15"/>
  <c r="H178" i="15"/>
  <c r="G178" i="15"/>
  <c r="F178" i="15"/>
  <c r="H177" i="15"/>
  <c r="F177" i="15"/>
  <c r="H176" i="15"/>
  <c r="G176" i="15"/>
  <c r="L176" i="15" s="1"/>
  <c r="F176" i="15"/>
  <c r="H175" i="15"/>
  <c r="F175" i="15"/>
  <c r="L174" i="15"/>
  <c r="H174" i="15"/>
  <c r="F174" i="15"/>
  <c r="H173" i="15"/>
  <c r="G173" i="15"/>
  <c r="L173" i="15" s="1"/>
  <c r="F173" i="15"/>
  <c r="H172" i="15"/>
  <c r="G172" i="15"/>
  <c r="F172" i="15"/>
  <c r="J170" i="15"/>
  <c r="I170" i="15"/>
  <c r="H170" i="15"/>
  <c r="G170" i="15"/>
  <c r="L170" i="15" s="1"/>
  <c r="F170" i="15"/>
  <c r="J169" i="15"/>
  <c r="I169" i="15"/>
  <c r="H169" i="15"/>
  <c r="G169" i="15"/>
  <c r="L169" i="15" s="1"/>
  <c r="F169" i="15"/>
  <c r="J168" i="15"/>
  <c r="I168" i="15"/>
  <c r="H168" i="15"/>
  <c r="F168" i="15"/>
  <c r="K168" i="15" s="1"/>
  <c r="J167" i="15"/>
  <c r="I167" i="15"/>
  <c r="H167" i="15"/>
  <c r="G167" i="15"/>
  <c r="L167" i="15" s="1"/>
  <c r="F167" i="15"/>
  <c r="J166" i="15"/>
  <c r="I166" i="15"/>
  <c r="H166" i="15"/>
  <c r="G166" i="15"/>
  <c r="F166" i="15"/>
  <c r="J164" i="15"/>
  <c r="I164" i="15"/>
  <c r="H164" i="15"/>
  <c r="G164" i="15"/>
  <c r="L164" i="15" s="1"/>
  <c r="F164" i="15"/>
  <c r="J163" i="15"/>
  <c r="I163" i="15"/>
  <c r="H163" i="15"/>
  <c r="G163" i="15"/>
  <c r="F163" i="15"/>
  <c r="J162" i="15"/>
  <c r="I162" i="15"/>
  <c r="H162" i="15"/>
  <c r="G162" i="15"/>
  <c r="L162" i="15" s="1"/>
  <c r="F162" i="15"/>
  <c r="J161" i="15"/>
  <c r="I161" i="15"/>
  <c r="H161" i="15"/>
  <c r="G161" i="15"/>
  <c r="L161" i="15" s="1"/>
  <c r="F161" i="15"/>
  <c r="J159" i="15"/>
  <c r="I159" i="15"/>
  <c r="H159" i="15"/>
  <c r="G159" i="15"/>
  <c r="F159" i="15"/>
  <c r="J158" i="15"/>
  <c r="I158" i="15"/>
  <c r="H158" i="15"/>
  <c r="G158" i="15"/>
  <c r="L158" i="15" s="1"/>
  <c r="F158" i="15"/>
  <c r="J157" i="15"/>
  <c r="I157" i="15"/>
  <c r="H157" i="15"/>
  <c r="G157" i="15"/>
  <c r="L157" i="15" s="1"/>
  <c r="F157" i="15"/>
  <c r="J156" i="15"/>
  <c r="I156" i="15"/>
  <c r="H156" i="15"/>
  <c r="F156" i="15"/>
  <c r="J155" i="15"/>
  <c r="I155" i="15"/>
  <c r="H155" i="15"/>
  <c r="G155" i="15"/>
  <c r="F155" i="15"/>
  <c r="J154" i="15"/>
  <c r="I154" i="15"/>
  <c r="H154" i="15"/>
  <c r="G154" i="15"/>
  <c r="L154" i="15" s="1"/>
  <c r="F154" i="15"/>
  <c r="J153" i="15"/>
  <c r="I153" i="15"/>
  <c r="H153" i="15"/>
  <c r="G153" i="15"/>
  <c r="F153" i="15"/>
  <c r="K153" i="15" s="1"/>
  <c r="J152" i="15"/>
  <c r="I152" i="15"/>
  <c r="H152" i="15"/>
  <c r="G152" i="15"/>
  <c r="L152" i="15" s="1"/>
  <c r="F152" i="15"/>
  <c r="J150" i="15"/>
  <c r="I150" i="15"/>
  <c r="H150" i="15"/>
  <c r="G150" i="15"/>
  <c r="L150" i="15" s="1"/>
  <c r="F150" i="15"/>
  <c r="J149" i="15"/>
  <c r="I149" i="15"/>
  <c r="H149" i="15"/>
  <c r="G149" i="15"/>
  <c r="L149" i="15" s="1"/>
  <c r="F149" i="15"/>
  <c r="J148" i="15"/>
  <c r="I148" i="15"/>
  <c r="H148" i="15"/>
  <c r="G148" i="15"/>
  <c r="L148" i="15" s="1"/>
  <c r="F148" i="15"/>
  <c r="L147" i="15"/>
  <c r="J147" i="15"/>
  <c r="I147" i="15"/>
  <c r="H147" i="15"/>
  <c r="F147" i="15"/>
  <c r="J146" i="15"/>
  <c r="I146" i="15"/>
  <c r="H146" i="15"/>
  <c r="F146" i="15"/>
  <c r="J145" i="15"/>
  <c r="I145" i="15"/>
  <c r="H145" i="15"/>
  <c r="G145" i="15"/>
  <c r="L145" i="15" s="1"/>
  <c r="F145" i="15"/>
  <c r="I140" i="15"/>
  <c r="H140" i="15"/>
  <c r="G140" i="15"/>
  <c r="L140" i="15" s="1"/>
  <c r="F140" i="15"/>
  <c r="J139" i="15"/>
  <c r="I139" i="15"/>
  <c r="H139" i="15"/>
  <c r="G139" i="15"/>
  <c r="L139" i="15" s="1"/>
  <c r="F139" i="15"/>
  <c r="J138" i="15"/>
  <c r="I138" i="15"/>
  <c r="H138" i="15"/>
  <c r="G138" i="15"/>
  <c r="L138" i="15" s="1"/>
  <c r="F138" i="15"/>
  <c r="J137" i="15"/>
  <c r="I137" i="15"/>
  <c r="H137" i="15"/>
  <c r="G137" i="15"/>
  <c r="L137" i="15" s="1"/>
  <c r="F137" i="15"/>
  <c r="G136" i="15"/>
  <c r="L136" i="15" s="1"/>
  <c r="F136" i="15"/>
  <c r="G135" i="15"/>
  <c r="L135" i="15" s="1"/>
  <c r="F135" i="15"/>
  <c r="H134" i="15"/>
  <c r="F134" i="15"/>
  <c r="G133" i="15"/>
  <c r="F133" i="15"/>
  <c r="J130" i="15"/>
  <c r="I130" i="15"/>
  <c r="H130" i="15"/>
  <c r="G130" i="15"/>
  <c r="F130" i="15"/>
  <c r="I129" i="15"/>
  <c r="H129" i="15"/>
  <c r="G129" i="15"/>
  <c r="F129" i="15"/>
  <c r="J128" i="15"/>
  <c r="I128" i="15"/>
  <c r="H128" i="15"/>
  <c r="G128" i="15"/>
  <c r="L128" i="15" s="1"/>
  <c r="F128" i="15"/>
  <c r="J127" i="15"/>
  <c r="I127" i="15"/>
  <c r="G127" i="15"/>
  <c r="L127" i="15" s="1"/>
  <c r="F127" i="15"/>
  <c r="J126" i="15"/>
  <c r="I126" i="15"/>
  <c r="H126" i="15"/>
  <c r="G126" i="15"/>
  <c r="F126" i="15"/>
  <c r="F124" i="15" s="1"/>
  <c r="J123" i="15"/>
  <c r="I123" i="15"/>
  <c r="H123" i="15"/>
  <c r="F123" i="15"/>
  <c r="L122" i="15"/>
  <c r="G122" i="15"/>
  <c r="F122" i="15"/>
  <c r="K122" i="15" s="1"/>
  <c r="L121" i="15"/>
  <c r="J121" i="15"/>
  <c r="I121" i="15"/>
  <c r="H121" i="15"/>
  <c r="G121" i="15"/>
  <c r="F121" i="15"/>
  <c r="J120" i="15"/>
  <c r="I120" i="15"/>
  <c r="H120" i="15"/>
  <c r="F120" i="15"/>
  <c r="J119" i="15"/>
  <c r="H119" i="15"/>
  <c r="G119" i="15"/>
  <c r="L119" i="15" s="1"/>
  <c r="F119" i="15"/>
  <c r="L117" i="15"/>
  <c r="J117" i="15"/>
  <c r="H117" i="15"/>
  <c r="G117" i="15"/>
  <c r="Q117" i="15" s="1"/>
  <c r="F117" i="15"/>
  <c r="K117" i="15" s="1"/>
  <c r="G116" i="15"/>
  <c r="L116" i="15" s="1"/>
  <c r="F116" i="15"/>
  <c r="H115" i="15"/>
  <c r="G115" i="15"/>
  <c r="F115" i="15"/>
  <c r="J114" i="15"/>
  <c r="I114" i="15"/>
  <c r="H114" i="15"/>
  <c r="G114" i="15"/>
  <c r="L114" i="15" s="1"/>
  <c r="F114" i="15"/>
  <c r="F113" i="15"/>
  <c r="G112" i="15"/>
  <c r="L112" i="15" s="1"/>
  <c r="F112" i="15"/>
  <c r="H111" i="15"/>
  <c r="F111" i="15"/>
  <c r="H109" i="15"/>
  <c r="G109" i="15"/>
  <c r="F109" i="15"/>
  <c r="G108" i="15"/>
  <c r="L108" i="15" s="1"/>
  <c r="F108" i="15"/>
  <c r="H107" i="15"/>
  <c r="F107" i="15"/>
  <c r="H106" i="15"/>
  <c r="G106" i="15"/>
  <c r="L106" i="15" s="1"/>
  <c r="F106" i="15"/>
  <c r="H104" i="15"/>
  <c r="G104" i="15"/>
  <c r="L104" i="15" s="1"/>
  <c r="F104" i="15"/>
  <c r="G103" i="15"/>
  <c r="F103" i="15"/>
  <c r="G101" i="15"/>
  <c r="L101" i="15" s="1"/>
  <c r="F101" i="15"/>
  <c r="H100" i="15"/>
  <c r="G100" i="15"/>
  <c r="F100" i="15"/>
  <c r="G99" i="15"/>
  <c r="L99" i="15" s="1"/>
  <c r="F99" i="15"/>
  <c r="I98" i="15"/>
  <c r="H98" i="15"/>
  <c r="G98" i="15"/>
  <c r="L98" i="15" s="1"/>
  <c r="F98" i="15"/>
  <c r="G97" i="15"/>
  <c r="L97" i="15" s="1"/>
  <c r="F97" i="15"/>
  <c r="H96" i="15"/>
  <c r="F96" i="15"/>
  <c r="I95" i="15"/>
  <c r="F95" i="15"/>
  <c r="H92" i="15"/>
  <c r="H91" i="15" s="1"/>
  <c r="G92" i="15"/>
  <c r="F92" i="15"/>
  <c r="F91" i="15" s="1"/>
  <c r="H90" i="15"/>
  <c r="G90" i="15"/>
  <c r="L90" i="15" s="1"/>
  <c r="F90" i="15"/>
  <c r="I89" i="15"/>
  <c r="I88" i="15" s="1"/>
  <c r="H89" i="15"/>
  <c r="H88" i="15" s="1"/>
  <c r="F89" i="15"/>
  <c r="F88" i="15" s="1"/>
  <c r="J87" i="15"/>
  <c r="F87" i="15"/>
  <c r="I86" i="15"/>
  <c r="H86" i="15"/>
  <c r="G86" i="15"/>
  <c r="F86" i="15"/>
  <c r="H84" i="15"/>
  <c r="F84" i="15"/>
  <c r="H80" i="15"/>
  <c r="H79" i="15" s="1"/>
  <c r="H78" i="15" s="1"/>
  <c r="G80" i="15"/>
  <c r="G79" i="15" s="1"/>
  <c r="L79" i="15" s="1"/>
  <c r="F80" i="15"/>
  <c r="G77" i="15"/>
  <c r="L77" i="15" s="1"/>
  <c r="F77" i="15"/>
  <c r="J76" i="15"/>
  <c r="I76" i="15"/>
  <c r="F76" i="15"/>
  <c r="J75" i="15"/>
  <c r="G75" i="15"/>
  <c r="Q75" i="15" s="1"/>
  <c r="F75" i="15"/>
  <c r="J74" i="15"/>
  <c r="I74" i="15"/>
  <c r="H74" i="15"/>
  <c r="G74" i="15"/>
  <c r="Q74" i="15" s="1"/>
  <c r="F74" i="15"/>
  <c r="G71" i="15"/>
  <c r="L71" i="15" s="1"/>
  <c r="F71" i="15"/>
  <c r="H70" i="15"/>
  <c r="G70" i="15"/>
  <c r="L70" i="15" s="1"/>
  <c r="F70" i="15"/>
  <c r="G68" i="15"/>
  <c r="L68" i="15" s="1"/>
  <c r="F68" i="15"/>
  <c r="J66" i="15"/>
  <c r="I66" i="15"/>
  <c r="H66" i="15"/>
  <c r="G66" i="15"/>
  <c r="F66" i="15"/>
  <c r="J65" i="15"/>
  <c r="I65" i="15"/>
  <c r="H65" i="15"/>
  <c r="G65" i="15"/>
  <c r="L65" i="15" s="1"/>
  <c r="F65" i="15"/>
  <c r="J64" i="15"/>
  <c r="I64" i="15"/>
  <c r="H64" i="15"/>
  <c r="G64" i="15"/>
  <c r="F64" i="15"/>
  <c r="J63" i="15"/>
  <c r="I63" i="15"/>
  <c r="H63" i="15"/>
  <c r="F63" i="15"/>
  <c r="J62" i="15"/>
  <c r="I62" i="15"/>
  <c r="H62" i="15"/>
  <c r="G62" i="15"/>
  <c r="L62" i="15" s="1"/>
  <c r="F62" i="15"/>
  <c r="G61" i="15"/>
  <c r="F61" i="15"/>
  <c r="J60" i="15"/>
  <c r="I60" i="15"/>
  <c r="H60" i="15"/>
  <c r="G60" i="15"/>
  <c r="F60" i="15"/>
  <c r="K59" i="15"/>
  <c r="J59" i="15"/>
  <c r="I59" i="15"/>
  <c r="H59" i="15"/>
  <c r="G59" i="15"/>
  <c r="F59" i="15"/>
  <c r="G58" i="15"/>
  <c r="F58" i="15"/>
  <c r="J57" i="15"/>
  <c r="I57" i="15"/>
  <c r="H57" i="15"/>
  <c r="F57" i="15"/>
  <c r="J56" i="15"/>
  <c r="I56" i="15"/>
  <c r="H56" i="15"/>
  <c r="G56" i="15"/>
  <c r="L56" i="15" s="1"/>
  <c r="F56" i="15"/>
  <c r="J55" i="15"/>
  <c r="I55" i="15"/>
  <c r="H55" i="15"/>
  <c r="G55" i="15"/>
  <c r="L55" i="15" s="1"/>
  <c r="F55" i="15"/>
  <c r="F54" i="15"/>
  <c r="G53" i="15"/>
  <c r="L53" i="15" s="1"/>
  <c r="F53" i="15"/>
  <c r="F52" i="15"/>
  <c r="J51" i="15"/>
  <c r="I51" i="15"/>
  <c r="H51" i="15"/>
  <c r="G51" i="15"/>
  <c r="L51" i="15" s="1"/>
  <c r="F51" i="15"/>
  <c r="L50" i="15"/>
  <c r="J50" i="15"/>
  <c r="I50" i="15"/>
  <c r="H50" i="15"/>
  <c r="G50" i="15"/>
  <c r="F50" i="15"/>
  <c r="F49" i="15"/>
  <c r="J48" i="15"/>
  <c r="I48" i="15"/>
  <c r="H48" i="15"/>
  <c r="F48" i="15"/>
  <c r="J47" i="15"/>
  <c r="I47" i="15"/>
  <c r="H47" i="15"/>
  <c r="G47" i="15"/>
  <c r="L47" i="15" s="1"/>
  <c r="F47" i="15"/>
  <c r="J46" i="15"/>
  <c r="I46" i="15"/>
  <c r="H46" i="15"/>
  <c r="F46" i="15"/>
  <c r="J45" i="15"/>
  <c r="I45" i="15"/>
  <c r="H45" i="15"/>
  <c r="F45" i="15"/>
  <c r="G41" i="15"/>
  <c r="L41" i="15" s="1"/>
  <c r="F41" i="15"/>
  <c r="G40" i="15"/>
  <c r="L40" i="15" s="1"/>
  <c r="F40" i="15"/>
  <c r="K40" i="15" s="1"/>
  <c r="I39" i="15"/>
  <c r="H39" i="15"/>
  <c r="F39" i="15"/>
  <c r="H38" i="15"/>
  <c r="G38" i="15"/>
  <c r="F38" i="15"/>
  <c r="H37" i="15"/>
  <c r="G37" i="15"/>
  <c r="F37" i="15"/>
  <c r="G35" i="15"/>
  <c r="L35" i="15" s="1"/>
  <c r="F35" i="15"/>
  <c r="I34" i="15"/>
  <c r="H34" i="15"/>
  <c r="F34" i="15"/>
  <c r="I30" i="15"/>
  <c r="I29" i="15" s="1"/>
  <c r="H30" i="15"/>
  <c r="H29" i="15" s="1"/>
  <c r="F30" i="15"/>
  <c r="F29" i="15" s="1"/>
  <c r="H28" i="15"/>
  <c r="H27" i="15" s="1"/>
  <c r="H26" i="15" s="1"/>
  <c r="G28" i="15"/>
  <c r="L28" i="15" s="1"/>
  <c r="F28" i="15"/>
  <c r="J25" i="15"/>
  <c r="G25" i="15"/>
  <c r="L25" i="15" s="1"/>
  <c r="F25" i="15"/>
  <c r="G24" i="15"/>
  <c r="Q24" i="15" s="1"/>
  <c r="F24" i="15"/>
  <c r="K24" i="15" s="1"/>
  <c r="J23" i="15"/>
  <c r="I23" i="15"/>
  <c r="H23" i="15"/>
  <c r="F23" i="15"/>
  <c r="H21" i="15"/>
  <c r="H19" i="15" s="1"/>
  <c r="G21" i="15"/>
  <c r="F21" i="15"/>
  <c r="F19" i="15" s="1"/>
  <c r="Q20" i="15"/>
  <c r="L20" i="15"/>
  <c r="K20" i="15"/>
  <c r="H17" i="15"/>
  <c r="H16" i="15" s="1"/>
  <c r="H15" i="15" s="1"/>
  <c r="F17" i="15"/>
  <c r="F16" i="15" s="1"/>
  <c r="N12" i="15"/>
  <c r="G3" i="15"/>
  <c r="G2" i="15"/>
  <c r="H1022" i="2" l="1"/>
  <c r="Q81" i="2"/>
  <c r="L81" i="2"/>
  <c r="L1019" i="20"/>
  <c r="G1018" i="20"/>
  <c r="Q1017" i="20" s="1"/>
  <c r="Q1020" i="20"/>
  <c r="L1020" i="20"/>
  <c r="L1034" i="20"/>
  <c r="K1020" i="20"/>
  <c r="L1027" i="20"/>
  <c r="K142" i="2"/>
  <c r="J12" i="2"/>
  <c r="J11" i="2" s="1"/>
  <c r="G141" i="2"/>
  <c r="K141" i="2" s="1"/>
  <c r="Q142" i="2"/>
  <c r="H1020" i="2"/>
  <c r="H1019" i="2" s="1"/>
  <c r="I295" i="2"/>
  <c r="I1023" i="2" s="1"/>
  <c r="J295" i="2"/>
  <c r="J1024" i="2" s="1"/>
  <c r="I1020" i="2"/>
  <c r="I1019" i="2" s="1"/>
  <c r="I1021" i="2"/>
  <c r="I11" i="2"/>
  <c r="Q954" i="19"/>
  <c r="L954" i="19"/>
  <c r="Q681" i="19"/>
  <c r="L681" i="19"/>
  <c r="L13" i="19"/>
  <c r="Q13" i="19"/>
  <c r="G12" i="19"/>
  <c r="K13" i="19"/>
  <c r="K954" i="19"/>
  <c r="Q680" i="19"/>
  <c r="J1016" i="19"/>
  <c r="Q953" i="19"/>
  <c r="G598" i="19"/>
  <c r="F1016" i="19"/>
  <c r="F1014" i="19"/>
  <c r="G296" i="19"/>
  <c r="G295" i="19"/>
  <c r="Q297" i="19"/>
  <c r="L297" i="19"/>
  <c r="K297" i="19"/>
  <c r="G1021" i="19"/>
  <c r="G1020" i="19"/>
  <c r="M439" i="19"/>
  <c r="Q439" i="19"/>
  <c r="L439" i="19"/>
  <c r="K439" i="19"/>
  <c r="F1015" i="19"/>
  <c r="J1025" i="2"/>
  <c r="F1027" i="2"/>
  <c r="F1026" i="2"/>
  <c r="L687" i="2"/>
  <c r="Q687" i="2"/>
  <c r="G686" i="2"/>
  <c r="Q685" i="2" s="1"/>
  <c r="N687" i="2"/>
  <c r="F11" i="2"/>
  <c r="F10" i="2"/>
  <c r="F1024" i="2"/>
  <c r="F1023" i="2"/>
  <c r="K687" i="2"/>
  <c r="Q602" i="2"/>
  <c r="L602" i="2"/>
  <c r="K602" i="2"/>
  <c r="Q42" i="2"/>
  <c r="L42" i="2"/>
  <c r="G13" i="2"/>
  <c r="L965" i="2"/>
  <c r="G960" i="2"/>
  <c r="Q965" i="2"/>
  <c r="Q964" i="2"/>
  <c r="F598" i="2"/>
  <c r="L297" i="2"/>
  <c r="G296" i="2"/>
  <c r="G295" i="2"/>
  <c r="K295" i="2" s="1"/>
  <c r="Q297" i="2"/>
  <c r="Q466" i="2"/>
  <c r="L466" i="2"/>
  <c r="G439" i="2"/>
  <c r="F1017" i="18"/>
  <c r="F1016" i="18"/>
  <c r="L958" i="18"/>
  <c r="G953" i="18"/>
  <c r="Q958" i="18"/>
  <c r="J1017" i="18"/>
  <c r="J1016" i="18"/>
  <c r="J1015" i="18" s="1"/>
  <c r="F598" i="18"/>
  <c r="Q81" i="18"/>
  <c r="L81" i="18"/>
  <c r="K958" i="18"/>
  <c r="J1019" i="18"/>
  <c r="J1018" i="18" s="1"/>
  <c r="J1020" i="18"/>
  <c r="L603" i="18"/>
  <c r="G602" i="18"/>
  <c r="Q603" i="18"/>
  <c r="K603" i="18"/>
  <c r="K953" i="18"/>
  <c r="Q952" i="18"/>
  <c r="Q466" i="18"/>
  <c r="L466" i="18"/>
  <c r="K466" i="18"/>
  <c r="G439" i="18"/>
  <c r="J1014" i="18"/>
  <c r="J1013" i="18"/>
  <c r="J1012" i="18" s="1"/>
  <c r="I1017" i="18"/>
  <c r="I1016" i="18"/>
  <c r="Q13" i="18"/>
  <c r="G12" i="18"/>
  <c r="L13" i="18"/>
  <c r="Q297" i="18"/>
  <c r="L297" i="18"/>
  <c r="G296" i="18"/>
  <c r="K296" i="18" s="1"/>
  <c r="G295" i="18"/>
  <c r="Q957" i="18"/>
  <c r="L681" i="18"/>
  <c r="Q681" i="18"/>
  <c r="G680" i="18"/>
  <c r="Q679" i="18" s="1"/>
  <c r="N681" i="18"/>
  <c r="F10" i="18"/>
  <c r="F11" i="18"/>
  <c r="K12" i="18"/>
  <c r="K116" i="16"/>
  <c r="F798" i="16"/>
  <c r="K293" i="16"/>
  <c r="K130" i="16"/>
  <c r="K112" i="16"/>
  <c r="I797" i="16"/>
  <c r="L585" i="16"/>
  <c r="G27" i="16"/>
  <c r="K27" i="16" s="1"/>
  <c r="L79" i="16"/>
  <c r="K177" i="16"/>
  <c r="K153" i="16"/>
  <c r="G78" i="16"/>
  <c r="L78" i="16" s="1"/>
  <c r="K28" i="16"/>
  <c r="J440" i="16"/>
  <c r="L80" i="16"/>
  <c r="Q637" i="16"/>
  <c r="K223" i="16"/>
  <c r="K70" i="16"/>
  <c r="Q638" i="16"/>
  <c r="K542" i="16"/>
  <c r="K55" i="16"/>
  <c r="K80" i="16"/>
  <c r="J418" i="15"/>
  <c r="J175" i="15" s="1"/>
  <c r="I175" i="15"/>
  <c r="K80" i="15"/>
  <c r="H510" i="15"/>
  <c r="I633" i="15"/>
  <c r="F743" i="15"/>
  <c r="I372" i="15"/>
  <c r="H386" i="15"/>
  <c r="F767" i="15"/>
  <c r="J374" i="15"/>
  <c r="J90" i="15" s="1"/>
  <c r="I90" i="15"/>
  <c r="L80" i="15"/>
  <c r="L475" i="15"/>
  <c r="K372" i="15"/>
  <c r="L415" i="15"/>
  <c r="K335" i="15"/>
  <c r="G351" i="15"/>
  <c r="L351" i="15" s="1"/>
  <c r="K483" i="15"/>
  <c r="K269" i="15"/>
  <c r="K55" i="15"/>
  <c r="J215" i="15"/>
  <c r="J241" i="15"/>
  <c r="J253" i="15"/>
  <c r="L427" i="15"/>
  <c r="K943" i="15"/>
  <c r="K155" i="15"/>
  <c r="L474" i="15"/>
  <c r="K488" i="15"/>
  <c r="K491" i="15"/>
  <c r="F1007" i="15"/>
  <c r="L396" i="15"/>
  <c r="G569" i="15"/>
  <c r="Q635" i="15"/>
  <c r="I989" i="15"/>
  <c r="Q286" i="15"/>
  <c r="G592" i="15"/>
  <c r="L592" i="15" s="1"/>
  <c r="L419" i="15"/>
  <c r="K492" i="15"/>
  <c r="L508" i="15"/>
  <c r="K571" i="15"/>
  <c r="K701" i="15"/>
  <c r="K498" i="15"/>
  <c r="L502" i="15"/>
  <c r="K250" i="15"/>
  <c r="L450" i="15"/>
  <c r="K609" i="15"/>
  <c r="G633" i="15"/>
  <c r="L679" i="15"/>
  <c r="K772" i="15"/>
  <c r="L789" i="15"/>
  <c r="K149" i="15"/>
  <c r="L435" i="15"/>
  <c r="L772" i="15"/>
  <c r="K154" i="16"/>
  <c r="K892" i="16"/>
  <c r="G276" i="16"/>
  <c r="L276" i="16" s="1"/>
  <c r="K51" i="16"/>
  <c r="L378" i="16"/>
  <c r="G356" i="16"/>
  <c r="Q95" i="16"/>
  <c r="K279" i="16"/>
  <c r="G151" i="16"/>
  <c r="L151" i="16" s="1"/>
  <c r="K270" i="16"/>
  <c r="K147" i="16"/>
  <c r="L189" i="16"/>
  <c r="L238" i="16"/>
  <c r="K235" i="16"/>
  <c r="G220" i="16"/>
  <c r="L220" i="16" s="1"/>
  <c r="Q189" i="16"/>
  <c r="K138" i="16"/>
  <c r="I961" i="16"/>
  <c r="G187" i="16"/>
  <c r="L187" i="16" s="1"/>
  <c r="K213" i="16"/>
  <c r="J144" i="16"/>
  <c r="K378" i="16"/>
  <c r="G232" i="16"/>
  <c r="L232" i="16" s="1"/>
  <c r="Q266" i="16"/>
  <c r="K283" i="16"/>
  <c r="K155" i="16"/>
  <c r="K266" i="16"/>
  <c r="J417" i="15"/>
  <c r="J174" i="15" s="1"/>
  <c r="I174" i="15"/>
  <c r="J424" i="15"/>
  <c r="J181" i="15" s="1"/>
  <c r="I181" i="15"/>
  <c r="J425" i="15"/>
  <c r="J182" i="15" s="1"/>
  <c r="I182" i="15"/>
  <c r="J22" i="15"/>
  <c r="K176" i="15"/>
  <c r="H245" i="15"/>
  <c r="K255" i="15"/>
  <c r="L332" i="15"/>
  <c r="L428" i="15"/>
  <c r="K518" i="15"/>
  <c r="G788" i="15"/>
  <c r="L790" i="15"/>
  <c r="F845" i="15"/>
  <c r="L887" i="15"/>
  <c r="L934" i="15"/>
  <c r="K64" i="15"/>
  <c r="K116" i="15"/>
  <c r="K126" i="15"/>
  <c r="H210" i="15"/>
  <c r="K274" i="15"/>
  <c r="L340" i="15"/>
  <c r="K417" i="15"/>
  <c r="K496" i="15"/>
  <c r="F698" i="15"/>
  <c r="G698" i="15" s="1"/>
  <c r="G697" i="15" s="1"/>
  <c r="Q697" i="15" s="1"/>
  <c r="H703" i="15"/>
  <c r="H702" i="15" s="1"/>
  <c r="Q746" i="15"/>
  <c r="H756" i="15"/>
  <c r="L784" i="15"/>
  <c r="L806" i="15"/>
  <c r="F832" i="15"/>
  <c r="H832" i="15" s="1"/>
  <c r="I832" i="15" s="1"/>
  <c r="J832" i="15" s="1"/>
  <c r="G872" i="15"/>
  <c r="L872" i="15" s="1"/>
  <c r="Q934" i="15"/>
  <c r="I944" i="15"/>
  <c r="I942" i="15" s="1"/>
  <c r="Q1008" i="15"/>
  <c r="F33" i="15"/>
  <c r="K205" i="15"/>
  <c r="G678" i="15"/>
  <c r="L678" i="15" s="1"/>
  <c r="I703" i="15"/>
  <c r="I702" i="15" s="1"/>
  <c r="I804" i="15"/>
  <c r="J807" i="15"/>
  <c r="J820" i="15"/>
  <c r="J819" i="15" s="1"/>
  <c r="Q833" i="15"/>
  <c r="K75" i="15"/>
  <c r="K90" i="15"/>
  <c r="J151" i="15"/>
  <c r="K172" i="15"/>
  <c r="J232" i="15"/>
  <c r="K263" i="15"/>
  <c r="K282" i="15"/>
  <c r="G353" i="15"/>
  <c r="L353" i="15" s="1"/>
  <c r="Q415" i="15"/>
  <c r="L449" i="15"/>
  <c r="L457" i="15"/>
  <c r="L463" i="15"/>
  <c r="K482" i="15"/>
  <c r="K507" i="15"/>
  <c r="Q633" i="15"/>
  <c r="G759" i="15"/>
  <c r="L759" i="15" s="1"/>
  <c r="Q801" i="15"/>
  <c r="H816" i="15"/>
  <c r="G948" i="15"/>
  <c r="F990" i="15"/>
  <c r="L453" i="15"/>
  <c r="K627" i="15"/>
  <c r="L636" i="15"/>
  <c r="K670" i="15"/>
  <c r="I810" i="15"/>
  <c r="I816" i="15"/>
  <c r="I833" i="15"/>
  <c r="L24" i="15"/>
  <c r="F125" i="15"/>
  <c r="J124" i="15"/>
  <c r="H253" i="15"/>
  <c r="F264" i="15"/>
  <c r="K343" i="15"/>
  <c r="L358" i="15"/>
  <c r="H400" i="15"/>
  <c r="K580" i="15"/>
  <c r="K634" i="15"/>
  <c r="Q791" i="15"/>
  <c r="L802" i="15"/>
  <c r="Q189" i="15"/>
  <c r="K207" i="15"/>
  <c r="K278" i="15"/>
  <c r="K290" i="15"/>
  <c r="K325" i="15"/>
  <c r="K465" i="15"/>
  <c r="K478" i="15"/>
  <c r="K513" i="15"/>
  <c r="L517" i="15"/>
  <c r="L530" i="15"/>
  <c r="K534" i="15"/>
  <c r="L538" i="15"/>
  <c r="F630" i="15"/>
  <c r="L952" i="15"/>
  <c r="K53" i="15"/>
  <c r="J754" i="15"/>
  <c r="I753" i="15"/>
  <c r="J372" i="15"/>
  <c r="J89" i="15"/>
  <c r="J88" i="15" s="1"/>
  <c r="F822" i="15"/>
  <c r="G823" i="15"/>
  <c r="G822" i="15" s="1"/>
  <c r="Q822" i="15" s="1"/>
  <c r="J416" i="15"/>
  <c r="J173" i="15" s="1"/>
  <c r="I173" i="15"/>
  <c r="J398" i="15"/>
  <c r="J115" i="15" s="1"/>
  <c r="I115" i="15"/>
  <c r="J391" i="15"/>
  <c r="J107" i="15" s="1"/>
  <c r="I107" i="15"/>
  <c r="G63" i="15"/>
  <c r="L63" i="15" s="1"/>
  <c r="H68" i="15"/>
  <c r="H67" i="15" s="1"/>
  <c r="G73" i="15"/>
  <c r="Q73" i="15" s="1"/>
  <c r="J165" i="15"/>
  <c r="G221" i="15"/>
  <c r="L221" i="15" s="1"/>
  <c r="I232" i="15"/>
  <c r="G253" i="15"/>
  <c r="L253" i="15" s="1"/>
  <c r="Q309" i="15"/>
  <c r="L322" i="15"/>
  <c r="I829" i="15"/>
  <c r="I828" i="15" s="1"/>
  <c r="Q64" i="15"/>
  <c r="G69" i="15"/>
  <c r="L69" i="15" s="1"/>
  <c r="K74" i="15"/>
  <c r="K92" i="15"/>
  <c r="K106" i="15"/>
  <c r="G120" i="15"/>
  <c r="L120" i="15" s="1"/>
  <c r="L126" i="15"/>
  <c r="G146" i="15"/>
  <c r="L146" i="15" s="1"/>
  <c r="K164" i="15"/>
  <c r="H165" i="15"/>
  <c r="K213" i="15"/>
  <c r="I215" i="15"/>
  <c r="F245" i="15"/>
  <c r="K347" i="15"/>
  <c r="L374" i="15"/>
  <c r="K432" i="15"/>
  <c r="G448" i="15"/>
  <c r="K448" i="15" s="1"/>
  <c r="J455" i="15"/>
  <c r="J454" i="15" s="1"/>
  <c r="K470" i="15"/>
  <c r="Q627" i="15"/>
  <c r="H633" i="15"/>
  <c r="I673" i="15"/>
  <c r="L717" i="15"/>
  <c r="N746" i="15"/>
  <c r="Q770" i="15"/>
  <c r="Q773" i="15"/>
  <c r="K779" i="15"/>
  <c r="K790" i="15"/>
  <c r="Q802" i="15"/>
  <c r="Q823" i="15"/>
  <c r="Q836" i="15"/>
  <c r="L846" i="15"/>
  <c r="G886" i="15"/>
  <c r="Q885" i="15" s="1"/>
  <c r="L891" i="15"/>
  <c r="F936" i="15"/>
  <c r="I950" i="15"/>
  <c r="I956" i="15"/>
  <c r="I954" i="15" s="1"/>
  <c r="Q968" i="15"/>
  <c r="G30" i="15"/>
  <c r="G29" i="15" s="1"/>
  <c r="L29" i="15" s="1"/>
  <c r="H35" i="15"/>
  <c r="H33" i="15" s="1"/>
  <c r="H41" i="15"/>
  <c r="H99" i="15"/>
  <c r="G197" i="15"/>
  <c r="Q197" i="15" s="1"/>
  <c r="K234" i="15"/>
  <c r="H307" i="15"/>
  <c r="H303" i="15" s="1"/>
  <c r="L320" i="15"/>
  <c r="Q343" i="15"/>
  <c r="I352" i="15"/>
  <c r="I68" i="15" s="1"/>
  <c r="I67" i="15" s="1"/>
  <c r="Q358" i="15"/>
  <c r="L383" i="15"/>
  <c r="I387" i="15"/>
  <c r="J387" i="15" s="1"/>
  <c r="L402" i="15"/>
  <c r="L409" i="15"/>
  <c r="J420" i="15"/>
  <c r="J177" i="15" s="1"/>
  <c r="F447" i="15"/>
  <c r="L471" i="15"/>
  <c r="G516" i="15"/>
  <c r="L516" i="15" s="1"/>
  <c r="K522" i="15"/>
  <c r="Q562" i="15"/>
  <c r="L576" i="15"/>
  <c r="K582" i="15"/>
  <c r="K588" i="15"/>
  <c r="L594" i="15"/>
  <c r="K628" i="15"/>
  <c r="F650" i="15"/>
  <c r="Q771" i="15"/>
  <c r="L780" i="15"/>
  <c r="Q785" i="15"/>
  <c r="J834" i="15"/>
  <c r="J833" i="15" s="1"/>
  <c r="Q844" i="15"/>
  <c r="F889" i="15"/>
  <c r="H945" i="15"/>
  <c r="Q950" i="15"/>
  <c r="G87" i="15"/>
  <c r="K87" i="15" s="1"/>
  <c r="K98" i="15"/>
  <c r="H103" i="15"/>
  <c r="H102" i="15" s="1"/>
  <c r="I151" i="15"/>
  <c r="K230" i="15"/>
  <c r="J228" i="15"/>
  <c r="I236" i="15"/>
  <c r="H241" i="15"/>
  <c r="K349" i="15"/>
  <c r="K368" i="15"/>
  <c r="L433" i="15"/>
  <c r="L437" i="15"/>
  <c r="H447" i="15"/>
  <c r="H446" i="15" s="1"/>
  <c r="H441" i="15" s="1"/>
  <c r="K147" i="15"/>
  <c r="K479" i="15"/>
  <c r="L484" i="15"/>
  <c r="K487" i="15"/>
  <c r="Q611" i="15"/>
  <c r="L690" i="15"/>
  <c r="K724" i="15"/>
  <c r="K739" i="15"/>
  <c r="L745" i="15"/>
  <c r="Q759" i="15"/>
  <c r="G791" i="15"/>
  <c r="L791" i="15" s="1"/>
  <c r="J816" i="15"/>
  <c r="H898" i="15"/>
  <c r="I946" i="15"/>
  <c r="I945" i="15" s="1"/>
  <c r="G84" i="15"/>
  <c r="L84" i="15" s="1"/>
  <c r="I160" i="15"/>
  <c r="K167" i="15"/>
  <c r="H193" i="15"/>
  <c r="G198" i="15"/>
  <c r="L198" i="15" s="1"/>
  <c r="J224" i="15"/>
  <c r="J236" i="15"/>
  <c r="G275" i="15"/>
  <c r="L275" i="15" s="1"/>
  <c r="G281" i="15"/>
  <c r="L281" i="15" s="1"/>
  <c r="K497" i="15"/>
  <c r="L505" i="15"/>
  <c r="K545" i="15"/>
  <c r="K806" i="15"/>
  <c r="Q817" i="15"/>
  <c r="J869" i="15"/>
  <c r="L873" i="15"/>
  <c r="G890" i="15"/>
  <c r="I898" i="15"/>
  <c r="K955" i="15"/>
  <c r="L983" i="15"/>
  <c r="F69" i="15"/>
  <c r="G78" i="15"/>
  <c r="L78" i="15" s="1"/>
  <c r="K121" i="15"/>
  <c r="K128" i="15"/>
  <c r="H133" i="15"/>
  <c r="L155" i="15"/>
  <c r="G175" i="15"/>
  <c r="L175" i="15" s="1"/>
  <c r="F228" i="15"/>
  <c r="L350" i="15"/>
  <c r="H353" i="15"/>
  <c r="H327" i="15" s="1"/>
  <c r="G434" i="15"/>
  <c r="L434" i="15" s="1"/>
  <c r="K445" i="15"/>
  <c r="K473" i="15"/>
  <c r="K509" i="15"/>
  <c r="L549" i="15"/>
  <c r="L553" i="15"/>
  <c r="K557" i="15"/>
  <c r="K584" i="15"/>
  <c r="K590" i="15"/>
  <c r="K691" i="15"/>
  <c r="I758" i="15"/>
  <c r="L837" i="15"/>
  <c r="K877" i="15"/>
  <c r="K884" i="15"/>
  <c r="K887" i="15"/>
  <c r="Q946" i="15"/>
  <c r="Q949" i="15"/>
  <c r="Q1010" i="15"/>
  <c r="H36" i="15"/>
  <c r="G96" i="15"/>
  <c r="L96" i="15" s="1"/>
  <c r="K101" i="15"/>
  <c r="I133" i="15"/>
  <c r="F204" i="15"/>
  <c r="L234" i="15"/>
  <c r="G287" i="15"/>
  <c r="L287" i="15" s="1"/>
  <c r="G293" i="15"/>
  <c r="L293" i="15" s="1"/>
  <c r="K309" i="15"/>
  <c r="K336" i="15"/>
  <c r="L341" i="15"/>
  <c r="H372" i="15"/>
  <c r="H367" i="15" s="1"/>
  <c r="H366" i="15" s="1"/>
  <c r="L398" i="15"/>
  <c r="L445" i="15"/>
  <c r="H455" i="15"/>
  <c r="H454" i="15" s="1"/>
  <c r="G462" i="15"/>
  <c r="L462" i="15" s="1"/>
  <c r="G495" i="15"/>
  <c r="Q495" i="15" s="1"/>
  <c r="G506" i="15"/>
  <c r="Q639" i="15"/>
  <c r="K679" i="15"/>
  <c r="K699" i="15"/>
  <c r="Q716" i="15"/>
  <c r="G738" i="15"/>
  <c r="Q737" i="15" s="1"/>
  <c r="I760" i="15"/>
  <c r="Q789" i="15"/>
  <c r="Q815" i="15"/>
  <c r="Q1009" i="15"/>
  <c r="K17" i="15"/>
  <c r="G16" i="15"/>
  <c r="K16" i="15" s="1"/>
  <c r="L17" i="15"/>
  <c r="F15" i="15"/>
  <c r="F22" i="15"/>
  <c r="F18" i="15" s="1"/>
  <c r="F102" i="15"/>
  <c r="K103" i="15"/>
  <c r="K130" i="15"/>
  <c r="L130" i="15"/>
  <c r="K159" i="15"/>
  <c r="L159" i="15"/>
  <c r="L196" i="15"/>
  <c r="Q196" i="15"/>
  <c r="L918" i="15"/>
  <c r="K918" i="15"/>
  <c r="F961" i="15"/>
  <c r="F975" i="15"/>
  <c r="F165" i="15"/>
  <c r="G301" i="15"/>
  <c r="G300" i="15" s="1"/>
  <c r="L395" i="15"/>
  <c r="G111" i="15"/>
  <c r="K395" i="15"/>
  <c r="G525" i="15"/>
  <c r="L525" i="15" s="1"/>
  <c r="L526" i="15"/>
  <c r="K526" i="15"/>
  <c r="G225" i="15"/>
  <c r="J369" i="15"/>
  <c r="J85" i="15" s="1"/>
  <c r="F367" i="15"/>
  <c r="F366" i="15" s="1"/>
  <c r="F85" i="15"/>
  <c r="I369" i="15"/>
  <c r="I85" i="15" s="1"/>
  <c r="H369" i="15"/>
  <c r="H85" i="15" s="1"/>
  <c r="J388" i="15"/>
  <c r="J104" i="15" s="1"/>
  <c r="I104" i="15"/>
  <c r="K407" i="15"/>
  <c r="L407" i="15"/>
  <c r="G134" i="15"/>
  <c r="G132" i="15" s="1"/>
  <c r="K501" i="15"/>
  <c r="L501" i="15"/>
  <c r="F73" i="15"/>
  <c r="K100" i="15"/>
  <c r="L100" i="15"/>
  <c r="K109" i="15"/>
  <c r="Q109" i="15"/>
  <c r="L109" i="15"/>
  <c r="H151" i="15"/>
  <c r="K178" i="15"/>
  <c r="L178" i="15"/>
  <c r="I228" i="15"/>
  <c r="K283" i="15"/>
  <c r="L382" i="15"/>
  <c r="K382" i="15"/>
  <c r="J421" i="15"/>
  <c r="J178" i="15" s="1"/>
  <c r="I178" i="15"/>
  <c r="K66" i="15"/>
  <c r="L66" i="15"/>
  <c r="I28" i="15"/>
  <c r="I27" i="15" s="1"/>
  <c r="I26" i="15" s="1"/>
  <c r="J313" i="15"/>
  <c r="J28" i="15" s="1"/>
  <c r="J27" i="15" s="1"/>
  <c r="J26" i="15" s="1"/>
  <c r="I70" i="15"/>
  <c r="J354" i="15"/>
  <c r="J70" i="15" s="1"/>
  <c r="H378" i="15"/>
  <c r="H95" i="15"/>
  <c r="H108" i="15"/>
  <c r="H105" i="15" s="1"/>
  <c r="I392" i="15"/>
  <c r="I389" i="15" s="1"/>
  <c r="L623" i="15"/>
  <c r="K623" i="15"/>
  <c r="I44" i="15"/>
  <c r="I43" i="15" s="1"/>
  <c r="K62" i="15"/>
  <c r="H75" i="15"/>
  <c r="H73" i="15" s="1"/>
  <c r="F241" i="15"/>
  <c r="K279" i="15"/>
  <c r="F284" i="15"/>
  <c r="K294" i="15"/>
  <c r="K326" i="15"/>
  <c r="L326" i="15"/>
  <c r="I400" i="15"/>
  <c r="I119" i="15"/>
  <c r="I118" i="15" s="1"/>
  <c r="H179" i="15"/>
  <c r="I422" i="15"/>
  <c r="I208" i="15"/>
  <c r="J438" i="15"/>
  <c r="Q58" i="15"/>
  <c r="L58" i="15"/>
  <c r="F220" i="15"/>
  <c r="J320" i="15"/>
  <c r="I35" i="15"/>
  <c r="I355" i="15"/>
  <c r="I353" i="15" s="1"/>
  <c r="H71" i="15"/>
  <c r="H69" i="15" s="1"/>
  <c r="H363" i="15"/>
  <c r="H362" i="15" s="1"/>
  <c r="I364" i="15"/>
  <c r="L420" i="15"/>
  <c r="G177" i="15"/>
  <c r="L177" i="15" s="1"/>
  <c r="L261" i="15"/>
  <c r="G260" i="15"/>
  <c r="L302" i="15"/>
  <c r="I302" i="15"/>
  <c r="H77" i="15"/>
  <c r="I361" i="15"/>
  <c r="I77" i="15" s="1"/>
  <c r="K752" i="15"/>
  <c r="Q752" i="15"/>
  <c r="L752" i="15"/>
  <c r="L763" i="15"/>
  <c r="K763" i="15"/>
  <c r="F36" i="15"/>
  <c r="F32" i="15" s="1"/>
  <c r="K58" i="15"/>
  <c r="K112" i="15"/>
  <c r="K163" i="15"/>
  <c r="L163" i="15"/>
  <c r="K197" i="15"/>
  <c r="I210" i="15"/>
  <c r="L222" i="15"/>
  <c r="K222" i="15"/>
  <c r="F232" i="15"/>
  <c r="I22" i="15"/>
  <c r="J428" i="15"/>
  <c r="J185" i="15" s="1"/>
  <c r="I185" i="15"/>
  <c r="G285" i="15"/>
  <c r="L285" i="15" s="1"/>
  <c r="K586" i="15"/>
  <c r="K640" i="15"/>
  <c r="L640" i="15"/>
  <c r="G632" i="15"/>
  <c r="K38" i="15"/>
  <c r="K50" i="15"/>
  <c r="K65" i="15"/>
  <c r="K115" i="15"/>
  <c r="G125" i="15"/>
  <c r="L125" i="15" s="1"/>
  <c r="K136" i="15"/>
  <c r="K138" i="15"/>
  <c r="K148" i="15"/>
  <c r="J160" i="15"/>
  <c r="K189" i="15"/>
  <c r="I193" i="15"/>
  <c r="K196" i="15"/>
  <c r="K198" i="15"/>
  <c r="K202" i="15"/>
  <c r="F215" i="15"/>
  <c r="I220" i="15"/>
  <c r="K226" i="15"/>
  <c r="K239" i="15"/>
  <c r="K251" i="15"/>
  <c r="K256" i="15"/>
  <c r="K262" i="15"/>
  <c r="G276" i="15"/>
  <c r="L276" i="15" s="1"/>
  <c r="G280" i="15"/>
  <c r="L280" i="15" s="1"/>
  <c r="Q344" i="15"/>
  <c r="L349" i="15"/>
  <c r="I73" i="15"/>
  <c r="K387" i="15"/>
  <c r="K182" i="15"/>
  <c r="K444" i="15"/>
  <c r="I447" i="15"/>
  <c r="I446" i="15" s="1"/>
  <c r="L459" i="15"/>
  <c r="L482" i="15"/>
  <c r="H469" i="15"/>
  <c r="H468" i="15" s="1"/>
  <c r="H467" i="15" s="1"/>
  <c r="H466" i="15" s="1"/>
  <c r="G537" i="15"/>
  <c r="L537" i="15" s="1"/>
  <c r="G561" i="15"/>
  <c r="L561" i="15" s="1"/>
  <c r="I640" i="15"/>
  <c r="J640" i="15" s="1"/>
  <c r="J638" i="15" s="1"/>
  <c r="H638" i="15"/>
  <c r="F741" i="15"/>
  <c r="K847" i="15"/>
  <c r="Q847" i="15"/>
  <c r="L847" i="15"/>
  <c r="L886" i="15"/>
  <c r="K152" i="15"/>
  <c r="K184" i="15"/>
  <c r="K191" i="15"/>
  <c r="H215" i="15"/>
  <c r="K267" i="15"/>
  <c r="K271" i="15"/>
  <c r="L310" i="15"/>
  <c r="K313" i="15"/>
  <c r="K315" i="15"/>
  <c r="K355" i="15"/>
  <c r="L390" i="15"/>
  <c r="K392" i="15"/>
  <c r="L399" i="15"/>
  <c r="H434" i="15"/>
  <c r="Q587" i="15"/>
  <c r="L587" i="15"/>
  <c r="K587" i="15"/>
  <c r="H655" i="15"/>
  <c r="H654" i="15" s="1"/>
  <c r="H652" i="15"/>
  <c r="H650" i="15" s="1"/>
  <c r="K704" i="15"/>
  <c r="L704" i="15"/>
  <c r="Q748" i="15"/>
  <c r="F828" i="15"/>
  <c r="Q834" i="15"/>
  <c r="L835" i="15"/>
  <c r="K835" i="15"/>
  <c r="L969" i="15"/>
  <c r="G966" i="15"/>
  <c r="K966" i="15" s="1"/>
  <c r="H44" i="15"/>
  <c r="H43" i="15" s="1"/>
  <c r="J118" i="15"/>
  <c r="J125" i="15"/>
  <c r="I224" i="15"/>
  <c r="J249" i="15"/>
  <c r="G311" i="15"/>
  <c r="L311" i="15" s="1"/>
  <c r="L324" i="15"/>
  <c r="L371" i="15"/>
  <c r="I469" i="15"/>
  <c r="I468" i="15" s="1"/>
  <c r="I467" i="15" s="1"/>
  <c r="I466" i="15" s="1"/>
  <c r="L570" i="15"/>
  <c r="K570" i="15"/>
  <c r="K715" i="15"/>
  <c r="L715" i="15"/>
  <c r="J750" i="15"/>
  <c r="K765" i="15"/>
  <c r="G764" i="15"/>
  <c r="Q763" i="15" s="1"/>
  <c r="L765" i="15"/>
  <c r="Q764" i="15"/>
  <c r="L38" i="15"/>
  <c r="K70" i="15"/>
  <c r="J73" i="15"/>
  <c r="K77" i="15"/>
  <c r="K97" i="15"/>
  <c r="K104" i="15"/>
  <c r="L115" i="15"/>
  <c r="K140" i="15"/>
  <c r="H160" i="15"/>
  <c r="K169" i="15"/>
  <c r="K179" i="15"/>
  <c r="K183" i="15"/>
  <c r="K190" i="15"/>
  <c r="K199" i="15"/>
  <c r="G208" i="15"/>
  <c r="L208" i="15" s="1"/>
  <c r="J220" i="15"/>
  <c r="K223" i="15"/>
  <c r="H224" i="15"/>
  <c r="K238" i="15"/>
  <c r="G268" i="15"/>
  <c r="L268" i="15" s="1"/>
  <c r="K289" i="15"/>
  <c r="K338" i="15"/>
  <c r="K350" i="15"/>
  <c r="J357" i="15"/>
  <c r="K373" i="15"/>
  <c r="L376" i="15"/>
  <c r="L385" i="15"/>
  <c r="G405" i="15"/>
  <c r="K405" i="15" s="1"/>
  <c r="K425" i="15"/>
  <c r="K505" i="15"/>
  <c r="L507" i="15"/>
  <c r="K594" i="15"/>
  <c r="Q609" i="15"/>
  <c r="L610" i="15"/>
  <c r="L627" i="15"/>
  <c r="G626" i="15"/>
  <c r="Q625" i="15" s="1"/>
  <c r="L635" i="15"/>
  <c r="Q634" i="15"/>
  <c r="H764" i="15"/>
  <c r="I765" i="15"/>
  <c r="I742" i="15" s="1"/>
  <c r="L922" i="15"/>
  <c r="K922" i="15"/>
  <c r="G357" i="15"/>
  <c r="K357" i="15" s="1"/>
  <c r="F377" i="15"/>
  <c r="H414" i="15"/>
  <c r="H413" i="15" s="1"/>
  <c r="K174" i="15"/>
  <c r="J441" i="15"/>
  <c r="J440" i="15" s="1"/>
  <c r="L514" i="15"/>
  <c r="K514" i="15"/>
  <c r="L665" i="15"/>
  <c r="K665" i="15"/>
  <c r="H696" i="15"/>
  <c r="Q788" i="15"/>
  <c r="L788" i="15"/>
  <c r="L811" i="15"/>
  <c r="Q811" i="15"/>
  <c r="L838" i="15"/>
  <c r="G836" i="15"/>
  <c r="Q837" i="15"/>
  <c r="F865" i="15"/>
  <c r="F601" i="15" s="1"/>
  <c r="G869" i="15"/>
  <c r="K869" i="15" s="1"/>
  <c r="Q880" i="15"/>
  <c r="L880" i="15"/>
  <c r="G879" i="15"/>
  <c r="K879" i="15" s="1"/>
  <c r="K880" i="15"/>
  <c r="J940" i="15"/>
  <c r="H939" i="15"/>
  <c r="L993" i="15"/>
  <c r="K993" i="15"/>
  <c r="K47" i="15"/>
  <c r="J44" i="15"/>
  <c r="J43" i="15" s="1"/>
  <c r="K51" i="15"/>
  <c r="L64" i="15"/>
  <c r="Q65" i="15"/>
  <c r="K135" i="15"/>
  <c r="K139" i="15"/>
  <c r="K217" i="15"/>
  <c r="F236" i="15"/>
  <c r="L312" i="15"/>
  <c r="L314" i="15"/>
  <c r="K353" i="15"/>
  <c r="L354" i="15"/>
  <c r="I368" i="15"/>
  <c r="Q393" i="15"/>
  <c r="I415" i="15"/>
  <c r="I414" i="15" s="1"/>
  <c r="I413" i="15" s="1"/>
  <c r="K431" i="15"/>
  <c r="I455" i="15"/>
  <c r="I454" i="15" s="1"/>
  <c r="K633" i="15"/>
  <c r="Q632" i="15"/>
  <c r="L633" i="15"/>
  <c r="F659" i="15"/>
  <c r="G696" i="15"/>
  <c r="G684" i="15" s="1"/>
  <c r="K684" i="15" s="1"/>
  <c r="K708" i="15"/>
  <c r="Q708" i="15"/>
  <c r="Q707" i="15"/>
  <c r="K809" i="15"/>
  <c r="L809" i="15"/>
  <c r="Q874" i="15"/>
  <c r="L874" i="15"/>
  <c r="K874" i="15"/>
  <c r="G870" i="15"/>
  <c r="K870" i="15" s="1"/>
  <c r="L1006" i="15"/>
  <c r="K1006" i="15"/>
  <c r="H22" i="15"/>
  <c r="H18" i="15" s="1"/>
  <c r="H14" i="15" s="1"/>
  <c r="L381" i="15"/>
  <c r="H389" i="15"/>
  <c r="L729" i="15"/>
  <c r="Q728" i="15"/>
  <c r="K733" i="15"/>
  <c r="L733" i="15"/>
  <c r="F794" i="15"/>
  <c r="Q872" i="15"/>
  <c r="J798" i="15"/>
  <c r="H796" i="15"/>
  <c r="Q876" i="15"/>
  <c r="Q883" i="15"/>
  <c r="Q986" i="15"/>
  <c r="K951" i="15"/>
  <c r="G521" i="15"/>
  <c r="L521" i="15" s="1"/>
  <c r="L670" i="15"/>
  <c r="Q672" i="15"/>
  <c r="Q727" i="15"/>
  <c r="Q745" i="15"/>
  <c r="L758" i="15"/>
  <c r="F798" i="15"/>
  <c r="F807" i="15"/>
  <c r="G829" i="15"/>
  <c r="L830" i="15"/>
  <c r="G843" i="15"/>
  <c r="G883" i="15"/>
  <c r="L883" i="15" s="1"/>
  <c r="Q887" i="15"/>
  <c r="K890" i="15"/>
  <c r="G892" i="15"/>
  <c r="L892" i="15" s="1"/>
  <c r="I940" i="15"/>
  <c r="I939" i="15" s="1"/>
  <c r="G942" i="15"/>
  <c r="L942" i="15" s="1"/>
  <c r="L944" i="15"/>
  <c r="G954" i="15"/>
  <c r="L956" i="15"/>
  <c r="I987" i="15"/>
  <c r="I510" i="15"/>
  <c r="K541" i="15"/>
  <c r="K575" i="15"/>
  <c r="K579" i="15"/>
  <c r="K595" i="15"/>
  <c r="K624" i="15"/>
  <c r="G652" i="15"/>
  <c r="L656" i="15"/>
  <c r="F702" i="15"/>
  <c r="J713" i="15"/>
  <c r="L722" i="15"/>
  <c r="Q738" i="15"/>
  <c r="G744" i="15"/>
  <c r="Q747" i="15"/>
  <c r="I750" i="15"/>
  <c r="L768" i="15"/>
  <c r="K771" i="15"/>
  <c r="K773" i="15"/>
  <c r="H804" i="15"/>
  <c r="I807" i="15"/>
  <c r="I795" i="15"/>
  <c r="Q830" i="15"/>
  <c r="F864" i="15"/>
  <c r="Q875" i="15"/>
  <c r="Q884" i="15"/>
  <c r="Q918" i="15"/>
  <c r="Q922" i="15"/>
  <c r="Q967" i="15"/>
  <c r="G986" i="15"/>
  <c r="L987" i="15"/>
  <c r="K1009" i="15"/>
  <c r="L611" i="15"/>
  <c r="Q656" i="15"/>
  <c r="Q717" i="15"/>
  <c r="Q722" i="15"/>
  <c r="H726" i="15"/>
  <c r="Q765" i="15"/>
  <c r="Q768" i="15"/>
  <c r="G799" i="15"/>
  <c r="G798" i="15" s="1"/>
  <c r="K878" i="15"/>
  <c r="K888" i="15"/>
  <c r="Q940" i="15"/>
  <c r="G957" i="15"/>
  <c r="L957" i="15" s="1"/>
  <c r="H986" i="15"/>
  <c r="J986" i="15" s="1"/>
  <c r="G1008" i="15"/>
  <c r="K1011" i="15"/>
  <c r="K792" i="15"/>
  <c r="I799" i="15"/>
  <c r="I798" i="15" s="1"/>
  <c r="G808" i="15"/>
  <c r="L808" i="15" s="1"/>
  <c r="Q829" i="15"/>
  <c r="K876" i="15"/>
  <c r="G878" i="15"/>
  <c r="K885" i="15"/>
  <c r="K919" i="15"/>
  <c r="K923" i="15"/>
  <c r="L995" i="15"/>
  <c r="L1011" i="15"/>
  <c r="K528" i="15"/>
  <c r="K552" i="15"/>
  <c r="Q621" i="15"/>
  <c r="G638" i="15"/>
  <c r="L639" i="15"/>
  <c r="L671" i="15"/>
  <c r="L673" i="15"/>
  <c r="K690" i="15"/>
  <c r="L693" i="15"/>
  <c r="G703" i="15"/>
  <c r="Q703" i="15" s="1"/>
  <c r="L707" i="15"/>
  <c r="L718" i="15"/>
  <c r="Q721" i="15"/>
  <c r="G726" i="15"/>
  <c r="L728" i="15"/>
  <c r="Q734" i="15"/>
  <c r="H742" i="15"/>
  <c r="Q754" i="15"/>
  <c r="Q757" i="15"/>
  <c r="L766" i="15"/>
  <c r="Q784" i="15"/>
  <c r="K787" i="15"/>
  <c r="H808" i="15"/>
  <c r="H807" i="15" s="1"/>
  <c r="L824" i="15"/>
  <c r="O893" i="15"/>
  <c r="P893" i="15" s="1"/>
  <c r="G875" i="15"/>
  <c r="K875" i="15" s="1"/>
  <c r="H878" i="15"/>
  <c r="Q943" i="15"/>
  <c r="Q951" i="15"/>
  <c r="I966" i="15"/>
  <c r="Q988" i="15"/>
  <c r="G994" i="15"/>
  <c r="G845" i="16"/>
  <c r="K845" i="16" s="1"/>
  <c r="K126" i="16"/>
  <c r="L828" i="16"/>
  <c r="L696" i="16"/>
  <c r="H367" i="16"/>
  <c r="H366" i="16" s="1"/>
  <c r="L75" i="16"/>
  <c r="I698" i="16"/>
  <c r="I697" i="16" s="1"/>
  <c r="H959" i="16"/>
  <c r="Q696" i="16"/>
  <c r="L196" i="16"/>
  <c r="H327" i="16"/>
  <c r="G125" i="16"/>
  <c r="L125" i="16" s="1"/>
  <c r="K75" i="16"/>
  <c r="K166" i="16"/>
  <c r="J958" i="16"/>
  <c r="K750" i="16"/>
  <c r="Q585" i="16"/>
  <c r="K90" i="16"/>
  <c r="L750" i="16"/>
  <c r="K61" i="16"/>
  <c r="F959" i="16"/>
  <c r="K314" i="16"/>
  <c r="K194" i="16"/>
  <c r="G796" i="16"/>
  <c r="K796" i="16" s="1"/>
  <c r="K156" i="16"/>
  <c r="K99" i="16"/>
  <c r="L61" i="16"/>
  <c r="K237" i="16"/>
  <c r="J698" i="16"/>
  <c r="J697" i="16" s="1"/>
  <c r="Q804" i="16"/>
  <c r="H299" i="16"/>
  <c r="G124" i="16"/>
  <c r="L124" i="16" s="1"/>
  <c r="G684" i="16"/>
  <c r="Q684" i="16" s="1"/>
  <c r="K52" i="16"/>
  <c r="K908" i="16"/>
  <c r="G698" i="16"/>
  <c r="G697" i="16" s="1"/>
  <c r="F601" i="16"/>
  <c r="G291" i="16"/>
  <c r="L291" i="16" s="1"/>
  <c r="K176" i="16"/>
  <c r="H958" i="16"/>
  <c r="H953" i="16" s="1"/>
  <c r="K217" i="16"/>
  <c r="H14" i="16"/>
  <c r="K38" i="16"/>
  <c r="I144" i="16"/>
  <c r="G284" i="16"/>
  <c r="K284" i="16" s="1"/>
  <c r="H32" i="16"/>
  <c r="H31" i="16" s="1"/>
  <c r="H882" i="16"/>
  <c r="K21" i="16"/>
  <c r="I204" i="16"/>
  <c r="I882" i="16"/>
  <c r="G253" i="16"/>
  <c r="L253" i="16" s="1"/>
  <c r="K255" i="16"/>
  <c r="K50" i="16"/>
  <c r="K71" i="16"/>
  <c r="J882" i="16"/>
  <c r="N882" i="16"/>
  <c r="I33" i="16"/>
  <c r="K882" i="16"/>
  <c r="K160" i="16"/>
  <c r="K222" i="16"/>
  <c r="K521" i="16"/>
  <c r="Q117" i="16"/>
  <c r="L117" i="16"/>
  <c r="K849" i="16"/>
  <c r="H132" i="16"/>
  <c r="H131" i="16" s="1"/>
  <c r="G288" i="16"/>
  <c r="L288" i="16" s="1"/>
  <c r="G132" i="16"/>
  <c r="K132" i="16" s="1"/>
  <c r="K152" i="16"/>
  <c r="L152" i="16"/>
  <c r="H741" i="16"/>
  <c r="L394" i="16"/>
  <c r="Q907" i="16"/>
  <c r="H209" i="16"/>
  <c r="I378" i="16"/>
  <c r="K292" i="16"/>
  <c r="K569" i="16"/>
  <c r="Q394" i="16"/>
  <c r="H377" i="16"/>
  <c r="H72" i="16"/>
  <c r="G272" i="16"/>
  <c r="I440" i="16"/>
  <c r="K641" i="16"/>
  <c r="K274" i="16"/>
  <c r="K333" i="16"/>
  <c r="K196" i="16"/>
  <c r="K804" i="16"/>
  <c r="L646" i="16"/>
  <c r="G687" i="16"/>
  <c r="K687" i="16" s="1"/>
  <c r="H658" i="16"/>
  <c r="H649" i="16" s="1"/>
  <c r="G264" i="16"/>
  <c r="K264" i="16" s="1"/>
  <c r="I84" i="16"/>
  <c r="L21" i="16"/>
  <c r="K859" i="16"/>
  <c r="I209" i="16"/>
  <c r="H42" i="16"/>
  <c r="G118" i="16"/>
  <c r="Q118" i="16" s="1"/>
  <c r="G193" i="16"/>
  <c r="L193" i="16" s="1"/>
  <c r="K40" i="16"/>
  <c r="L48" i="16"/>
  <c r="L813" i="16"/>
  <c r="K738" i="16"/>
  <c r="L607" i="16"/>
  <c r="Q879" i="16"/>
  <c r="H687" i="16"/>
  <c r="H686" i="16" s="1"/>
  <c r="L641" i="16"/>
  <c r="G629" i="16"/>
  <c r="K629" i="16" s="1"/>
  <c r="K243" i="16"/>
  <c r="K357" i="16"/>
  <c r="G713" i="16"/>
  <c r="K713" i="16" s="1"/>
  <c r="G69" i="16"/>
  <c r="L69" i="16" s="1"/>
  <c r="G110" i="16"/>
  <c r="L110" i="16" s="1"/>
  <c r="G215" i="16"/>
  <c r="L215" i="16" s="1"/>
  <c r="L109" i="16"/>
  <c r="Q48" i="16"/>
  <c r="K244" i="16"/>
  <c r="J939" i="16"/>
  <c r="J935" i="16" s="1"/>
  <c r="J897" i="16" s="1"/>
  <c r="Q737" i="16"/>
  <c r="Q715" i="16"/>
  <c r="Q606" i="16"/>
  <c r="I687" i="16"/>
  <c r="I686" i="16" s="1"/>
  <c r="G329" i="16"/>
  <c r="Q329" i="16" s="1"/>
  <c r="J209" i="16"/>
  <c r="I71" i="16"/>
  <c r="L19" i="16"/>
  <c r="K607" i="16"/>
  <c r="K205" i="16"/>
  <c r="I180" i="16"/>
  <c r="Q835" i="16"/>
  <c r="K850" i="16"/>
  <c r="K901" i="16"/>
  <c r="K716" i="16"/>
  <c r="J687" i="16"/>
  <c r="J686" i="16" s="1"/>
  <c r="L357" i="16"/>
  <c r="K192" i="16"/>
  <c r="H110" i="16"/>
  <c r="H93" i="16" s="1"/>
  <c r="K836" i="16"/>
  <c r="K529" i="16"/>
  <c r="G241" i="16"/>
  <c r="L241" i="16" s="1"/>
  <c r="G210" i="16"/>
  <c r="L210" i="16" s="1"/>
  <c r="K62" i="16"/>
  <c r="K230" i="16"/>
  <c r="K533" i="16"/>
  <c r="M687" i="16"/>
  <c r="K218" i="16"/>
  <c r="Q822" i="16"/>
  <c r="L804" i="16"/>
  <c r="H144" i="16"/>
  <c r="L333" i="16"/>
  <c r="K525" i="16"/>
  <c r="K214" i="16"/>
  <c r="I965" i="16"/>
  <c r="I959" i="16"/>
  <c r="Q944" i="16"/>
  <c r="Q945" i="16"/>
  <c r="L849" i="16"/>
  <c r="K823" i="16"/>
  <c r="L753" i="16"/>
  <c r="Q753" i="16"/>
  <c r="K200" i="16"/>
  <c r="K121" i="16"/>
  <c r="K825" i="16"/>
  <c r="Q810" i="16"/>
  <c r="L986" i="16"/>
  <c r="K879" i="16"/>
  <c r="L787" i="16"/>
  <c r="K613" i="16"/>
  <c r="Q718" i="16"/>
  <c r="K240" i="16"/>
  <c r="K25" i="16"/>
  <c r="K225" i="16"/>
  <c r="L252" i="16"/>
  <c r="G249" i="16"/>
  <c r="K252" i="16"/>
  <c r="K206" i="16"/>
  <c r="L92" i="16"/>
  <c r="G91" i="16"/>
  <c r="K537" i="16"/>
  <c r="I986" i="16"/>
  <c r="Q782" i="16"/>
  <c r="K573" i="16"/>
  <c r="K511" i="16"/>
  <c r="K185" i="16"/>
  <c r="K119" i="16"/>
  <c r="Q912" i="16"/>
  <c r="K248" i="16"/>
  <c r="Q991" i="16"/>
  <c r="K829" i="16"/>
  <c r="L810" i="16"/>
  <c r="Q842" i="16"/>
  <c r="G245" i="16"/>
  <c r="L245" i="16" s="1"/>
  <c r="K208" i="16"/>
  <c r="L506" i="16"/>
  <c r="K991" i="16"/>
  <c r="G228" i="16"/>
  <c r="L228" i="16" s="1"/>
  <c r="K231" i="16"/>
  <c r="K174" i="16"/>
  <c r="L174" i="16"/>
  <c r="K53" i="16"/>
  <c r="K281" i="16"/>
  <c r="K115" i="16"/>
  <c r="K267" i="16"/>
  <c r="Q631" i="16"/>
  <c r="L631" i="16"/>
  <c r="L158" i="16"/>
  <c r="K158" i="16"/>
  <c r="L68" i="16"/>
  <c r="G67" i="16"/>
  <c r="K164" i="16"/>
  <c r="K631" i="16"/>
  <c r="L829" i="16"/>
  <c r="Q843" i="16"/>
  <c r="K875" i="16"/>
  <c r="K1008" i="16"/>
  <c r="L577" i="16"/>
  <c r="G236" i="16"/>
  <c r="L236" i="16" s="1"/>
  <c r="K68" i="16"/>
  <c r="K260" i="16"/>
  <c r="L168" i="16"/>
  <c r="K168" i="16"/>
  <c r="K169" i="16"/>
  <c r="K633" i="16"/>
  <c r="Q632" i="16"/>
  <c r="K951" i="16"/>
  <c r="G912" i="16"/>
  <c r="Q911" i="16" s="1"/>
  <c r="K227" i="16"/>
  <c r="K63" i="16"/>
  <c r="G224" i="16"/>
  <c r="L224" i="16" s="1"/>
  <c r="G22" i="16"/>
  <c r="K22" i="16" s="1"/>
  <c r="K182" i="16"/>
  <c r="L175" i="16"/>
  <c r="K175" i="16"/>
  <c r="K191" i="16"/>
  <c r="G165" i="16"/>
  <c r="G144" i="16" s="1"/>
  <c r="J407" i="16"/>
  <c r="J134" i="16" s="1"/>
  <c r="I134" i="16"/>
  <c r="Q64" i="16"/>
  <c r="L64" i="16"/>
  <c r="L894" i="16"/>
  <c r="K726" i="16"/>
  <c r="K787" i="16"/>
  <c r="K957" i="16"/>
  <c r="G743" i="16"/>
  <c r="K743" i="16" s="1"/>
  <c r="M894" i="16"/>
  <c r="K719" i="16"/>
  <c r="L856" i="16"/>
  <c r="H630" i="16"/>
  <c r="Q787" i="16"/>
  <c r="H83" i="16"/>
  <c r="H82" i="16" s="1"/>
  <c r="Q506" i="16"/>
  <c r="I109" i="16"/>
  <c r="I105" i="16" s="1"/>
  <c r="Q724" i="16"/>
  <c r="K813" i="16"/>
  <c r="F658" i="16"/>
  <c r="F649" i="16" s="1"/>
  <c r="K592" i="16"/>
  <c r="J373" i="16"/>
  <c r="I89" i="16"/>
  <c r="I88" i="16" s="1"/>
  <c r="I372" i="16"/>
  <c r="I367" i="16" s="1"/>
  <c r="I366" i="16" s="1"/>
  <c r="K759" i="16"/>
  <c r="K120" i="16"/>
  <c r="Q58" i="16"/>
  <c r="L58" i="16"/>
  <c r="L318" i="16"/>
  <c r="G317" i="16"/>
  <c r="Q850" i="16"/>
  <c r="I726" i="16"/>
  <c r="I724" i="16" s="1"/>
  <c r="Q645" i="16"/>
  <c r="J321" i="16"/>
  <c r="J39" i="16" s="1"/>
  <c r="I39" i="16"/>
  <c r="I36" i="16" s="1"/>
  <c r="Q983" i="16"/>
  <c r="Q984" i="16"/>
  <c r="L984" i="16"/>
  <c r="I984" i="16"/>
  <c r="Q956" i="16"/>
  <c r="Q856" i="16"/>
  <c r="K669" i="16"/>
  <c r="K318" i="16"/>
  <c r="J418" i="16"/>
  <c r="J175" i="16" s="1"/>
  <c r="J393" i="16"/>
  <c r="J109" i="16" s="1"/>
  <c r="J105" i="16" s="1"/>
  <c r="K476" i="16"/>
  <c r="L476" i="16"/>
  <c r="K913" i="16"/>
  <c r="K589" i="16"/>
  <c r="K287" i="16"/>
  <c r="J323" i="16"/>
  <c r="J41" i="16" s="1"/>
  <c r="I41" i="16"/>
  <c r="L84" i="16"/>
  <c r="K84" i="16"/>
  <c r="J425" i="16"/>
  <c r="J182" i="16" s="1"/>
  <c r="I182" i="16"/>
  <c r="J361" i="16"/>
  <c r="J77" i="16" s="1"/>
  <c r="J72" i="16" s="1"/>
  <c r="I77" i="16"/>
  <c r="I72" i="16" s="1"/>
  <c r="Q758" i="16"/>
  <c r="L190" i="16"/>
  <c r="K190" i="16"/>
  <c r="G94" i="16"/>
  <c r="K94" i="16" s="1"/>
  <c r="K362" i="16"/>
  <c r="L321" i="16"/>
  <c r="G39" i="16"/>
  <c r="G36" i="16" s="1"/>
  <c r="K730" i="16"/>
  <c r="L791" i="16"/>
  <c r="K791" i="16"/>
  <c r="F72" i="16"/>
  <c r="G367" i="16"/>
  <c r="Q367" i="16" s="1"/>
  <c r="I439" i="16"/>
  <c r="L98" i="16"/>
  <c r="K98" i="16"/>
  <c r="I948" i="16"/>
  <c r="I935" i="16" s="1"/>
  <c r="I897" i="16" s="1"/>
  <c r="J786" i="16"/>
  <c r="J767" i="16" s="1"/>
  <c r="K764" i="16"/>
  <c r="H629" i="16"/>
  <c r="H602" i="16" s="1"/>
  <c r="K268" i="16"/>
  <c r="K151" i="16"/>
  <c r="Q832" i="16"/>
  <c r="G832" i="16"/>
  <c r="L832" i="16" s="1"/>
  <c r="K984" i="16"/>
  <c r="L16" i="16"/>
  <c r="G15" i="16"/>
  <c r="L15" i="16" s="1"/>
  <c r="Q828" i="16"/>
  <c r="I356" i="16"/>
  <c r="K58" i="16"/>
  <c r="Q74" i="16"/>
  <c r="G73" i="16"/>
  <c r="J35" i="16"/>
  <c r="J38" i="16"/>
  <c r="K429" i="16"/>
  <c r="L937" i="16"/>
  <c r="Q937" i="16"/>
  <c r="Q821" i="16"/>
  <c r="K822" i="16"/>
  <c r="J34" i="16"/>
  <c r="J37" i="16"/>
  <c r="Q45" i="16"/>
  <c r="L45" i="16"/>
  <c r="K756" i="16"/>
  <c r="Q646" i="16"/>
  <c r="G29" i="16"/>
  <c r="L30" i="16"/>
  <c r="L54" i="16"/>
  <c r="K54" i="16"/>
  <c r="G899" i="16"/>
  <c r="Q899" i="16" s="1"/>
  <c r="Q855" i="16"/>
  <c r="I825" i="16"/>
  <c r="H740" i="16"/>
  <c r="P882" i="16"/>
  <c r="Q763" i="16"/>
  <c r="G469" i="16"/>
  <c r="Q469" i="16" s="1"/>
  <c r="J439" i="16"/>
  <c r="K372" i="16"/>
  <c r="K490" i="16"/>
  <c r="J387" i="16"/>
  <c r="J103" i="16" s="1"/>
  <c r="J102" i="16" s="1"/>
  <c r="K30" i="16"/>
  <c r="Q893" i="16"/>
  <c r="K45" i="16"/>
  <c r="I301" i="16"/>
  <c r="I300" i="16" s="1"/>
  <c r="I17" i="16"/>
  <c r="I16" i="16" s="1"/>
  <c r="I15" i="16" s="1"/>
  <c r="I14" i="16" s="1"/>
  <c r="Q87" i="16"/>
  <c r="L87" i="16"/>
  <c r="L103" i="16"/>
  <c r="G102" i="16"/>
  <c r="L102" i="16" s="1"/>
  <c r="K103" i="16"/>
  <c r="Q59" i="16"/>
  <c r="L59" i="16"/>
  <c r="K183" i="16"/>
  <c r="J384" i="16"/>
  <c r="J100" i="16" s="1"/>
  <c r="I100" i="16"/>
  <c r="L37" i="16"/>
  <c r="K937" i="16"/>
  <c r="G644" i="16"/>
  <c r="K644" i="16" s="1"/>
  <c r="K621" i="16"/>
  <c r="K300" i="16"/>
  <c r="K232" i="16"/>
  <c r="K109" i="16"/>
  <c r="Q729" i="16"/>
  <c r="J409" i="16"/>
  <c r="J136" i="16" s="1"/>
  <c r="I136" i="16"/>
  <c r="G33" i="16"/>
  <c r="K33" i="16" s="1"/>
  <c r="L34" i="16"/>
  <c r="K96" i="16"/>
  <c r="K87" i="16"/>
  <c r="L965" i="16"/>
  <c r="Q965" i="16"/>
  <c r="L954" i="16"/>
  <c r="K954" i="16"/>
  <c r="I938" i="16"/>
  <c r="Q870" i="16"/>
  <c r="L870" i="16"/>
  <c r="G865" i="16"/>
  <c r="F898" i="16"/>
  <c r="K870" i="16"/>
  <c r="I743" i="16"/>
  <c r="J749" i="16"/>
  <c r="Q783" i="16"/>
  <c r="L783" i="16"/>
  <c r="K851" i="16"/>
  <c r="J797" i="16"/>
  <c r="F997" i="16"/>
  <c r="L561" i="16"/>
  <c r="Q561" i="16"/>
  <c r="K561" i="16"/>
  <c r="G560" i="16"/>
  <c r="K560" i="16" s="1"/>
  <c r="G654" i="16"/>
  <c r="Q655" i="16"/>
  <c r="L655" i="16"/>
  <c r="K434" i="16"/>
  <c r="K353" i="16"/>
  <c r="L353" i="16"/>
  <c r="J424" i="16"/>
  <c r="J181" i="16" s="1"/>
  <c r="I181" i="16"/>
  <c r="F93" i="16"/>
  <c r="L107" i="16"/>
  <c r="G105" i="16"/>
  <c r="K107" i="16"/>
  <c r="F468" i="16"/>
  <c r="L150" i="16"/>
  <c r="K150" i="16"/>
  <c r="J375" i="16"/>
  <c r="J92" i="16"/>
  <c r="J91" i="16" s="1"/>
  <c r="F171" i="16"/>
  <c r="K78" i="16"/>
  <c r="Q994" i="16"/>
  <c r="L994" i="16"/>
  <c r="G990" i="16"/>
  <c r="K994" i="16"/>
  <c r="I988" i="16"/>
  <c r="L988" i="16"/>
  <c r="I734" i="16"/>
  <c r="J736" i="16"/>
  <c r="J734" i="16" s="1"/>
  <c r="I742" i="16"/>
  <c r="Q695" i="16"/>
  <c r="L695" i="16"/>
  <c r="G694" i="16"/>
  <c r="Q693" i="16" s="1"/>
  <c r="J694" i="16"/>
  <c r="G819" i="16"/>
  <c r="Q820" i="16"/>
  <c r="L820" i="16"/>
  <c r="K554" i="16"/>
  <c r="L554" i="16"/>
  <c r="Q816" i="16"/>
  <c r="L816" i="16"/>
  <c r="Q625" i="16"/>
  <c r="L626" i="16"/>
  <c r="L485" i="16"/>
  <c r="K485" i="16"/>
  <c r="K400" i="16"/>
  <c r="H439" i="16"/>
  <c r="H440" i="16"/>
  <c r="Q200" i="16"/>
  <c r="L200" i="16"/>
  <c r="J397" i="16"/>
  <c r="I113" i="16"/>
  <c r="I110" i="16" s="1"/>
  <c r="Q987" i="16"/>
  <c r="G889" i="16"/>
  <c r="Q888" i="16" s="1"/>
  <c r="Q890" i="16"/>
  <c r="L890" i="16"/>
  <c r="G710" i="16"/>
  <c r="Q711" i="16"/>
  <c r="L711" i="16"/>
  <c r="L747" i="16"/>
  <c r="K747" i="16"/>
  <c r="G798" i="16"/>
  <c r="K798" i="16" s="1"/>
  <c r="L799" i="16"/>
  <c r="Q799" i="16"/>
  <c r="H694" i="16"/>
  <c r="J706" i="16"/>
  <c r="J705" i="16" s="1"/>
  <c r="I706" i="16"/>
  <c r="I705" i="16" s="1"/>
  <c r="H706" i="16"/>
  <c r="H705" i="16" s="1"/>
  <c r="G706" i="16"/>
  <c r="K706" i="16" s="1"/>
  <c r="F705" i="16"/>
  <c r="F685" i="16" s="1"/>
  <c r="F683" i="16"/>
  <c r="Q760" i="16"/>
  <c r="G630" i="16"/>
  <c r="L632" i="16"/>
  <c r="L767" i="16"/>
  <c r="Q767" i="16"/>
  <c r="K767" i="16"/>
  <c r="Q766" i="16"/>
  <c r="G454" i="16"/>
  <c r="L455" i="16"/>
  <c r="K455" i="16"/>
  <c r="K776" i="16"/>
  <c r="F412" i="16"/>
  <c r="Q260" i="16"/>
  <c r="L260" i="16"/>
  <c r="K546" i="16"/>
  <c r="L546" i="16"/>
  <c r="H659" i="16"/>
  <c r="K389" i="16"/>
  <c r="Q389" i="16"/>
  <c r="L389" i="16"/>
  <c r="G404" i="16"/>
  <c r="L405" i="16"/>
  <c r="K405" i="16"/>
  <c r="L312" i="16"/>
  <c r="K312" i="16"/>
  <c r="I312" i="16"/>
  <c r="G311" i="16"/>
  <c r="Q356" i="16"/>
  <c r="L356" i="16"/>
  <c r="L207" i="16"/>
  <c r="G204" i="16"/>
  <c r="L204" i="16" s="1"/>
  <c r="K451" i="16"/>
  <c r="J420" i="16"/>
  <c r="J177" i="16" s="1"/>
  <c r="I177" i="16"/>
  <c r="K356" i="16"/>
  <c r="L1004" i="16"/>
  <c r="K1004" i="16"/>
  <c r="Q933" i="16"/>
  <c r="L933" i="16"/>
  <c r="K933" i="16"/>
  <c r="L886" i="16"/>
  <c r="K886" i="16"/>
  <c r="H936" i="16"/>
  <c r="K883" i="16"/>
  <c r="L883" i="16"/>
  <c r="G702" i="16"/>
  <c r="Q703" i="16"/>
  <c r="L703" i="16"/>
  <c r="I719" i="16"/>
  <c r="J796" i="16"/>
  <c r="J794" i="16" s="1"/>
  <c r="L839" i="16"/>
  <c r="Q839" i="16"/>
  <c r="Q838" i="16"/>
  <c r="Q788" i="16"/>
  <c r="K788" i="16"/>
  <c r="L788" i="16"/>
  <c r="J642" i="16"/>
  <c r="I641" i="16"/>
  <c r="I629" i="16" s="1"/>
  <c r="I602" i="16" s="1"/>
  <c r="L660" i="16"/>
  <c r="G659" i="16"/>
  <c r="Q660" i="16"/>
  <c r="K660" i="16"/>
  <c r="I661" i="16"/>
  <c r="I659" i="16" s="1"/>
  <c r="J665" i="16"/>
  <c r="K550" i="16"/>
  <c r="L550" i="16"/>
  <c r="J406" i="16"/>
  <c r="I133" i="16"/>
  <c r="I405" i="16"/>
  <c r="I404" i="16" s="1"/>
  <c r="I750" i="16"/>
  <c r="L672" i="16"/>
  <c r="Q671" i="16"/>
  <c r="F131" i="16"/>
  <c r="F209" i="16"/>
  <c r="F868" i="16"/>
  <c r="H869" i="16"/>
  <c r="F864" i="16"/>
  <c r="J869" i="16"/>
  <c r="I869" i="16"/>
  <c r="J957" i="16"/>
  <c r="J954" i="16"/>
  <c r="I937" i="16"/>
  <c r="O893" i="16"/>
  <c r="P893" i="16" s="1"/>
  <c r="Q873" i="16"/>
  <c r="G872" i="16"/>
  <c r="G869" i="16"/>
  <c r="K869" i="16" s="1"/>
  <c r="L873" i="16"/>
  <c r="K873" i="16"/>
  <c r="J936" i="16"/>
  <c r="Q882" i="16"/>
  <c r="G774" i="16"/>
  <c r="I794" i="16"/>
  <c r="Q653" i="16"/>
  <c r="L653" i="16"/>
  <c r="L678" i="16"/>
  <c r="K678" i="16"/>
  <c r="K761" i="16"/>
  <c r="K652" i="16"/>
  <c r="I632" i="16"/>
  <c r="J637" i="16"/>
  <c r="L663" i="16"/>
  <c r="G662" i="16"/>
  <c r="Q663" i="16"/>
  <c r="I649" i="16"/>
  <c r="I394" i="16"/>
  <c r="I377" i="16" s="1"/>
  <c r="I675" i="16"/>
  <c r="J676" i="16"/>
  <c r="K663" i="16"/>
  <c r="G377" i="16"/>
  <c r="J84" i="16"/>
  <c r="I98" i="16"/>
  <c r="J382" i="16"/>
  <c r="J98" i="16" s="1"/>
  <c r="Q1001" i="16"/>
  <c r="L1001" i="16"/>
  <c r="G1000" i="16"/>
  <c r="K1001" i="16"/>
  <c r="K965" i="16"/>
  <c r="Q964" i="16"/>
  <c r="F963" i="16"/>
  <c r="L1010" i="16"/>
  <c r="K1010" i="16"/>
  <c r="H832" i="16"/>
  <c r="I832" i="16" s="1"/>
  <c r="G975" i="16"/>
  <c r="L985" i="16"/>
  <c r="Q985" i="16"/>
  <c r="Q885" i="16"/>
  <c r="Q928" i="16"/>
  <c r="L928" i="16"/>
  <c r="F794" i="16"/>
  <c r="L734" i="16"/>
  <c r="K734" i="16"/>
  <c r="Q733" i="16"/>
  <c r="L938" i="16"/>
  <c r="Q938" i="16"/>
  <c r="L431" i="16"/>
  <c r="G414" i="16"/>
  <c r="J364" i="16"/>
  <c r="I80" i="16"/>
  <c r="I79" i="16" s="1"/>
  <c r="I78" i="16" s="1"/>
  <c r="I363" i="16"/>
  <c r="I362" i="16" s="1"/>
  <c r="K307" i="16"/>
  <c r="G303" i="16"/>
  <c r="Q307" i="16"/>
  <c r="L307" i="16"/>
  <c r="K626" i="16"/>
  <c r="G668" i="16"/>
  <c r="J97" i="16"/>
  <c r="F259" i="16"/>
  <c r="J416" i="16"/>
  <c r="J173" i="16" s="1"/>
  <c r="I173" i="16"/>
  <c r="F43" i="16"/>
  <c r="F144" i="16"/>
  <c r="F83" i="16"/>
  <c r="F14" i="16"/>
  <c r="Q999" i="16"/>
  <c r="L999" i="16"/>
  <c r="K999" i="16"/>
  <c r="G1007" i="16"/>
  <c r="L1007" i="16" s="1"/>
  <c r="L1008" i="16"/>
  <c r="H935" i="16"/>
  <c r="H897" i="16" s="1"/>
  <c r="Q808" i="16"/>
  <c r="L808" i="16"/>
  <c r="G807" i="16"/>
  <c r="K808" i="16"/>
  <c r="Q932" i="16"/>
  <c r="L932" i="16"/>
  <c r="G900" i="16"/>
  <c r="K900" i="16" s="1"/>
  <c r="G740" i="16"/>
  <c r="Q739" i="16" s="1"/>
  <c r="Q744" i="16"/>
  <c r="K744" i="16"/>
  <c r="L744" i="16"/>
  <c r="K932" i="16"/>
  <c r="I871" i="16"/>
  <c r="I867" i="16" s="1"/>
  <c r="I862" i="16" s="1"/>
  <c r="F867" i="16"/>
  <c r="H871" i="16"/>
  <c r="J871" i="16"/>
  <c r="Q948" i="16"/>
  <c r="L948" i="16"/>
  <c r="Q947" i="16"/>
  <c r="K948" i="16"/>
  <c r="K928" i="16"/>
  <c r="I761" i="16"/>
  <c r="J763" i="16"/>
  <c r="J761" i="16" s="1"/>
  <c r="F797" i="16"/>
  <c r="Q742" i="16"/>
  <c r="K742" i="16"/>
  <c r="L742" i="16"/>
  <c r="J726" i="16"/>
  <c r="J724" i="16" s="1"/>
  <c r="K711" i="16"/>
  <c r="H601" i="16"/>
  <c r="G795" i="16"/>
  <c r="L661" i="16"/>
  <c r="Q661" i="16"/>
  <c r="K661" i="16"/>
  <c r="F604" i="16"/>
  <c r="L939" i="16"/>
  <c r="Q939" i="16"/>
  <c r="G935" i="16"/>
  <c r="K935" i="16" s="1"/>
  <c r="K516" i="16"/>
  <c r="L516" i="16"/>
  <c r="K444" i="16"/>
  <c r="G443" i="16"/>
  <c r="L444" i="16"/>
  <c r="K431" i="16"/>
  <c r="J352" i="16"/>
  <c r="I68" i="16"/>
  <c r="I67" i="16" s="1"/>
  <c r="I351" i="16"/>
  <c r="J415" i="16"/>
  <c r="I414" i="16"/>
  <c r="I413" i="16" s="1"/>
  <c r="I412" i="16" s="1"/>
  <c r="I411" i="16" s="1"/>
  <c r="I172" i="16"/>
  <c r="K448" i="16"/>
  <c r="G447" i="16"/>
  <c r="L448" i="16"/>
  <c r="K581" i="16"/>
  <c r="L462" i="16"/>
  <c r="G461" i="16"/>
  <c r="K462" i="16"/>
  <c r="N872" i="16"/>
  <c r="G510" i="16"/>
  <c r="Q369" i="16"/>
  <c r="L369" i="16"/>
  <c r="G85" i="16"/>
  <c r="H171" i="16"/>
  <c r="K207" i="16"/>
  <c r="F32" i="16"/>
  <c r="L300" i="16"/>
  <c r="L966" i="16"/>
  <c r="K966" i="16"/>
  <c r="G960" i="16"/>
  <c r="Q966" i="16"/>
  <c r="L998" i="16"/>
  <c r="K998" i="16"/>
  <c r="I998" i="16"/>
  <c r="G936" i="16"/>
  <c r="G961" i="16"/>
  <c r="Q927" i="16"/>
  <c r="H797" i="16"/>
  <c r="I753" i="16"/>
  <c r="Q719" i="16"/>
  <c r="L719" i="16"/>
  <c r="K820" i="16"/>
  <c r="Q621" i="16"/>
  <c r="L621" i="16"/>
  <c r="L565" i="16"/>
  <c r="Q565" i="16"/>
  <c r="K565" i="16"/>
  <c r="J747" i="16"/>
  <c r="Q652" i="16"/>
  <c r="L652" i="16"/>
  <c r="G650" i="16"/>
  <c r="K650" i="16" s="1"/>
  <c r="Q613" i="16"/>
  <c r="L613" i="16"/>
  <c r="G605" i="16"/>
  <c r="I353" i="16"/>
  <c r="J354" i="16"/>
  <c r="I70" i="16"/>
  <c r="F328" i="16"/>
  <c r="I631" i="16"/>
  <c r="F366" i="16"/>
  <c r="K8" i="16"/>
  <c r="L56" i="16"/>
  <c r="K56" i="16"/>
  <c r="G44" i="16"/>
  <c r="K612" i="15"/>
  <c r="G19" i="15"/>
  <c r="K19" i="15" s="1"/>
  <c r="L21" i="15"/>
  <c r="L37" i="15"/>
  <c r="L59" i="15"/>
  <c r="Q59" i="15"/>
  <c r="Q61" i="15"/>
  <c r="L61" i="15"/>
  <c r="K61" i="15"/>
  <c r="H40" i="15"/>
  <c r="I322" i="15"/>
  <c r="K337" i="15"/>
  <c r="L337" i="15"/>
  <c r="G52" i="15"/>
  <c r="L52" i="15" s="1"/>
  <c r="I409" i="15"/>
  <c r="H136" i="15"/>
  <c r="I172" i="15"/>
  <c r="J655" i="15"/>
  <c r="J654" i="15" s="1"/>
  <c r="J652" i="15"/>
  <c r="J650" i="15" s="1"/>
  <c r="K25" i="15"/>
  <c r="K41" i="15"/>
  <c r="K56" i="15"/>
  <c r="Q87" i="15"/>
  <c r="L87" i="15"/>
  <c r="K99" i="15"/>
  <c r="L103" i="15"/>
  <c r="G102" i="15"/>
  <c r="L102" i="15" s="1"/>
  <c r="F105" i="15"/>
  <c r="K114" i="15"/>
  <c r="H118" i="15"/>
  <c r="I124" i="15"/>
  <c r="H144" i="15"/>
  <c r="K150" i="15"/>
  <c r="K158" i="15"/>
  <c r="F160" i="15"/>
  <c r="K161" i="15"/>
  <c r="G181" i="15"/>
  <c r="F187" i="15"/>
  <c r="K192" i="15"/>
  <c r="F200" i="15"/>
  <c r="K208" i="15"/>
  <c r="K211" i="15"/>
  <c r="F210" i="15"/>
  <c r="J210" i="15"/>
  <c r="G210" i="15"/>
  <c r="L233" i="15"/>
  <c r="K233" i="15"/>
  <c r="K240" i="15"/>
  <c r="L242" i="15"/>
  <c r="K242" i="15"/>
  <c r="K248" i="15"/>
  <c r="H249" i="15"/>
  <c r="F260" i="15"/>
  <c r="K261" i="15"/>
  <c r="K305" i="15"/>
  <c r="I305" i="15"/>
  <c r="G318" i="15"/>
  <c r="K319" i="15"/>
  <c r="G34" i="15"/>
  <c r="M871" i="15"/>
  <c r="N872" i="15"/>
  <c r="L330" i="15"/>
  <c r="Q330" i="15"/>
  <c r="G45" i="15"/>
  <c r="K330" i="15"/>
  <c r="N330" i="15"/>
  <c r="Q334" i="15"/>
  <c r="L334" i="15"/>
  <c r="G333" i="15"/>
  <c r="K333" i="15" s="1"/>
  <c r="G49" i="15"/>
  <c r="K334" i="15"/>
  <c r="L342" i="15"/>
  <c r="G57" i="15"/>
  <c r="K342" i="15"/>
  <c r="Q342" i="15"/>
  <c r="L346" i="15"/>
  <c r="Q346" i="15"/>
  <c r="K346" i="15"/>
  <c r="G375" i="15"/>
  <c r="L375" i="15" s="1"/>
  <c r="K397" i="15"/>
  <c r="G394" i="15"/>
  <c r="G113" i="15"/>
  <c r="K113" i="15" s="1"/>
  <c r="J419" i="15"/>
  <c r="J176" i="15" s="1"/>
  <c r="I176" i="15"/>
  <c r="F443" i="15"/>
  <c r="L536" i="15"/>
  <c r="G235" i="15"/>
  <c r="L235" i="15" s="1"/>
  <c r="K536" i="15"/>
  <c r="L569" i="15"/>
  <c r="K569" i="15"/>
  <c r="L798" i="15"/>
  <c r="Q798" i="15"/>
  <c r="Q86" i="15"/>
  <c r="L86" i="15"/>
  <c r="K145" i="15"/>
  <c r="K170" i="15"/>
  <c r="L229" i="15"/>
  <c r="F291" i="15"/>
  <c r="F288" i="15"/>
  <c r="J95" i="15"/>
  <c r="I99" i="15"/>
  <c r="J383" i="15"/>
  <c r="J99" i="15" s="1"/>
  <c r="L403" i="15"/>
  <c r="G123" i="15"/>
  <c r="L123" i="15" s="1"/>
  <c r="K424" i="15"/>
  <c r="K21" i="15"/>
  <c r="K28" i="15"/>
  <c r="F27" i="15"/>
  <c r="I33" i="15"/>
  <c r="K37" i="15"/>
  <c r="L60" i="15"/>
  <c r="Q60" i="15"/>
  <c r="K60" i="15"/>
  <c r="K68" i="15"/>
  <c r="F67" i="15"/>
  <c r="F72" i="15"/>
  <c r="F83" i="15"/>
  <c r="L92" i="15"/>
  <c r="G91" i="15"/>
  <c r="L91" i="15" s="1"/>
  <c r="I106" i="15"/>
  <c r="K108" i="15"/>
  <c r="K119" i="15"/>
  <c r="F118" i="15"/>
  <c r="L133" i="15"/>
  <c r="K133" i="15"/>
  <c r="K146" i="15"/>
  <c r="K177" i="15"/>
  <c r="K185" i="15"/>
  <c r="K214" i="15"/>
  <c r="L216" i="15"/>
  <c r="K216" i="15"/>
  <c r="J18" i="15"/>
  <c r="G307" i="15"/>
  <c r="G23" i="15"/>
  <c r="Q308" i="15"/>
  <c r="L308" i="15"/>
  <c r="K308" i="15"/>
  <c r="J37" i="15"/>
  <c r="J34" i="15"/>
  <c r="K323" i="15"/>
  <c r="G321" i="15"/>
  <c r="M882" i="15"/>
  <c r="K331" i="15"/>
  <c r="G46" i="15"/>
  <c r="Q331" i="15"/>
  <c r="L331" i="15"/>
  <c r="J380" i="15"/>
  <c r="J96" i="15" s="1"/>
  <c r="I96" i="15"/>
  <c r="J393" i="15"/>
  <c r="I109" i="15"/>
  <c r="H405" i="15"/>
  <c r="H404" i="15" s="1"/>
  <c r="I408" i="15"/>
  <c r="H135" i="15"/>
  <c r="K423" i="15"/>
  <c r="L423" i="15"/>
  <c r="G180" i="15"/>
  <c r="L180" i="15" s="1"/>
  <c r="L481" i="15"/>
  <c r="K481" i="15"/>
  <c r="G156" i="15"/>
  <c r="L156" i="15" s="1"/>
  <c r="L500" i="15"/>
  <c r="K500" i="15"/>
  <c r="L543" i="15"/>
  <c r="G542" i="15"/>
  <c r="K543" i="15"/>
  <c r="Q567" i="15"/>
  <c r="L567" i="15"/>
  <c r="K567" i="15"/>
  <c r="G565" i="15"/>
  <c r="K565" i="15" s="1"/>
  <c r="G266" i="15"/>
  <c r="G264" i="15" s="1"/>
  <c r="K264" i="15" s="1"/>
  <c r="J605" i="15"/>
  <c r="J604" i="15" s="1"/>
  <c r="J603" i="15" s="1"/>
  <c r="L667" i="15"/>
  <c r="Q666" i="15"/>
  <c r="K667" i="15"/>
  <c r="F31" i="15"/>
  <c r="K154" i="15"/>
  <c r="K227" i="15"/>
  <c r="F224" i="15"/>
  <c r="K229" i="15"/>
  <c r="G249" i="15"/>
  <c r="L249" i="15" s="1"/>
  <c r="L250" i="15"/>
  <c r="J368" i="15"/>
  <c r="I367" i="15"/>
  <c r="I84" i="15"/>
  <c r="I83" i="15" s="1"/>
  <c r="K375" i="15"/>
  <c r="K52" i="15"/>
  <c r="K63" i="15"/>
  <c r="K86" i="15"/>
  <c r="L129" i="15"/>
  <c r="G124" i="15"/>
  <c r="L124" i="15" s="1"/>
  <c r="K129" i="15"/>
  <c r="F132" i="15"/>
  <c r="K137" i="15"/>
  <c r="G151" i="15"/>
  <c r="K162" i="15"/>
  <c r="G165" i="15"/>
  <c r="L165" i="15" s="1"/>
  <c r="L166" i="15"/>
  <c r="K166" i="15"/>
  <c r="I165" i="15"/>
  <c r="Q172" i="15"/>
  <c r="L172" i="15"/>
  <c r="K173" i="15"/>
  <c r="L203" i="15"/>
  <c r="K203" i="15"/>
  <c r="Q203" i="15"/>
  <c r="G236" i="15"/>
  <c r="L236" i="15" s="1"/>
  <c r="L237" i="15"/>
  <c r="K237" i="15"/>
  <c r="K244" i="15"/>
  <c r="L246" i="15"/>
  <c r="K246" i="15"/>
  <c r="K252" i="15"/>
  <c r="F249" i="15"/>
  <c r="K257" i="15"/>
  <c r="J302" i="15"/>
  <c r="H301" i="15"/>
  <c r="H300" i="15" s="1"/>
  <c r="K307" i="15"/>
  <c r="J38" i="15"/>
  <c r="J35" i="15"/>
  <c r="K339" i="15"/>
  <c r="L339" i="15"/>
  <c r="G54" i="15"/>
  <c r="L54" i="15" s="1"/>
  <c r="I351" i="15"/>
  <c r="L360" i="15"/>
  <c r="G76" i="15"/>
  <c r="K76" i="15" s="1"/>
  <c r="K360" i="15"/>
  <c r="H83" i="15"/>
  <c r="H82" i="15" s="1"/>
  <c r="J384" i="15"/>
  <c r="J100" i="15" s="1"/>
  <c r="I100" i="15"/>
  <c r="I386" i="15"/>
  <c r="I103" i="15"/>
  <c r="L391" i="15"/>
  <c r="G389" i="15"/>
  <c r="G107" i="15"/>
  <c r="K391" i="15"/>
  <c r="H112" i="15"/>
  <c r="I396" i="15"/>
  <c r="J407" i="15"/>
  <c r="I134" i="15"/>
  <c r="L416" i="15"/>
  <c r="G414" i="15"/>
  <c r="K416" i="15"/>
  <c r="J423" i="15"/>
  <c r="J180" i="15" s="1"/>
  <c r="I180" i="15"/>
  <c r="L430" i="15"/>
  <c r="K430" i="15"/>
  <c r="G188" i="15"/>
  <c r="F454" i="15"/>
  <c r="K516" i="15"/>
  <c r="L520" i="15"/>
  <c r="G219" i="15"/>
  <c r="L219" i="15" s="1"/>
  <c r="K520" i="15"/>
  <c r="Q617" i="15"/>
  <c r="L617" i="15"/>
  <c r="Q616" i="15"/>
  <c r="Q619" i="15"/>
  <c r="L620" i="15"/>
  <c r="K620" i="15"/>
  <c r="Q260" i="15"/>
  <c r="Q756" i="15"/>
  <c r="K757" i="15"/>
  <c r="G756" i="15"/>
  <c r="L756" i="15" s="1"/>
  <c r="L757" i="15"/>
  <c r="J804" i="15"/>
  <c r="K194" i="15"/>
  <c r="Q201" i="15"/>
  <c r="G200" i="15"/>
  <c r="K218" i="15"/>
  <c r="H228" i="15"/>
  <c r="K235" i="15"/>
  <c r="H236" i="15"/>
  <c r="K306" i="15"/>
  <c r="L313" i="15"/>
  <c r="K370" i="15"/>
  <c r="L373" i="15"/>
  <c r="K379" i="15"/>
  <c r="G400" i="15"/>
  <c r="L400" i="15" s="1"/>
  <c r="K401" i="15"/>
  <c r="G461" i="15"/>
  <c r="L461" i="15" s="1"/>
  <c r="K462" i="15"/>
  <c r="L532" i="15"/>
  <c r="G231" i="15"/>
  <c r="L231" i="15" s="1"/>
  <c r="G529" i="15"/>
  <c r="L544" i="15"/>
  <c r="G243" i="15"/>
  <c r="L243" i="15" s="1"/>
  <c r="K544" i="15"/>
  <c r="F605" i="15"/>
  <c r="L608" i="15"/>
  <c r="G607" i="15"/>
  <c r="K607" i="15" s="1"/>
  <c r="K608" i="15"/>
  <c r="L615" i="15"/>
  <c r="G613" i="15"/>
  <c r="K615" i="15"/>
  <c r="Q614" i="15"/>
  <c r="L618" i="15"/>
  <c r="K618" i="15"/>
  <c r="H641" i="15"/>
  <c r="H629" i="15" s="1"/>
  <c r="H632" i="15"/>
  <c r="H630" i="15" s="1"/>
  <c r="I643" i="15"/>
  <c r="Q688" i="15"/>
  <c r="L688" i="15"/>
  <c r="K688" i="15"/>
  <c r="Q692" i="15"/>
  <c r="Q691" i="15"/>
  <c r="L692" i="15"/>
  <c r="K692" i="15"/>
  <c r="L721" i="15"/>
  <c r="Q726" i="15"/>
  <c r="K727" i="15"/>
  <c r="L727" i="15"/>
  <c r="J736" i="15"/>
  <c r="L738" i="15"/>
  <c r="K738" i="15"/>
  <c r="Q805" i="15"/>
  <c r="L805" i="15"/>
  <c r="G804" i="15"/>
  <c r="K804" i="15" s="1"/>
  <c r="K805" i="15"/>
  <c r="H825" i="15"/>
  <c r="L896" i="15"/>
  <c r="K896" i="15"/>
  <c r="Q895" i="15"/>
  <c r="G27" i="15"/>
  <c r="K35" i="15"/>
  <c r="I37" i="15"/>
  <c r="I36" i="15" s="1"/>
  <c r="I41" i="15"/>
  <c r="F44" i="15"/>
  <c r="G67" i="15"/>
  <c r="L67" i="15" s="1"/>
  <c r="K71" i="15"/>
  <c r="L73" i="15"/>
  <c r="L74" i="15"/>
  <c r="L75" i="15"/>
  <c r="F79" i="15"/>
  <c r="F94" i="15"/>
  <c r="F110" i="15"/>
  <c r="H113" i="15"/>
  <c r="I125" i="15"/>
  <c r="K127" i="15"/>
  <c r="F151" i="15"/>
  <c r="K151" i="15" s="1"/>
  <c r="L153" i="15"/>
  <c r="Q157" i="15"/>
  <c r="G160" i="15"/>
  <c r="L160" i="15" s="1"/>
  <c r="H180" i="15"/>
  <c r="F193" i="15"/>
  <c r="K193" i="15" s="1"/>
  <c r="L194" i="15"/>
  <c r="L197" i="15"/>
  <c r="K201" i="15"/>
  <c r="H205" i="15"/>
  <c r="H204" i="15" s="1"/>
  <c r="L213" i="15"/>
  <c r="I241" i="15"/>
  <c r="I245" i="15"/>
  <c r="I249" i="15"/>
  <c r="F253" i="15"/>
  <c r="K253" i="15" s="1"/>
  <c r="L254" i="15"/>
  <c r="L262" i="15"/>
  <c r="K265" i="15"/>
  <c r="K286" i="15"/>
  <c r="K302" i="15"/>
  <c r="I307" i="15"/>
  <c r="I303" i="15" s="1"/>
  <c r="I312" i="15"/>
  <c r="L315" i="15"/>
  <c r="F328" i="15"/>
  <c r="K345" i="15"/>
  <c r="K348" i="15"/>
  <c r="K352" i="15"/>
  <c r="K361" i="15"/>
  <c r="G363" i="15"/>
  <c r="I376" i="15"/>
  <c r="K380" i="15"/>
  <c r="I381" i="15"/>
  <c r="K384" i="15"/>
  <c r="I385" i="15"/>
  <c r="G386" i="15"/>
  <c r="L386" i="15" s="1"/>
  <c r="K393" i="15"/>
  <c r="J397" i="15"/>
  <c r="J113" i="15" s="1"/>
  <c r="K399" i="15"/>
  <c r="L408" i="15"/>
  <c r="K410" i="15"/>
  <c r="K420" i="15"/>
  <c r="K421" i="15"/>
  <c r="K429" i="15"/>
  <c r="F414" i="15"/>
  <c r="I434" i="15"/>
  <c r="I205" i="15"/>
  <c r="I204" i="15" s="1"/>
  <c r="I441" i="15"/>
  <c r="L452" i="15"/>
  <c r="G451" i="15"/>
  <c r="L451" i="15" s="1"/>
  <c r="K452" i="15"/>
  <c r="L456" i="15"/>
  <c r="G455" i="15"/>
  <c r="K455" i="15" s="1"/>
  <c r="L464" i="15"/>
  <c r="K464" i="15"/>
  <c r="L486" i="15"/>
  <c r="G485" i="15"/>
  <c r="L485" i="15" s="1"/>
  <c r="L489" i="15"/>
  <c r="K489" i="15"/>
  <c r="K525" i="15"/>
  <c r="K532" i="15"/>
  <c r="L548" i="15"/>
  <c r="G247" i="15"/>
  <c r="L247" i="15" s="1"/>
  <c r="G558" i="15"/>
  <c r="L558" i="15" s="1"/>
  <c r="L559" i="15"/>
  <c r="L586" i="15"/>
  <c r="G585" i="15"/>
  <c r="G589" i="15"/>
  <c r="L593" i="15"/>
  <c r="G292" i="15"/>
  <c r="K593" i="15"/>
  <c r="Q615" i="15"/>
  <c r="J633" i="15"/>
  <c r="J631" i="15"/>
  <c r="L676" i="15"/>
  <c r="G675" i="15"/>
  <c r="K675" i="15" s="1"/>
  <c r="K676" i="15"/>
  <c r="Q689" i="15"/>
  <c r="L689" i="15"/>
  <c r="K689" i="15"/>
  <c r="I695" i="15"/>
  <c r="F694" i="15"/>
  <c r="F687" i="15"/>
  <c r="J695" i="15"/>
  <c r="H695" i="15"/>
  <c r="K703" i="15"/>
  <c r="Q769" i="15"/>
  <c r="L769" i="15"/>
  <c r="K769" i="15"/>
  <c r="L781" i="15"/>
  <c r="K781" i="15"/>
  <c r="Q858" i="15"/>
  <c r="Q857" i="15"/>
  <c r="L858" i="15"/>
  <c r="G856" i="15"/>
  <c r="Q855" i="15" s="1"/>
  <c r="K858" i="15"/>
  <c r="J864" i="15"/>
  <c r="J863" i="15" s="1"/>
  <c r="J868" i="15"/>
  <c r="F668" i="15"/>
  <c r="K721" i="15"/>
  <c r="I725" i="15"/>
  <c r="H725" i="15"/>
  <c r="F719" i="15"/>
  <c r="J725" i="15"/>
  <c r="G725" i="15"/>
  <c r="G734" i="15"/>
  <c r="L736" i="15"/>
  <c r="K736" i="15"/>
  <c r="Q735" i="15"/>
  <c r="L799" i="15"/>
  <c r="J827" i="15"/>
  <c r="J825" i="15" s="1"/>
  <c r="I825" i="15"/>
  <c r="Q851" i="15"/>
  <c r="L852" i="15"/>
  <c r="G850" i="15"/>
  <c r="L850" i="15" s="1"/>
  <c r="K852" i="15"/>
  <c r="L903" i="15"/>
  <c r="K903" i="15"/>
  <c r="Q902" i="15"/>
  <c r="H232" i="15"/>
  <c r="K254" i="15"/>
  <c r="L379" i="15"/>
  <c r="G378" i="15"/>
  <c r="K378" i="15" s="1"/>
  <c r="F404" i="15"/>
  <c r="L406" i="15"/>
  <c r="L417" i="15"/>
  <c r="L425" i="15"/>
  <c r="K436" i="15"/>
  <c r="K458" i="15"/>
  <c r="L493" i="15"/>
  <c r="K493" i="15"/>
  <c r="G490" i="15"/>
  <c r="L490" i="15" s="1"/>
  <c r="L574" i="15"/>
  <c r="G573" i="15"/>
  <c r="L573" i="15" s="1"/>
  <c r="L712" i="15"/>
  <c r="K712" i="15"/>
  <c r="G89" i="15"/>
  <c r="G95" i="15"/>
  <c r="H127" i="15"/>
  <c r="H124" i="15" s="1"/>
  <c r="L201" i="15"/>
  <c r="G206" i="15"/>
  <c r="K212" i="15"/>
  <c r="H220" i="15"/>
  <c r="I253" i="15"/>
  <c r="L260" i="15"/>
  <c r="Q261" i="15"/>
  <c r="L265" i="15"/>
  <c r="F268" i="15"/>
  <c r="K268" i="15" s="1"/>
  <c r="F272" i="15"/>
  <c r="G273" i="15"/>
  <c r="F276" i="15"/>
  <c r="K276" i="15" s="1"/>
  <c r="F280" i="15"/>
  <c r="K280" i="15" s="1"/>
  <c r="K285" i="15"/>
  <c r="F299" i="15"/>
  <c r="I306" i="15"/>
  <c r="I21" i="15" s="1"/>
  <c r="I19" i="15" s="1"/>
  <c r="I18" i="15" s="1"/>
  <c r="Q345" i="15"/>
  <c r="K359" i="15"/>
  <c r="K364" i="15"/>
  <c r="G369" i="15"/>
  <c r="K388" i="15"/>
  <c r="I395" i="15"/>
  <c r="H394" i="15"/>
  <c r="K434" i="15"/>
  <c r="K438" i="15"/>
  <c r="F446" i="15"/>
  <c r="L460" i="15"/>
  <c r="K460" i="15"/>
  <c r="F469" i="15"/>
  <c r="L477" i="15"/>
  <c r="G476" i="15"/>
  <c r="L476" i="15" s="1"/>
  <c r="L480" i="15"/>
  <c r="K480" i="15"/>
  <c r="L499" i="15"/>
  <c r="K499" i="15"/>
  <c r="L503" i="15"/>
  <c r="K503" i="15"/>
  <c r="Q503" i="15"/>
  <c r="L519" i="15"/>
  <c r="K519" i="15"/>
  <c r="L523" i="15"/>
  <c r="K523" i="15"/>
  <c r="L535" i="15"/>
  <c r="K535" i="15"/>
  <c r="G533" i="15"/>
  <c r="L539" i="15"/>
  <c r="K539" i="15"/>
  <c r="L555" i="15"/>
  <c r="G554" i="15"/>
  <c r="K555" i="15"/>
  <c r="F560" i="15"/>
  <c r="K561" i="15"/>
  <c r="L563" i="15"/>
  <c r="K563" i="15"/>
  <c r="Q563" i="15"/>
  <c r="L572" i="15"/>
  <c r="K572" i="15"/>
  <c r="H605" i="15"/>
  <c r="H604" i="15" s="1"/>
  <c r="H603" i="15" s="1"/>
  <c r="I638" i="15"/>
  <c r="I631" i="15"/>
  <c r="F644" i="15"/>
  <c r="Q647" i="15"/>
  <c r="L647" i="15"/>
  <c r="G646" i="15"/>
  <c r="K647" i="15"/>
  <c r="I655" i="15"/>
  <c r="I654" i="15" s="1"/>
  <c r="I652" i="15"/>
  <c r="I650" i="15" s="1"/>
  <c r="L657" i="15"/>
  <c r="G655" i="15"/>
  <c r="G653" i="15"/>
  <c r="K657" i="15"/>
  <c r="H663" i="15"/>
  <c r="H662" i="15" s="1"/>
  <c r="H661" i="15"/>
  <c r="I665" i="15"/>
  <c r="Q676" i="15"/>
  <c r="Q677" i="15"/>
  <c r="K677" i="15"/>
  <c r="G695" i="15"/>
  <c r="Q731" i="15"/>
  <c r="G730" i="15"/>
  <c r="L730" i="15" s="1"/>
  <c r="L732" i="15"/>
  <c r="K732" i="15"/>
  <c r="Q751" i="15"/>
  <c r="K751" i="15"/>
  <c r="G750" i="15"/>
  <c r="L751" i="15"/>
  <c r="Q781" i="15"/>
  <c r="G796" i="15"/>
  <c r="G865" i="15"/>
  <c r="J510" i="15"/>
  <c r="L527" i="15"/>
  <c r="K527" i="15"/>
  <c r="L551" i="15"/>
  <c r="G550" i="15"/>
  <c r="K551" i="15"/>
  <c r="K573" i="15"/>
  <c r="L578" i="15"/>
  <c r="K578" i="15"/>
  <c r="G577" i="15"/>
  <c r="L577" i="15" s="1"/>
  <c r="L583" i="15"/>
  <c r="G581" i="15"/>
  <c r="K583" i="15"/>
  <c r="L591" i="15"/>
  <c r="K591" i="15"/>
  <c r="I605" i="15"/>
  <c r="I604" i="15" s="1"/>
  <c r="I603" i="15" s="1"/>
  <c r="L616" i="15"/>
  <c r="K616" i="15"/>
  <c r="L622" i="15"/>
  <c r="K622" i="15"/>
  <c r="K648" i="15"/>
  <c r="Q664" i="15"/>
  <c r="L664" i="15"/>
  <c r="G663" i="15"/>
  <c r="K663" i="15" s="1"/>
  <c r="G660" i="15"/>
  <c r="K660" i="15" s="1"/>
  <c r="K664" i="15"/>
  <c r="L674" i="15"/>
  <c r="G672" i="15"/>
  <c r="K674" i="15"/>
  <c r="H675" i="15"/>
  <c r="I677" i="15"/>
  <c r="K678" i="15"/>
  <c r="Q700" i="15"/>
  <c r="Q699" i="15"/>
  <c r="L700" i="15"/>
  <c r="H711" i="15"/>
  <c r="H710" i="15" s="1"/>
  <c r="F706" i="15"/>
  <c r="F683" i="15" s="1"/>
  <c r="J711" i="15"/>
  <c r="J710" i="15" s="1"/>
  <c r="I711" i="15"/>
  <c r="I710" i="15" s="1"/>
  <c r="Q714" i="15"/>
  <c r="L714" i="15"/>
  <c r="K714" i="15"/>
  <c r="H730" i="15"/>
  <c r="I732" i="15"/>
  <c r="Q736" i="15"/>
  <c r="L737" i="15"/>
  <c r="K737" i="15"/>
  <c r="J744" i="15"/>
  <c r="G747" i="15"/>
  <c r="L749" i="15"/>
  <c r="G743" i="15"/>
  <c r="Q749" i="15"/>
  <c r="F740" i="15"/>
  <c r="Q755" i="15"/>
  <c r="G753" i="15"/>
  <c r="L755" i="15"/>
  <c r="I756" i="15"/>
  <c r="J758" i="15"/>
  <c r="J756" i="15" s="1"/>
  <c r="L778" i="15"/>
  <c r="K778" i="15"/>
  <c r="K791" i="15"/>
  <c r="L915" i="15"/>
  <c r="K915" i="15"/>
  <c r="Q914" i="15"/>
  <c r="L921" i="15"/>
  <c r="Q920" i="15"/>
  <c r="H931" i="15"/>
  <c r="J931" i="15" s="1"/>
  <c r="G931" i="15"/>
  <c r="K931" i="15" s="1"/>
  <c r="K418" i="15"/>
  <c r="K422" i="15"/>
  <c r="K426" i="15"/>
  <c r="L444" i="15"/>
  <c r="G443" i="15"/>
  <c r="L448" i="15"/>
  <c r="G447" i="15"/>
  <c r="L472" i="15"/>
  <c r="K472" i="15"/>
  <c r="J469" i="15"/>
  <c r="J468" i="15" s="1"/>
  <c r="J467" i="15" s="1"/>
  <c r="J466" i="15" s="1"/>
  <c r="K494" i="15"/>
  <c r="Q504" i="15"/>
  <c r="L504" i="15"/>
  <c r="H504" i="15"/>
  <c r="I504" i="15" s="1"/>
  <c r="J504" i="15" s="1"/>
  <c r="F510" i="15"/>
  <c r="L512" i="15"/>
  <c r="G511" i="15"/>
  <c r="K511" i="15" s="1"/>
  <c r="L515" i="15"/>
  <c r="K515" i="15"/>
  <c r="K524" i="15"/>
  <c r="L531" i="15"/>
  <c r="K531" i="15"/>
  <c r="K540" i="15"/>
  <c r="L547" i="15"/>
  <c r="G546" i="15"/>
  <c r="K547" i="15"/>
  <c r="K556" i="15"/>
  <c r="L562" i="15"/>
  <c r="K562" i="15"/>
  <c r="L564" i="15"/>
  <c r="K564" i="15"/>
  <c r="L566" i="15"/>
  <c r="K566" i="15"/>
  <c r="K568" i="15"/>
  <c r="K592" i="15"/>
  <c r="Q618" i="15"/>
  <c r="L619" i="15"/>
  <c r="Q620" i="15"/>
  <c r="K621" i="15"/>
  <c r="Q638" i="15"/>
  <c r="G631" i="15"/>
  <c r="L642" i="15"/>
  <c r="G641" i="15"/>
  <c r="G629" i="15" s="1"/>
  <c r="K642" i="15"/>
  <c r="Q665" i="15"/>
  <c r="G661" i="15"/>
  <c r="G669" i="15"/>
  <c r="H660" i="15"/>
  <c r="I670" i="15"/>
  <c r="K700" i="15"/>
  <c r="I726" i="15"/>
  <c r="J728" i="15"/>
  <c r="J726" i="15" s="1"/>
  <c r="L731" i="15"/>
  <c r="K731" i="15"/>
  <c r="Q730" i="15"/>
  <c r="I737" i="15"/>
  <c r="J737" i="15" s="1"/>
  <c r="H734" i="15"/>
  <c r="H744" i="15"/>
  <c r="H761" i="15"/>
  <c r="I763" i="15"/>
  <c r="I743" i="15" s="1"/>
  <c r="H743" i="15"/>
  <c r="H741" i="15" s="1"/>
  <c r="K776" i="15"/>
  <c r="G783" i="15"/>
  <c r="Q782" i="15" s="1"/>
  <c r="Q814" i="15"/>
  <c r="L814" i="15"/>
  <c r="G813" i="15"/>
  <c r="K813" i="15" s="1"/>
  <c r="K814" i="15"/>
  <c r="Q843" i="15"/>
  <c r="Q842" i="15"/>
  <c r="L843" i="15"/>
  <c r="K843" i="15"/>
  <c r="K921" i="15"/>
  <c r="J944" i="15"/>
  <c r="J942" i="15" s="1"/>
  <c r="H942" i="15"/>
  <c r="H938" i="15"/>
  <c r="F629" i="15"/>
  <c r="Q670" i="15"/>
  <c r="H698" i="15"/>
  <c r="H697" i="15" s="1"/>
  <c r="H713" i="15"/>
  <c r="K734" i="15"/>
  <c r="L744" i="15"/>
  <c r="H750" i="15"/>
  <c r="Q761" i="15"/>
  <c r="K762" i="15"/>
  <c r="L782" i="15"/>
  <c r="K782" i="15"/>
  <c r="Q787" i="15"/>
  <c r="K788" i="15"/>
  <c r="Q808" i="15"/>
  <c r="K808" i="15"/>
  <c r="G807" i="15"/>
  <c r="H829" i="15"/>
  <c r="H828" i="15" s="1"/>
  <c r="H795" i="15"/>
  <c r="H794" i="15" s="1"/>
  <c r="Q841" i="15"/>
  <c r="L842" i="15"/>
  <c r="G841" i="15"/>
  <c r="K842" i="15"/>
  <c r="F882" i="15"/>
  <c r="Q882" i="15"/>
  <c r="L907" i="15"/>
  <c r="K907" i="15"/>
  <c r="Q906" i="15"/>
  <c r="J949" i="15"/>
  <c r="J937" i="15" s="1"/>
  <c r="H937" i="15"/>
  <c r="Q972" i="15"/>
  <c r="L972" i="15"/>
  <c r="L696" i="15"/>
  <c r="Q698" i="15"/>
  <c r="J704" i="15"/>
  <c r="I713" i="15"/>
  <c r="I744" i="15"/>
  <c r="K753" i="15"/>
  <c r="J753" i="15"/>
  <c r="Q762" i="15"/>
  <c r="G761" i="15"/>
  <c r="L761" i="15" s="1"/>
  <c r="I764" i="15"/>
  <c r="Q812" i="15"/>
  <c r="L812" i="15"/>
  <c r="I815" i="15"/>
  <c r="J815" i="15" s="1"/>
  <c r="I823" i="15"/>
  <c r="I822" i="15" s="1"/>
  <c r="H823" i="15"/>
  <c r="H822" i="15" s="1"/>
  <c r="J823" i="15"/>
  <c r="J822" i="15" s="1"/>
  <c r="Q827" i="15"/>
  <c r="L827" i="15"/>
  <c r="K827" i="15"/>
  <c r="Q840" i="15"/>
  <c r="L840" i="15"/>
  <c r="G839" i="15"/>
  <c r="K839" i="15" s="1"/>
  <c r="K840" i="15"/>
  <c r="Q853" i="15"/>
  <c r="L854" i="15"/>
  <c r="Q859" i="15"/>
  <c r="L860" i="15"/>
  <c r="G859" i="15"/>
  <c r="L859" i="15" s="1"/>
  <c r="I864" i="15"/>
  <c r="I863" i="15" s="1"/>
  <c r="I868" i="15"/>
  <c r="K872" i="15"/>
  <c r="F871" i="15"/>
  <c r="L905" i="15"/>
  <c r="K905" i="15"/>
  <c r="Q904" i="15"/>
  <c r="J899" i="15"/>
  <c r="J898" i="15" s="1"/>
  <c r="L910" i="15"/>
  <c r="K910" i="15"/>
  <c r="L924" i="15"/>
  <c r="K924" i="15"/>
  <c r="Q923" i="15"/>
  <c r="Q947" i="15"/>
  <c r="F935" i="15"/>
  <c r="K948" i="15"/>
  <c r="J956" i="15"/>
  <c r="H957" i="15"/>
  <c r="H954" i="15"/>
  <c r="F960" i="15"/>
  <c r="F965" i="15"/>
  <c r="K972" i="15"/>
  <c r="G985" i="15"/>
  <c r="G961" i="15" s="1"/>
  <c r="Q976" i="15"/>
  <c r="L976" i="15"/>
  <c r="K976" i="15"/>
  <c r="K709" i="15"/>
  <c r="G711" i="15"/>
  <c r="K723" i="15"/>
  <c r="K729" i="15"/>
  <c r="K735" i="15"/>
  <c r="K746" i="15"/>
  <c r="K748" i="15"/>
  <c r="K754" i="15"/>
  <c r="K760" i="15"/>
  <c r="G801" i="15"/>
  <c r="H813" i="15"/>
  <c r="Q818" i="15"/>
  <c r="L818" i="15"/>
  <c r="I820" i="15"/>
  <c r="I819" i="15" s="1"/>
  <c r="H820" i="15"/>
  <c r="H819" i="15" s="1"/>
  <c r="J829" i="15"/>
  <c r="J828" i="15" s="1"/>
  <c r="L834" i="15"/>
  <c r="G833" i="15"/>
  <c r="G845" i="15"/>
  <c r="Q848" i="15"/>
  <c r="Q849" i="15"/>
  <c r="L849" i="15"/>
  <c r="Q852" i="15"/>
  <c r="L853" i="15"/>
  <c r="Q854" i="15"/>
  <c r="L855" i="15"/>
  <c r="Q860" i="15"/>
  <c r="L861" i="15"/>
  <c r="H869" i="15"/>
  <c r="L895" i="15"/>
  <c r="G894" i="15"/>
  <c r="K895" i="15"/>
  <c r="L902" i="15"/>
  <c r="K902" i="15"/>
  <c r="G901" i="15"/>
  <c r="L901" i="15" s="1"/>
  <c r="L904" i="15"/>
  <c r="K904" i="15"/>
  <c r="L906" i="15"/>
  <c r="K906" i="15"/>
  <c r="G913" i="15"/>
  <c r="K913" i="15" s="1"/>
  <c r="L916" i="15"/>
  <c r="K916" i="15"/>
  <c r="G928" i="15"/>
  <c r="L929" i="15"/>
  <c r="K929" i="15"/>
  <c r="Q929" i="15"/>
  <c r="Q948" i="15"/>
  <c r="L948" i="15"/>
  <c r="F1000" i="15"/>
  <c r="K1004" i="15"/>
  <c r="G716" i="15"/>
  <c r="G713" i="15" s="1"/>
  <c r="F774" i="15"/>
  <c r="G786" i="15"/>
  <c r="H799" i="15"/>
  <c r="H798" i="15" s="1"/>
  <c r="K799" i="15"/>
  <c r="J810" i="15"/>
  <c r="G820" i="15"/>
  <c r="K821" i="15"/>
  <c r="Q826" i="15"/>
  <c r="G825" i="15"/>
  <c r="Q824" i="15" s="1"/>
  <c r="L826" i="15"/>
  <c r="K826" i="15"/>
  <c r="K848" i="15"/>
  <c r="K849" i="15"/>
  <c r="G851" i="15"/>
  <c r="Q850" i="15" s="1"/>
  <c r="K853" i="15"/>
  <c r="K855" i="15"/>
  <c r="K857" i="15"/>
  <c r="K861" i="15"/>
  <c r="Q892" i="15"/>
  <c r="L893" i="15"/>
  <c r="F899" i="15"/>
  <c r="F898" i="15" s="1"/>
  <c r="L909" i="15"/>
  <c r="K909" i="15"/>
  <c r="G908" i="15"/>
  <c r="L911" i="15"/>
  <c r="K911" i="15"/>
  <c r="L917" i="15"/>
  <c r="Q916" i="15"/>
  <c r="L920" i="15"/>
  <c r="K920" i="15"/>
  <c r="L926" i="15"/>
  <c r="K926" i="15"/>
  <c r="G932" i="15"/>
  <c r="J939" i="15"/>
  <c r="G937" i="15"/>
  <c r="I949" i="15"/>
  <c r="I948" i="15" s="1"/>
  <c r="L949" i="15"/>
  <c r="K949" i="15"/>
  <c r="G980" i="15"/>
  <c r="K980" i="15" s="1"/>
  <c r="Q1004" i="15"/>
  <c r="L1005" i="15"/>
  <c r="K1005" i="15"/>
  <c r="K803" i="15"/>
  <c r="K811" i="15"/>
  <c r="K817" i="15"/>
  <c r="K831" i="15"/>
  <c r="K838" i="15"/>
  <c r="J878" i="15"/>
  <c r="Q917" i="15"/>
  <c r="Q921" i="15"/>
  <c r="G939" i="15"/>
  <c r="K939" i="15" s="1"/>
  <c r="G938" i="15"/>
  <c r="L941" i="15"/>
  <c r="K941" i="15"/>
  <c r="J945" i="15"/>
  <c r="J950" i="15"/>
  <c r="H948" i="15"/>
  <c r="H998" i="15"/>
  <c r="J998" i="15" s="1"/>
  <c r="G998" i="15"/>
  <c r="K998" i="15" s="1"/>
  <c r="Q1003" i="15"/>
  <c r="Q1002" i="15"/>
  <c r="L1003" i="15"/>
  <c r="K1003" i="15"/>
  <c r="G1001" i="15"/>
  <c r="K1001" i="15" s="1"/>
  <c r="G999" i="15"/>
  <c r="Q998" i="15" s="1"/>
  <c r="G810" i="15"/>
  <c r="G816" i="15"/>
  <c r="K816" i="15" s="1"/>
  <c r="H833" i="15"/>
  <c r="K873" i="15"/>
  <c r="L925" i="15"/>
  <c r="K925" i="15"/>
  <c r="L927" i="15"/>
  <c r="K927" i="15"/>
  <c r="L930" i="15"/>
  <c r="K930" i="15"/>
  <c r="Q941" i="15"/>
  <c r="Q942" i="15"/>
  <c r="I943" i="15"/>
  <c r="G945" i="15"/>
  <c r="K945" i="15" s="1"/>
  <c r="L947" i="15"/>
  <c r="K947" i="15"/>
  <c r="J966" i="15"/>
  <c r="Q973" i="15"/>
  <c r="L974" i="15"/>
  <c r="J993" i="15"/>
  <c r="J961" i="15" s="1"/>
  <c r="H961" i="15"/>
  <c r="K994" i="15"/>
  <c r="J1006" i="15"/>
  <c r="J1000" i="15" s="1"/>
  <c r="J997" i="15" s="1"/>
  <c r="H1000" i="15"/>
  <c r="H997" i="15" s="1"/>
  <c r="H999" i="15"/>
  <c r="K940" i="15"/>
  <c r="K946" i="15"/>
  <c r="H966" i="15"/>
  <c r="K969" i="15"/>
  <c r="Q971" i="15"/>
  <c r="L971" i="15"/>
  <c r="H990" i="15"/>
  <c r="J990" i="15" s="1"/>
  <c r="H991" i="15"/>
  <c r="J991" i="15" s="1"/>
  <c r="Q992" i="15"/>
  <c r="L992" i="15"/>
  <c r="G991" i="15"/>
  <c r="K991" i="15" s="1"/>
  <c r="K992" i="15"/>
  <c r="K1010" i="15"/>
  <c r="G933" i="15"/>
  <c r="K933" i="15" s="1"/>
  <c r="I957" i="15"/>
  <c r="Q969" i="15"/>
  <c r="Q970" i="15"/>
  <c r="K970" i="15"/>
  <c r="K971" i="15"/>
  <c r="K973" i="15"/>
  <c r="G977" i="15"/>
  <c r="K977" i="15" s="1"/>
  <c r="Q993" i="15"/>
  <c r="I993" i="15"/>
  <c r="I961" i="15" s="1"/>
  <c r="Q1005" i="15"/>
  <c r="I1006" i="15"/>
  <c r="K1008" i="15"/>
  <c r="L1010" i="15"/>
  <c r="Q954" i="15"/>
  <c r="Q955" i="15"/>
  <c r="K968" i="15"/>
  <c r="K989" i="15"/>
  <c r="G984" i="15"/>
  <c r="K984" i="15" s="1"/>
  <c r="G988" i="15"/>
  <c r="K988" i="15" s="1"/>
  <c r="J10" i="2" l="1"/>
  <c r="J1020" i="2" s="1"/>
  <c r="J1019" i="2" s="1"/>
  <c r="I1024" i="2"/>
  <c r="I1022" i="2" s="1"/>
  <c r="L141" i="2"/>
  <c r="L1018" i="20"/>
  <c r="Q1018" i="20"/>
  <c r="K1018" i="20"/>
  <c r="Q141" i="2"/>
  <c r="J1023" i="2"/>
  <c r="J1022" i="2" s="1"/>
  <c r="G1018" i="19"/>
  <c r="G1017" i="19"/>
  <c r="Q295" i="19"/>
  <c r="L295" i="19"/>
  <c r="K295" i="19"/>
  <c r="Q296" i="19"/>
  <c r="L296" i="19"/>
  <c r="K296" i="19"/>
  <c r="G11" i="19"/>
  <c r="Q12" i="19"/>
  <c r="G10" i="19"/>
  <c r="L12" i="19"/>
  <c r="K12" i="19"/>
  <c r="F1013" i="19"/>
  <c r="Q1021" i="19"/>
  <c r="L1021" i="19"/>
  <c r="Q1020" i="19"/>
  <c r="K1021" i="19"/>
  <c r="G1019" i="19"/>
  <c r="K1020" i="19"/>
  <c r="L1020" i="19"/>
  <c r="Q598" i="19"/>
  <c r="L598" i="19"/>
  <c r="K598" i="19"/>
  <c r="Q597" i="19"/>
  <c r="K686" i="2"/>
  <c r="G1026" i="2"/>
  <c r="K1026" i="2" s="1"/>
  <c r="G1027" i="2"/>
  <c r="Q1026" i="2" s="1"/>
  <c r="Q439" i="2"/>
  <c r="M439" i="2"/>
  <c r="L439" i="2"/>
  <c r="L960" i="2"/>
  <c r="Q960" i="2"/>
  <c r="Q959" i="2"/>
  <c r="K439" i="2"/>
  <c r="F1022" i="2"/>
  <c r="G1023" i="2"/>
  <c r="G1024" i="2"/>
  <c r="K1024" i="2" s="1"/>
  <c r="L295" i="2"/>
  <c r="Q295" i="2"/>
  <c r="K960" i="2"/>
  <c r="L686" i="2"/>
  <c r="Q686" i="2"/>
  <c r="F1025" i="2"/>
  <c r="L296" i="2"/>
  <c r="Q296" i="2"/>
  <c r="K296" i="2"/>
  <c r="L13" i="2"/>
  <c r="G12" i="2"/>
  <c r="Q13" i="2"/>
  <c r="K13" i="2"/>
  <c r="G598" i="2"/>
  <c r="F1021" i="2"/>
  <c r="F1020" i="2"/>
  <c r="I1015" i="18"/>
  <c r="G1020" i="18"/>
  <c r="G1019" i="18"/>
  <c r="Q439" i="18"/>
  <c r="M439" i="18"/>
  <c r="L439" i="18"/>
  <c r="K439" i="18"/>
  <c r="K598" i="18"/>
  <c r="L680" i="18"/>
  <c r="Q680" i="18"/>
  <c r="G1016" i="18"/>
  <c r="G1015" i="18" s="1"/>
  <c r="G1017" i="18"/>
  <c r="Q295" i="18"/>
  <c r="L295" i="18"/>
  <c r="L602" i="18"/>
  <c r="G598" i="18"/>
  <c r="Q602" i="18"/>
  <c r="K602" i="18"/>
  <c r="K680" i="18"/>
  <c r="K295" i="18"/>
  <c r="K11" i="18"/>
  <c r="Q296" i="18"/>
  <c r="L296" i="18"/>
  <c r="L12" i="18"/>
  <c r="Q12" i="18"/>
  <c r="G10" i="18"/>
  <c r="G11" i="18"/>
  <c r="F1015" i="18"/>
  <c r="Q1015" i="18"/>
  <c r="K1016" i="18"/>
  <c r="F1014" i="18"/>
  <c r="F1013" i="18"/>
  <c r="K10" i="18"/>
  <c r="L953" i="18"/>
  <c r="Q953" i="18"/>
  <c r="Q1016" i="18"/>
  <c r="K1017" i="18"/>
  <c r="G26" i="16"/>
  <c r="L26" i="16" s="1"/>
  <c r="K291" i="16"/>
  <c r="I69" i="16"/>
  <c r="L27" i="16"/>
  <c r="K698" i="16"/>
  <c r="H365" i="16"/>
  <c r="L698" i="16"/>
  <c r="Q187" i="16"/>
  <c r="Q698" i="16"/>
  <c r="K220" i="16"/>
  <c r="K276" i="16"/>
  <c r="L698" i="15"/>
  <c r="K123" i="15"/>
  <c r="J698" i="15"/>
  <c r="J697" i="15" s="1"/>
  <c r="I935" i="15"/>
  <c r="I897" i="15" s="1"/>
  <c r="L697" i="15"/>
  <c r="I698" i="15"/>
  <c r="I697" i="15" s="1"/>
  <c r="K521" i="15"/>
  <c r="K8" i="15"/>
  <c r="K698" i="15"/>
  <c r="H94" i="15"/>
  <c r="K957" i="15"/>
  <c r="L703" i="15"/>
  <c r="J352" i="15"/>
  <c r="F697" i="15"/>
  <c r="K697" i="15" s="1"/>
  <c r="I938" i="15"/>
  <c r="G702" i="15"/>
  <c r="Q702" i="15" s="1"/>
  <c r="K537" i="15"/>
  <c r="L301" i="15"/>
  <c r="K351" i="15"/>
  <c r="K69" i="15"/>
  <c r="J415" i="15"/>
  <c r="H32" i="15"/>
  <c r="H31" i="15" s="1"/>
  <c r="K759" i="15"/>
  <c r="G220" i="15"/>
  <c r="L220" i="15" s="1"/>
  <c r="K96" i="15"/>
  <c r="F797" i="15"/>
  <c r="H72" i="15"/>
  <c r="Q758" i="15"/>
  <c r="H440" i="15"/>
  <c r="K275" i="15"/>
  <c r="K288" i="16"/>
  <c r="Q629" i="16"/>
  <c r="H298" i="16"/>
  <c r="H297" i="16" s="1"/>
  <c r="Q110" i="16"/>
  <c r="K899" i="16"/>
  <c r="Q796" i="16"/>
  <c r="K187" i="16"/>
  <c r="J209" i="15"/>
  <c r="K29" i="15"/>
  <c r="K886" i="15"/>
  <c r="K221" i="15"/>
  <c r="H935" i="15"/>
  <c r="H897" i="15" s="1"/>
  <c r="I144" i="15"/>
  <c r="J144" i="15"/>
  <c r="L30" i="15"/>
  <c r="K311" i="15"/>
  <c r="K30" i="15"/>
  <c r="K73" i="15"/>
  <c r="G15" i="15"/>
  <c r="I311" i="15"/>
  <c r="K287" i="15"/>
  <c r="K883" i="15"/>
  <c r="Q799" i="15"/>
  <c r="G284" i="15"/>
  <c r="L284" i="15" s="1"/>
  <c r="L16" i="15"/>
  <c r="J760" i="15"/>
  <c r="J759" i="15" s="1"/>
  <c r="I759" i="15"/>
  <c r="K281" i="15"/>
  <c r="K15" i="15"/>
  <c r="L966" i="15"/>
  <c r="K120" i="15"/>
  <c r="H439" i="15"/>
  <c r="Q966" i="15"/>
  <c r="H797" i="15"/>
  <c r="Q956" i="15"/>
  <c r="J673" i="15"/>
  <c r="J672" i="15" s="1"/>
  <c r="I672" i="15"/>
  <c r="K823" i="15"/>
  <c r="K764" i="15"/>
  <c r="F600" i="15"/>
  <c r="Q760" i="15"/>
  <c r="K125" i="15"/>
  <c r="K175" i="15"/>
  <c r="K84" i="15"/>
  <c r="K822" i="15"/>
  <c r="L764" i="15"/>
  <c r="Q890" i="15"/>
  <c r="L890" i="15"/>
  <c r="Q506" i="15"/>
  <c r="K506" i="15"/>
  <c r="Q821" i="15"/>
  <c r="L822" i="15"/>
  <c r="G965" i="15"/>
  <c r="K965" i="15" s="1"/>
  <c r="I72" i="15"/>
  <c r="K485" i="15"/>
  <c r="K451" i="15"/>
  <c r="H110" i="15"/>
  <c r="H93" i="15" s="1"/>
  <c r="H81" i="15" s="1"/>
  <c r="H299" i="15"/>
  <c r="H298" i="15" s="1"/>
  <c r="G232" i="15"/>
  <c r="L232" i="15" s="1"/>
  <c r="I405" i="15"/>
  <c r="I404" i="15" s="1"/>
  <c r="J795" i="15"/>
  <c r="L506" i="15"/>
  <c r="K293" i="15"/>
  <c r="J765" i="15"/>
  <c r="J764" i="15" s="1"/>
  <c r="K851" i="15"/>
  <c r="Q696" i="15"/>
  <c r="Q606" i="15"/>
  <c r="K67" i="15"/>
  <c r="L638" i="15"/>
  <c r="K638" i="15"/>
  <c r="Q637" i="15"/>
  <c r="I356" i="15"/>
  <c r="I327" i="15" s="1"/>
  <c r="K696" i="15"/>
  <c r="H412" i="15"/>
  <c r="H411" i="15" s="1"/>
  <c r="K942" i="15"/>
  <c r="I301" i="15"/>
  <c r="I300" i="15" s="1"/>
  <c r="I17" i="15"/>
  <c r="I16" i="15" s="1"/>
  <c r="I15" i="15" s="1"/>
  <c r="I14" i="15" s="1"/>
  <c r="J364" i="15"/>
  <c r="I363" i="15"/>
  <c r="I362" i="15" s="1"/>
  <c r="I80" i="15"/>
  <c r="I79" i="15" s="1"/>
  <c r="I78" i="15" s="1"/>
  <c r="H602" i="15"/>
  <c r="G960" i="15"/>
  <c r="Q960" i="15" s="1"/>
  <c r="H659" i="15"/>
  <c r="K641" i="15"/>
  <c r="J439" i="15"/>
  <c r="K756" i="15"/>
  <c r="K490" i="15"/>
  <c r="Q561" i="15"/>
  <c r="J361" i="15"/>
  <c r="J77" i="15" s="1"/>
  <c r="J72" i="15" s="1"/>
  <c r="L878" i="15"/>
  <c r="Q878" i="15"/>
  <c r="F863" i="15"/>
  <c r="K652" i="15"/>
  <c r="Q652" i="15"/>
  <c r="L652" i="15"/>
  <c r="Q651" i="15"/>
  <c r="I696" i="15"/>
  <c r="I694" i="15" s="1"/>
  <c r="H684" i="15"/>
  <c r="I965" i="15"/>
  <c r="I960" i="15"/>
  <c r="I959" i="15" s="1"/>
  <c r="L869" i="15"/>
  <c r="G864" i="15"/>
  <c r="G868" i="15"/>
  <c r="Q869" i="15"/>
  <c r="K859" i="15"/>
  <c r="K761" i="15"/>
  <c r="H209" i="15"/>
  <c r="Q674" i="15"/>
  <c r="K243" i="15"/>
  <c r="G118" i="15"/>
  <c r="Q118" i="15" s="1"/>
  <c r="K249" i="15"/>
  <c r="J33" i="15"/>
  <c r="K798" i="15"/>
  <c r="G241" i="15"/>
  <c r="L241" i="15" s="1"/>
  <c r="G871" i="15"/>
  <c r="L875" i="15"/>
  <c r="Q1007" i="15"/>
  <c r="G1007" i="15"/>
  <c r="L1008" i="15"/>
  <c r="K954" i="15"/>
  <c r="L954" i="15"/>
  <c r="Q835" i="15"/>
  <c r="K836" i="15"/>
  <c r="L836" i="15"/>
  <c r="K626" i="15"/>
  <c r="L626" i="15"/>
  <c r="K783" i="15"/>
  <c r="K225" i="15"/>
  <c r="L225" i="15"/>
  <c r="K856" i="15"/>
  <c r="K219" i="15"/>
  <c r="I209" i="15"/>
  <c r="H171" i="15"/>
  <c r="H143" i="15" s="1"/>
  <c r="H142" i="15" s="1"/>
  <c r="H141" i="15" s="1"/>
  <c r="K577" i="15"/>
  <c r="I102" i="15"/>
  <c r="H125" i="15"/>
  <c r="J36" i="15"/>
  <c r="I986" i="15"/>
  <c r="L986" i="15"/>
  <c r="Q744" i="15"/>
  <c r="K744" i="15"/>
  <c r="Q879" i="15"/>
  <c r="L879" i="15"/>
  <c r="L357" i="15"/>
  <c r="Q357" i="15"/>
  <c r="L405" i="15"/>
  <c r="G404" i="15"/>
  <c r="L404" i="15" s="1"/>
  <c r="K301" i="15"/>
  <c r="I71" i="15"/>
  <c r="I69" i="15" s="1"/>
  <c r="J355" i="15"/>
  <c r="J434" i="15"/>
  <c r="J208" i="15"/>
  <c r="J204" i="15" s="1"/>
  <c r="K134" i="15"/>
  <c r="L134" i="15"/>
  <c r="F365" i="15"/>
  <c r="H377" i="15"/>
  <c r="H365" i="15" s="1"/>
  <c r="G224" i="15"/>
  <c r="L224" i="15" s="1"/>
  <c r="K892" i="15"/>
  <c r="K200" i="15"/>
  <c r="I412" i="15"/>
  <c r="I411" i="15" s="1"/>
  <c r="Q994" i="15"/>
  <c r="L994" i="15"/>
  <c r="Q877" i="15"/>
  <c r="H42" i="15"/>
  <c r="H13" i="15" s="1"/>
  <c r="K986" i="15"/>
  <c r="K632" i="15"/>
  <c r="L632" i="15"/>
  <c r="J392" i="15"/>
  <c r="J108" i="15" s="1"/>
  <c r="I108" i="15"/>
  <c r="I105" i="15" s="1"/>
  <c r="L726" i="15"/>
  <c r="K726" i="15"/>
  <c r="K716" i="15"/>
  <c r="K865" i="15"/>
  <c r="K124" i="15"/>
  <c r="H132" i="15"/>
  <c r="H131" i="15" s="1"/>
  <c r="Q828" i="15"/>
  <c r="L829" i="15"/>
  <c r="G828" i="15"/>
  <c r="Q870" i="15"/>
  <c r="L870" i="15"/>
  <c r="G356" i="15"/>
  <c r="K829" i="15"/>
  <c r="J422" i="15"/>
  <c r="J179" i="15" s="1"/>
  <c r="I179" i="15"/>
  <c r="K111" i="15"/>
  <c r="L111" i="15"/>
  <c r="L713" i="16"/>
  <c r="J867" i="16"/>
  <c r="J862" i="16" s="1"/>
  <c r="K241" i="16"/>
  <c r="I83" i="16"/>
  <c r="I82" i="16" s="1"/>
  <c r="H143" i="16"/>
  <c r="H142" i="16" s="1"/>
  <c r="H141" i="16" s="1"/>
  <c r="I685" i="16"/>
  <c r="I681" i="16" s="1"/>
  <c r="L845" i="16"/>
  <c r="K684" i="16"/>
  <c r="K124" i="16"/>
  <c r="L684" i="16"/>
  <c r="H13" i="16"/>
  <c r="J953" i="16"/>
  <c r="K245" i="16"/>
  <c r="L367" i="16"/>
  <c r="J386" i="16"/>
  <c r="Q743" i="16"/>
  <c r="H867" i="16"/>
  <c r="H862" i="16" s="1"/>
  <c r="Q845" i="16"/>
  <c r="K125" i="16"/>
  <c r="K329" i="16"/>
  <c r="K253" i="16"/>
  <c r="G299" i="16"/>
  <c r="Q299" i="16" s="1"/>
  <c r="L796" i="16"/>
  <c r="I683" i="16"/>
  <c r="I682" i="16" s="1"/>
  <c r="L284" i="16"/>
  <c r="H685" i="16"/>
  <c r="H681" i="16" s="1"/>
  <c r="K224" i="16"/>
  <c r="Q284" i="16"/>
  <c r="G328" i="16"/>
  <c r="Q328" i="16" s="1"/>
  <c r="L743" i="16"/>
  <c r="G741" i="16"/>
  <c r="Q741" i="16" s="1"/>
  <c r="I963" i="16"/>
  <c r="I962" i="16" s="1"/>
  <c r="L272" i="16"/>
  <c r="K272" i="16"/>
  <c r="K832" i="16"/>
  <c r="L329" i="16"/>
  <c r="Q831" i="16"/>
  <c r="J685" i="16"/>
  <c r="J681" i="16" s="1"/>
  <c r="K69" i="16"/>
  <c r="L132" i="16"/>
  <c r="G131" i="16"/>
  <c r="L131" i="16" s="1"/>
  <c r="I94" i="16"/>
  <c r="K118" i="16"/>
  <c r="I171" i="16"/>
  <c r="I143" i="16" s="1"/>
  <c r="I142" i="16" s="1"/>
  <c r="I141" i="16" s="1"/>
  <c r="K236" i="16"/>
  <c r="Q643" i="16"/>
  <c r="G209" i="16"/>
  <c r="L209" i="16" s="1"/>
  <c r="G686" i="16"/>
  <c r="K686" i="16" s="1"/>
  <c r="I132" i="16"/>
  <c r="I131" i="16" s="1"/>
  <c r="K110" i="16"/>
  <c r="K215" i="16"/>
  <c r="Q713" i="16"/>
  <c r="Q712" i="16"/>
  <c r="I740" i="16"/>
  <c r="K228" i="16"/>
  <c r="Q687" i="16"/>
  <c r="J36" i="16"/>
  <c r="Q628" i="16"/>
  <c r="L687" i="16"/>
  <c r="L264" i="16"/>
  <c r="K193" i="16"/>
  <c r="H81" i="16"/>
  <c r="H12" i="16" s="1"/>
  <c r="H11" i="16" s="1"/>
  <c r="G259" i="16"/>
  <c r="L259" i="16" s="1"/>
  <c r="G171" i="16"/>
  <c r="G143" i="16" s="1"/>
  <c r="L629" i="16"/>
  <c r="Q264" i="16"/>
  <c r="L899" i="16"/>
  <c r="K210" i="16"/>
  <c r="G601" i="16"/>
  <c r="K601" i="16" s="1"/>
  <c r="K367" i="16"/>
  <c r="G366" i="16"/>
  <c r="K366" i="16" s="1"/>
  <c r="L249" i="16"/>
  <c r="K249" i="16"/>
  <c r="Q22" i="16"/>
  <c r="L22" i="16"/>
  <c r="G18" i="16"/>
  <c r="L67" i="16"/>
  <c r="K67" i="16"/>
  <c r="K912" i="16"/>
  <c r="L644" i="16"/>
  <c r="L912" i="16"/>
  <c r="K15" i="16"/>
  <c r="K694" i="16"/>
  <c r="Q644" i="16"/>
  <c r="L165" i="16"/>
  <c r="K165" i="16"/>
  <c r="L91" i="16"/>
  <c r="K91" i="16"/>
  <c r="G468" i="16"/>
  <c r="L468" i="16" s="1"/>
  <c r="L36" i="16"/>
  <c r="K36" i="16"/>
  <c r="Q73" i="16"/>
  <c r="G72" i="16"/>
  <c r="L73" i="16"/>
  <c r="J94" i="16"/>
  <c r="I93" i="16"/>
  <c r="I936" i="16"/>
  <c r="L29" i="16"/>
  <c r="K29" i="16"/>
  <c r="L469" i="16"/>
  <c r="J33" i="16"/>
  <c r="H793" i="16"/>
  <c r="F143" i="16"/>
  <c r="F142" i="16" s="1"/>
  <c r="J378" i="16"/>
  <c r="J742" i="16"/>
  <c r="J356" i="16"/>
  <c r="J389" i="16"/>
  <c r="L317" i="16"/>
  <c r="K317" i="16"/>
  <c r="G316" i="16"/>
  <c r="G32" i="16"/>
  <c r="L33" i="16"/>
  <c r="K102" i="16"/>
  <c r="J740" i="16"/>
  <c r="K204" i="16"/>
  <c r="K72" i="16"/>
  <c r="I32" i="16"/>
  <c r="I31" i="16" s="1"/>
  <c r="L39" i="16"/>
  <c r="K39" i="16"/>
  <c r="K469" i="16"/>
  <c r="K73" i="16"/>
  <c r="L94" i="16"/>
  <c r="Q94" i="16"/>
  <c r="J89" i="16"/>
  <c r="J88" i="16" s="1"/>
  <c r="J83" i="16" s="1"/>
  <c r="J82" i="16" s="1"/>
  <c r="J372" i="16"/>
  <c r="J367" i="16" s="1"/>
  <c r="J366" i="16" s="1"/>
  <c r="F681" i="16"/>
  <c r="G442" i="16"/>
  <c r="L443" i="16"/>
  <c r="K443" i="16"/>
  <c r="F603" i="16"/>
  <c r="Q630" i="16"/>
  <c r="L630" i="16"/>
  <c r="K630" i="16"/>
  <c r="J353" i="16"/>
  <c r="J70" i="16"/>
  <c r="J69" i="16" s="1"/>
  <c r="Q740" i="16"/>
  <c r="L740" i="16"/>
  <c r="Q377" i="16"/>
  <c r="L377" i="16"/>
  <c r="H864" i="16"/>
  <c r="H863" i="16" s="1"/>
  <c r="H868" i="16"/>
  <c r="H683" i="16"/>
  <c r="I741" i="16"/>
  <c r="J414" i="16"/>
  <c r="J413" i="16" s="1"/>
  <c r="J412" i="16" s="1"/>
  <c r="J411" i="16" s="1"/>
  <c r="J172" i="16"/>
  <c r="J171" i="16" s="1"/>
  <c r="J143" i="16" s="1"/>
  <c r="J142" i="16" s="1"/>
  <c r="J141" i="16" s="1"/>
  <c r="F962" i="16"/>
  <c r="Q697" i="16"/>
  <c r="L697" i="16"/>
  <c r="K697" i="16"/>
  <c r="J631" i="16"/>
  <c r="J641" i="16"/>
  <c r="Q702" i="16"/>
  <c r="Q701" i="16"/>
  <c r="L702" i="16"/>
  <c r="K702" i="16"/>
  <c r="L404" i="16"/>
  <c r="K404" i="16"/>
  <c r="L454" i="16"/>
  <c r="K454" i="16"/>
  <c r="F682" i="16"/>
  <c r="F600" i="16"/>
  <c r="Q889" i="16"/>
  <c r="L889" i="16"/>
  <c r="H1020" i="16"/>
  <c r="H1019" i="16"/>
  <c r="N820" i="16"/>
  <c r="L819" i="16"/>
  <c r="Q819" i="16"/>
  <c r="F897" i="16"/>
  <c r="L461" i="16"/>
  <c r="K461" i="16"/>
  <c r="L900" i="16"/>
  <c r="Q900" i="16"/>
  <c r="J661" i="16"/>
  <c r="J663" i="16"/>
  <c r="J662" i="16" s="1"/>
  <c r="J658" i="16" s="1"/>
  <c r="J649" i="16" s="1"/>
  <c r="F365" i="16"/>
  <c r="L605" i="16"/>
  <c r="Q605" i="16"/>
  <c r="G604" i="16"/>
  <c r="K604" i="16" s="1"/>
  <c r="I327" i="16"/>
  <c r="F866" i="16"/>
  <c r="F862" i="16"/>
  <c r="Q303" i="16"/>
  <c r="L303" i="16"/>
  <c r="K303" i="16"/>
  <c r="J363" i="16"/>
  <c r="J362" i="16" s="1"/>
  <c r="J80" i="16"/>
  <c r="J79" i="16" s="1"/>
  <c r="J78" i="16" s="1"/>
  <c r="J633" i="16"/>
  <c r="J632" i="16"/>
  <c r="J683" i="16"/>
  <c r="J682" i="16" s="1"/>
  <c r="F467" i="16"/>
  <c r="Q865" i="16"/>
  <c r="L865" i="16"/>
  <c r="K865" i="16"/>
  <c r="G959" i="16"/>
  <c r="Q960" i="16"/>
  <c r="L960" i="16"/>
  <c r="K960" i="16"/>
  <c r="I42" i="16"/>
  <c r="L795" i="16"/>
  <c r="Q795" i="16"/>
  <c r="G794" i="16"/>
  <c r="K794" i="16" s="1"/>
  <c r="I630" i="16"/>
  <c r="I601" i="16"/>
  <c r="K311" i="16"/>
  <c r="I311" i="16"/>
  <c r="I299" i="16" s="1"/>
  <c r="L311" i="16"/>
  <c r="Q710" i="16"/>
  <c r="L710" i="16"/>
  <c r="K710" i="16"/>
  <c r="Q709" i="16"/>
  <c r="K1007" i="16"/>
  <c r="L44" i="16"/>
  <c r="G43" i="16"/>
  <c r="Q44" i="16"/>
  <c r="G83" i="16"/>
  <c r="L85" i="16"/>
  <c r="Q85" i="16"/>
  <c r="K85" i="16"/>
  <c r="L935" i="16"/>
  <c r="Q935" i="16"/>
  <c r="F82" i="16"/>
  <c r="Q414" i="16"/>
  <c r="G413" i="16"/>
  <c r="L414" i="16"/>
  <c r="K414" i="16"/>
  <c r="Q975" i="16"/>
  <c r="L975" i="16"/>
  <c r="Q974" i="16"/>
  <c r="K975" i="16"/>
  <c r="L774" i="16"/>
  <c r="Q774" i="16"/>
  <c r="G963" i="16"/>
  <c r="F31" i="16"/>
  <c r="J351" i="16"/>
  <c r="J68" i="16"/>
  <c r="J67" i="16" s="1"/>
  <c r="K795" i="16"/>
  <c r="J832" i="16"/>
  <c r="J793" i="16" s="1"/>
  <c r="I793" i="16"/>
  <c r="K774" i="16"/>
  <c r="K740" i="16"/>
  <c r="F411" i="16"/>
  <c r="G705" i="16"/>
  <c r="L706" i="16"/>
  <c r="Q706" i="16"/>
  <c r="G683" i="16"/>
  <c r="K683" i="16" s="1"/>
  <c r="Q105" i="16"/>
  <c r="L105" i="16"/>
  <c r="K105" i="16"/>
  <c r="G93" i="16"/>
  <c r="K93" i="16" s="1"/>
  <c r="Q1006" i="16"/>
  <c r="K889" i="16"/>
  <c r="Q961" i="16"/>
  <c r="L961" i="16"/>
  <c r="K961" i="16"/>
  <c r="G446" i="16"/>
  <c r="L447" i="16"/>
  <c r="K447" i="16"/>
  <c r="Q807" i="16"/>
  <c r="L807" i="16"/>
  <c r="K807" i="16"/>
  <c r="F42" i="16"/>
  <c r="I864" i="16"/>
  <c r="I863" i="16" s="1"/>
  <c r="I868" i="16"/>
  <c r="G898" i="16"/>
  <c r="K898" i="16" s="1"/>
  <c r="J113" i="16"/>
  <c r="J110" i="16" s="1"/>
  <c r="J394" i="16"/>
  <c r="Q694" i="16"/>
  <c r="L694" i="16"/>
  <c r="Q654" i="16"/>
  <c r="L654" i="16"/>
  <c r="K654" i="16"/>
  <c r="Q1000" i="16"/>
  <c r="L1000" i="16"/>
  <c r="G997" i="16"/>
  <c r="K1000" i="16"/>
  <c r="Q869" i="16"/>
  <c r="L869" i="16"/>
  <c r="G868" i="16"/>
  <c r="G864" i="16"/>
  <c r="K864" i="16" s="1"/>
  <c r="I365" i="16"/>
  <c r="F327" i="16"/>
  <c r="L936" i="16"/>
  <c r="Q936" i="16"/>
  <c r="K936" i="16"/>
  <c r="L510" i="16"/>
  <c r="K510" i="16"/>
  <c r="K605" i="16"/>
  <c r="K819" i="16"/>
  <c r="F793" i="16"/>
  <c r="K44" i="16"/>
  <c r="Q668" i="16"/>
  <c r="Q667" i="16"/>
  <c r="L668" i="16"/>
  <c r="K668" i="16"/>
  <c r="J675" i="16"/>
  <c r="J660" i="16"/>
  <c r="Q872" i="16"/>
  <c r="L872" i="16"/>
  <c r="K872" i="16"/>
  <c r="G871" i="16"/>
  <c r="J864" i="16"/>
  <c r="J863" i="16" s="1"/>
  <c r="J868" i="16"/>
  <c r="J405" i="16"/>
  <c r="J404" i="16" s="1"/>
  <c r="J133" i="16"/>
  <c r="J132" i="16" s="1"/>
  <c r="J131" i="16" s="1"/>
  <c r="L659" i="16"/>
  <c r="K659" i="16"/>
  <c r="Q659" i="16"/>
  <c r="K377" i="16"/>
  <c r="Q798" i="16"/>
  <c r="L798" i="16"/>
  <c r="G797" i="16"/>
  <c r="Q990" i="16"/>
  <c r="L990" i="16"/>
  <c r="I990" i="16"/>
  <c r="K990" i="16"/>
  <c r="Q989" i="16"/>
  <c r="Q560" i="16"/>
  <c r="L560" i="16"/>
  <c r="J743" i="16"/>
  <c r="Q650" i="16"/>
  <c r="L650" i="16"/>
  <c r="L662" i="16"/>
  <c r="G658" i="16"/>
  <c r="Q662" i="16"/>
  <c r="K662" i="16"/>
  <c r="F863" i="16"/>
  <c r="Q713" i="15"/>
  <c r="L713" i="15"/>
  <c r="Q712" i="15"/>
  <c r="K713" i="15"/>
  <c r="Q932" i="15"/>
  <c r="L932" i="15"/>
  <c r="G900" i="15"/>
  <c r="G601" i="15" s="1"/>
  <c r="F997" i="15"/>
  <c r="L833" i="15"/>
  <c r="G832" i="15"/>
  <c r="Q832" i="15"/>
  <c r="L801" i="15"/>
  <c r="Q800" i="15"/>
  <c r="J813" i="15"/>
  <c r="J797" i="15" s="1"/>
  <c r="J793" i="15" s="1"/>
  <c r="J796" i="15"/>
  <c r="K629" i="15"/>
  <c r="Q628" i="15"/>
  <c r="L300" i="15"/>
  <c r="K206" i="15"/>
  <c r="G204" i="15"/>
  <c r="L206" i="15"/>
  <c r="Q725" i="15"/>
  <c r="G719" i="15"/>
  <c r="K719" i="15" s="1"/>
  <c r="L725" i="15"/>
  <c r="Q585" i="15"/>
  <c r="L585" i="15"/>
  <c r="K585" i="15"/>
  <c r="J376" i="15"/>
  <c r="I92" i="15"/>
  <c r="I91" i="15" s="1"/>
  <c r="I82" i="15" s="1"/>
  <c r="I375" i="15"/>
  <c r="I366" i="15" s="1"/>
  <c r="F93" i="15"/>
  <c r="J643" i="15"/>
  <c r="I632" i="15"/>
  <c r="I641" i="15"/>
  <c r="K165" i="15"/>
  <c r="L394" i="15"/>
  <c r="Q394" i="15"/>
  <c r="J948" i="15"/>
  <c r="J935" i="15" s="1"/>
  <c r="J897" i="15" s="1"/>
  <c r="Q938" i="15"/>
  <c r="L938" i="15"/>
  <c r="J938" i="15"/>
  <c r="J936" i="15" s="1"/>
  <c r="K932" i="15"/>
  <c r="F897" i="15"/>
  <c r="L820" i="15"/>
  <c r="G819" i="15"/>
  <c r="Q820" i="15"/>
  <c r="K820" i="15"/>
  <c r="G774" i="15"/>
  <c r="K774" i="15" s="1"/>
  <c r="L928" i="15"/>
  <c r="Q928" i="15"/>
  <c r="Q927" i="15"/>
  <c r="G912" i="15"/>
  <c r="L913" i="15"/>
  <c r="Q912" i="15"/>
  <c r="K801" i="15"/>
  <c r="L711" i="15"/>
  <c r="G710" i="15"/>
  <c r="Q711" i="15"/>
  <c r="Q964" i="15"/>
  <c r="F963" i="15"/>
  <c r="L839" i="15"/>
  <c r="Q839" i="15"/>
  <c r="Q838" i="15"/>
  <c r="J702" i="15"/>
  <c r="K901" i="15"/>
  <c r="Q807" i="15"/>
  <c r="L807" i="15"/>
  <c r="K807" i="15"/>
  <c r="Q783" i="15"/>
  <c r="L783" i="15"/>
  <c r="J763" i="15"/>
  <c r="I761" i="15"/>
  <c r="L669" i="15"/>
  <c r="G668" i="15"/>
  <c r="Q667" i="15" s="1"/>
  <c r="K669" i="15"/>
  <c r="L641" i="15"/>
  <c r="Q640" i="15"/>
  <c r="L447" i="15"/>
  <c r="G446" i="15"/>
  <c r="L446" i="15" s="1"/>
  <c r="L660" i="15"/>
  <c r="G659" i="15"/>
  <c r="Q660" i="15"/>
  <c r="Q750" i="15"/>
  <c r="L750" i="15"/>
  <c r="K750" i="15"/>
  <c r="K655" i="15"/>
  <c r="G654" i="15"/>
  <c r="L655" i="15"/>
  <c r="Q655" i="15"/>
  <c r="K554" i="15"/>
  <c r="L554" i="15"/>
  <c r="K533" i="15"/>
  <c r="L533" i="15"/>
  <c r="J719" i="15"/>
  <c r="J724" i="15"/>
  <c r="I724" i="15"/>
  <c r="I719" i="15"/>
  <c r="H694" i="15"/>
  <c r="G291" i="15"/>
  <c r="L291" i="15" s="1"/>
  <c r="G288" i="15"/>
  <c r="L288" i="15" s="1"/>
  <c r="L292" i="15"/>
  <c r="G469" i="15"/>
  <c r="K363" i="15"/>
  <c r="L363" i="15"/>
  <c r="G362" i="15"/>
  <c r="K79" i="15"/>
  <c r="F78" i="15"/>
  <c r="K78" i="15" s="1"/>
  <c r="L529" i="15"/>
  <c r="K529" i="15"/>
  <c r="K300" i="15"/>
  <c r="J396" i="15"/>
  <c r="J112" i="15" s="1"/>
  <c r="I112" i="15"/>
  <c r="Q389" i="15"/>
  <c r="L389" i="15"/>
  <c r="J103" i="15"/>
  <c r="J102" i="15" s="1"/>
  <c r="J386" i="15"/>
  <c r="J301" i="15"/>
  <c r="J300" i="15" s="1"/>
  <c r="J299" i="15" s="1"/>
  <c r="J17" i="15"/>
  <c r="J16" i="15" s="1"/>
  <c r="J15" i="15" s="1"/>
  <c r="J14" i="15" s="1"/>
  <c r="K284" i="15"/>
  <c r="Q284" i="15"/>
  <c r="G215" i="15"/>
  <c r="K180" i="15"/>
  <c r="K54" i="15"/>
  <c r="K27" i="15"/>
  <c r="F26" i="15"/>
  <c r="K210" i="15"/>
  <c r="F209" i="15"/>
  <c r="L181" i="15"/>
  <c r="K181" i="15"/>
  <c r="K400" i="15"/>
  <c r="Q810" i="15"/>
  <c r="L810" i="15"/>
  <c r="Q809" i="15"/>
  <c r="Q786" i="15"/>
  <c r="L786" i="15"/>
  <c r="K894" i="15"/>
  <c r="G889" i="15"/>
  <c r="L894" i="15"/>
  <c r="Q893" i="15"/>
  <c r="M894" i="15"/>
  <c r="Q813" i="15"/>
  <c r="L813" i="15"/>
  <c r="H740" i="15"/>
  <c r="L747" i="15"/>
  <c r="Q796" i="15"/>
  <c r="L796" i="15"/>
  <c r="K796" i="15"/>
  <c r="J665" i="15"/>
  <c r="I663" i="15"/>
  <c r="I662" i="15" s="1"/>
  <c r="I661" i="15"/>
  <c r="K653" i="15"/>
  <c r="Q653" i="15"/>
  <c r="L653" i="15"/>
  <c r="G650" i="15"/>
  <c r="K89" i="15"/>
  <c r="G88" i="15"/>
  <c r="L89" i="15"/>
  <c r="F682" i="15"/>
  <c r="F327" i="15"/>
  <c r="F298" i="15" s="1"/>
  <c r="G413" i="15"/>
  <c r="Q414" i="15"/>
  <c r="L414" i="15"/>
  <c r="L107" i="15"/>
  <c r="G105" i="15"/>
  <c r="K105" i="15" s="1"/>
  <c r="J367" i="15"/>
  <c r="J84" i="15"/>
  <c r="J83" i="15" s="1"/>
  <c r="K542" i="15"/>
  <c r="L542" i="15"/>
  <c r="J408" i="15"/>
  <c r="J135" i="15" s="1"/>
  <c r="I135" i="15"/>
  <c r="K443" i="15"/>
  <c r="F442" i="15"/>
  <c r="K34" i="15"/>
  <c r="L34" i="15"/>
  <c r="G33" i="15"/>
  <c r="F259" i="15"/>
  <c r="K260" i="15"/>
  <c r="I1000" i="15"/>
  <c r="I997" i="15" s="1"/>
  <c r="I999" i="15"/>
  <c r="J999" i="15"/>
  <c r="Q945" i="15"/>
  <c r="Q944" i="15"/>
  <c r="L945" i="15"/>
  <c r="I813" i="15"/>
  <c r="I797" i="15" s="1"/>
  <c r="I793" i="15" s="1"/>
  <c r="Q715" i="15"/>
  <c r="L716" i="15"/>
  <c r="K928" i="15"/>
  <c r="Q845" i="15"/>
  <c r="L845" i="15"/>
  <c r="L661" i="15"/>
  <c r="Q661" i="15"/>
  <c r="Q629" i="15"/>
  <c r="L629" i="15"/>
  <c r="K546" i="15"/>
  <c r="L546" i="15"/>
  <c r="L511" i="15"/>
  <c r="G510" i="15"/>
  <c r="L510" i="15" s="1"/>
  <c r="Q753" i="15"/>
  <c r="L753" i="15"/>
  <c r="Q743" i="15"/>
  <c r="K743" i="15"/>
  <c r="L743" i="15"/>
  <c r="J732" i="15"/>
  <c r="J730" i="15" s="1"/>
  <c r="I730" i="15"/>
  <c r="G706" i="15"/>
  <c r="K706" i="15" s="1"/>
  <c r="J706" i="15"/>
  <c r="J705" i="15" s="1"/>
  <c r="F705" i="15"/>
  <c r="I706" i="15"/>
  <c r="I705" i="15" s="1"/>
  <c r="H706" i="15"/>
  <c r="H705" i="15" s="1"/>
  <c r="K672" i="15"/>
  <c r="L672" i="15"/>
  <c r="Q671" i="15"/>
  <c r="L663" i="15"/>
  <c r="G662" i="15"/>
  <c r="Q663" i="15"/>
  <c r="K550" i="15"/>
  <c r="L550" i="15"/>
  <c r="L646" i="15"/>
  <c r="G644" i="15"/>
  <c r="K644" i="15" s="1"/>
  <c r="Q646" i="15"/>
  <c r="K646" i="15"/>
  <c r="K476" i="15"/>
  <c r="L369" i="15"/>
  <c r="G367" i="15"/>
  <c r="Q369" i="15"/>
  <c r="G85" i="15"/>
  <c r="L273" i="15"/>
  <c r="K273" i="15"/>
  <c r="G272" i="15"/>
  <c r="K272" i="15" s="1"/>
  <c r="Q856" i="15"/>
  <c r="L856" i="15"/>
  <c r="L675" i="15"/>
  <c r="Q675" i="15"/>
  <c r="I440" i="15"/>
  <c r="I439" i="15"/>
  <c r="F413" i="15"/>
  <c r="K414" i="15"/>
  <c r="J381" i="15"/>
  <c r="J97" i="15" s="1"/>
  <c r="I97" i="15"/>
  <c r="L804" i="15"/>
  <c r="Q804" i="15"/>
  <c r="Q803" i="15"/>
  <c r="G742" i="15"/>
  <c r="I734" i="15"/>
  <c r="L607" i="15"/>
  <c r="G605" i="15"/>
  <c r="K605" i="15" s="1"/>
  <c r="Q607" i="15"/>
  <c r="F604" i="15"/>
  <c r="Q264" i="15"/>
  <c r="L264" i="15"/>
  <c r="K231" i="15"/>
  <c r="Q729" i="15"/>
  <c r="L188" i="15"/>
  <c r="G187" i="15"/>
  <c r="K386" i="15"/>
  <c r="Q76" i="15"/>
  <c r="G72" i="15"/>
  <c r="K72" i="15" s="1"/>
  <c r="L76" i="15"/>
  <c r="J351" i="15"/>
  <c r="J68" i="15"/>
  <c r="J67" i="15" s="1"/>
  <c r="K156" i="15"/>
  <c r="Q266" i="15"/>
  <c r="L266" i="15"/>
  <c r="K266" i="15"/>
  <c r="L321" i="15"/>
  <c r="G39" i="15"/>
  <c r="K321" i="15"/>
  <c r="K23" i="15"/>
  <c r="G22" i="15"/>
  <c r="G18" i="15" s="1"/>
  <c r="Q23" i="15"/>
  <c r="L23" i="15"/>
  <c r="L132" i="15"/>
  <c r="G131" i="15"/>
  <c r="L131" i="15" s="1"/>
  <c r="F82" i="15"/>
  <c r="K292" i="15"/>
  <c r="G228" i="15"/>
  <c r="F144" i="15"/>
  <c r="G797" i="15"/>
  <c r="K797" i="15" s="1"/>
  <c r="K725" i="15"/>
  <c r="K389" i="15"/>
  <c r="Q49" i="15"/>
  <c r="L49" i="15"/>
  <c r="K45" i="15"/>
  <c r="Q45" i="15"/>
  <c r="L45" i="15"/>
  <c r="K318" i="15"/>
  <c r="L318" i="15"/>
  <c r="G317" i="15"/>
  <c r="I171" i="15"/>
  <c r="I143" i="15" s="1"/>
  <c r="I142" i="15" s="1"/>
  <c r="I141" i="15" s="1"/>
  <c r="I136" i="15"/>
  <c r="J409" i="15"/>
  <c r="J136" i="15" s="1"/>
  <c r="I40" i="15"/>
  <c r="I32" i="15" s="1"/>
  <c r="I31" i="15" s="1"/>
  <c r="J322" i="15"/>
  <c r="J40" i="15" s="1"/>
  <c r="K394" i="15"/>
  <c r="G936" i="15"/>
  <c r="Q937" i="15"/>
  <c r="L937" i="15"/>
  <c r="K810" i="15"/>
  <c r="Q695" i="15"/>
  <c r="G694" i="15"/>
  <c r="L695" i="15"/>
  <c r="I629" i="15"/>
  <c r="I602" i="15" s="1"/>
  <c r="Q724" i="15"/>
  <c r="Q701" i="15"/>
  <c r="L455" i="15"/>
  <c r="G454" i="15"/>
  <c r="L454" i="15" s="1"/>
  <c r="J385" i="15"/>
  <c r="J101" i="15" s="1"/>
  <c r="I101" i="15"/>
  <c r="I378" i="15"/>
  <c r="L991" i="15"/>
  <c r="G990" i="15"/>
  <c r="I991" i="15"/>
  <c r="Q991" i="15"/>
  <c r="Q999" i="15"/>
  <c r="L999" i="15"/>
  <c r="L988" i="15"/>
  <c r="Q987" i="15"/>
  <c r="I988" i="15"/>
  <c r="I963" i="15" s="1"/>
  <c r="I962" i="15" s="1"/>
  <c r="L977" i="15"/>
  <c r="Q977" i="15"/>
  <c r="Q933" i="15"/>
  <c r="L933" i="15"/>
  <c r="H965" i="15"/>
  <c r="H963" i="15" s="1"/>
  <c r="H962" i="15" s="1"/>
  <c r="H958" i="15" s="1"/>
  <c r="H953" i="15" s="1"/>
  <c r="H960" i="15"/>
  <c r="H959" i="15" s="1"/>
  <c r="J960" i="15"/>
  <c r="J959" i="15" s="1"/>
  <c r="J965" i="15"/>
  <c r="J963" i="15" s="1"/>
  <c r="J962" i="15" s="1"/>
  <c r="J958" i="15" s="1"/>
  <c r="K938" i="15"/>
  <c r="Q1001" i="15"/>
  <c r="L1001" i="15"/>
  <c r="G1000" i="15"/>
  <c r="K1000" i="15" s="1"/>
  <c r="G959" i="15"/>
  <c r="L960" i="15"/>
  <c r="G935" i="15"/>
  <c r="K935" i="15" s="1"/>
  <c r="L939" i="15"/>
  <c r="Q939" i="15"/>
  <c r="L908" i="15"/>
  <c r="G899" i="15"/>
  <c r="Q907" i="15"/>
  <c r="H793" i="15"/>
  <c r="K833" i="15"/>
  <c r="I984" i="15"/>
  <c r="G975" i="15"/>
  <c r="Q984" i="15"/>
  <c r="Q983" i="15"/>
  <c r="L984" i="15"/>
  <c r="Q961" i="15"/>
  <c r="L961" i="15"/>
  <c r="K961" i="15"/>
  <c r="L816" i="15"/>
  <c r="Q816" i="15"/>
  <c r="I998" i="15"/>
  <c r="L998" i="15"/>
  <c r="K937" i="15"/>
  <c r="Q980" i="15"/>
  <c r="L980" i="15"/>
  <c r="I937" i="15"/>
  <c r="I936" i="15" s="1"/>
  <c r="L851" i="15"/>
  <c r="G795" i="15"/>
  <c r="K825" i="15"/>
  <c r="I796" i="15"/>
  <c r="I794" i="15" s="1"/>
  <c r="K908" i="15"/>
  <c r="H868" i="15"/>
  <c r="H864" i="15"/>
  <c r="H863" i="15" s="1"/>
  <c r="K845" i="15"/>
  <c r="K999" i="15"/>
  <c r="Q985" i="15"/>
  <c r="K985" i="15"/>
  <c r="L985" i="15"/>
  <c r="K960" i="15"/>
  <c r="F959" i="15"/>
  <c r="J954" i="15"/>
  <c r="J957" i="15"/>
  <c r="K871" i="15"/>
  <c r="J871" i="15"/>
  <c r="H871" i="15"/>
  <c r="F867" i="15"/>
  <c r="I871" i="15"/>
  <c r="F793" i="15"/>
  <c r="K747" i="15"/>
  <c r="Q684" i="15"/>
  <c r="L684" i="15"/>
  <c r="H936" i="15"/>
  <c r="G882" i="15"/>
  <c r="O894" i="15" s="1"/>
  <c r="P894" i="15" s="1"/>
  <c r="J882" i="15"/>
  <c r="H882" i="15"/>
  <c r="I882" i="15"/>
  <c r="L841" i="15"/>
  <c r="K841" i="15"/>
  <c r="G767" i="15"/>
  <c r="G740" i="15" s="1"/>
  <c r="K786" i="15"/>
  <c r="I741" i="15"/>
  <c r="J670" i="15"/>
  <c r="J660" i="15" s="1"/>
  <c r="I660" i="15"/>
  <c r="I659" i="15" s="1"/>
  <c r="K631" i="15"/>
  <c r="G630" i="15"/>
  <c r="L631" i="15"/>
  <c r="Q631" i="15"/>
  <c r="L443" i="15"/>
  <c r="G442" i="15"/>
  <c r="L931" i="15"/>
  <c r="I931" i="15"/>
  <c r="Q931" i="15"/>
  <c r="K711" i="15"/>
  <c r="J677" i="15"/>
  <c r="J675" i="15" s="1"/>
  <c r="I675" i="15"/>
  <c r="K661" i="15"/>
  <c r="L581" i="15"/>
  <c r="K581" i="15"/>
  <c r="Q865" i="15"/>
  <c r="L865" i="15"/>
  <c r="G863" i="15"/>
  <c r="H601" i="15"/>
  <c r="F468" i="15"/>
  <c r="K469" i="15"/>
  <c r="K447" i="15"/>
  <c r="I111" i="15"/>
  <c r="I394" i="15"/>
  <c r="J395" i="15"/>
  <c r="K369" i="15"/>
  <c r="K95" i="15"/>
  <c r="G94" i="15"/>
  <c r="Q95" i="15"/>
  <c r="L95" i="15"/>
  <c r="G377" i="15"/>
  <c r="L378" i="15"/>
  <c r="Q378" i="15"/>
  <c r="L734" i="15"/>
  <c r="Q733" i="15"/>
  <c r="H724" i="15"/>
  <c r="H719" i="15"/>
  <c r="H668" i="15"/>
  <c r="I668" i="15" s="1"/>
  <c r="J668" i="15" s="1"/>
  <c r="F658" i="15"/>
  <c r="K668" i="15"/>
  <c r="K695" i="15"/>
  <c r="J687" i="15"/>
  <c r="J686" i="15" s="1"/>
  <c r="G687" i="15"/>
  <c r="K687" i="15" s="1"/>
  <c r="I687" i="15"/>
  <c r="I686" i="15" s="1"/>
  <c r="F686" i="15"/>
  <c r="H687" i="15"/>
  <c r="H686" i="15" s="1"/>
  <c r="L589" i="15"/>
  <c r="K589" i="15"/>
  <c r="K247" i="15"/>
  <c r="F43" i="15"/>
  <c r="L27" i="15"/>
  <c r="G26" i="15"/>
  <c r="L26" i="15" s="1"/>
  <c r="J734" i="15"/>
  <c r="K613" i="15"/>
  <c r="L613" i="15"/>
  <c r="Q612" i="15"/>
  <c r="Q613" i="15"/>
  <c r="Q200" i="15"/>
  <c r="L200" i="15"/>
  <c r="K850" i="15"/>
  <c r="K730" i="15"/>
  <c r="G560" i="15"/>
  <c r="J134" i="15"/>
  <c r="G245" i="15"/>
  <c r="L151" i="15"/>
  <c r="G144" i="15"/>
  <c r="K132" i="15"/>
  <c r="F131" i="15"/>
  <c r="K91" i="15"/>
  <c r="L565" i="15"/>
  <c r="Q565" i="15"/>
  <c r="K461" i="15"/>
  <c r="J389" i="15"/>
  <c r="J109" i="15"/>
  <c r="J105" i="15" s="1"/>
  <c r="N883" i="15"/>
  <c r="K46" i="15"/>
  <c r="Q46" i="15"/>
  <c r="L46" i="15"/>
  <c r="Q307" i="15"/>
  <c r="G303" i="15"/>
  <c r="L307" i="15"/>
  <c r="K236" i="15"/>
  <c r="F171" i="15"/>
  <c r="K102" i="15"/>
  <c r="K288" i="15"/>
  <c r="Q645" i="15"/>
  <c r="G110" i="15"/>
  <c r="K110" i="15" s="1"/>
  <c r="L113" i="15"/>
  <c r="K57" i="15"/>
  <c r="Q57" i="15"/>
  <c r="L57" i="15"/>
  <c r="M687" i="15"/>
  <c r="L333" i="15"/>
  <c r="Q333" i="15"/>
  <c r="G48" i="15"/>
  <c r="G44" i="15" s="1"/>
  <c r="K44" i="15" s="1"/>
  <c r="G329" i="15"/>
  <c r="L210" i="15"/>
  <c r="K188" i="15"/>
  <c r="K160" i="15"/>
  <c r="K107" i="15"/>
  <c r="K49" i="15"/>
  <c r="L15" i="15"/>
  <c r="J414" i="15"/>
  <c r="J413" i="15" s="1"/>
  <c r="J172" i="15"/>
  <c r="J171" i="15" s="1"/>
  <c r="J143" i="15" s="1"/>
  <c r="J142" i="15" s="1"/>
  <c r="J141" i="15" s="1"/>
  <c r="K232" i="15"/>
  <c r="L19" i="15"/>
  <c r="J1021" i="2" l="1"/>
  <c r="L1022" i="19"/>
  <c r="G1015" i="19"/>
  <c r="G1014" i="19"/>
  <c r="Q10" i="19"/>
  <c r="L10" i="19"/>
  <c r="L8" i="19"/>
  <c r="N8" i="19"/>
  <c r="K10" i="19"/>
  <c r="Q1019" i="19"/>
  <c r="L1019" i="19"/>
  <c r="K1019" i="19"/>
  <c r="G1016" i="19"/>
  <c r="K1016" i="19" s="1"/>
  <c r="K1017" i="19"/>
  <c r="Q1016" i="19"/>
  <c r="Q11" i="19"/>
  <c r="L11" i="19"/>
  <c r="M11" i="19"/>
  <c r="M12" i="19" s="1"/>
  <c r="K11" i="19"/>
  <c r="Q1018" i="19"/>
  <c r="L1018" i="19"/>
  <c r="Q1017" i="19"/>
  <c r="K1018" i="19"/>
  <c r="K1027" i="2"/>
  <c r="G1022" i="2"/>
  <c r="K1022" i="2" s="1"/>
  <c r="Q1023" i="2"/>
  <c r="G1025" i="2"/>
  <c r="K1025" i="2" s="1"/>
  <c r="Q598" i="2"/>
  <c r="L598" i="2"/>
  <c r="K1023" i="2"/>
  <c r="Q1027" i="2"/>
  <c r="L1027" i="2"/>
  <c r="F1019" i="2"/>
  <c r="Q597" i="2"/>
  <c r="Q1022" i="2"/>
  <c r="G11" i="2"/>
  <c r="G10" i="2"/>
  <c r="Q12" i="2"/>
  <c r="L12" i="2"/>
  <c r="K12" i="2"/>
  <c r="K598" i="2"/>
  <c r="L1026" i="2"/>
  <c r="Q1024" i="2"/>
  <c r="L1024" i="2"/>
  <c r="M11" i="18"/>
  <c r="M12" i="18" s="1"/>
  <c r="L11" i="18"/>
  <c r="Q11" i="18"/>
  <c r="G1013" i="18"/>
  <c r="G1014" i="18"/>
  <c r="L1028" i="18" s="1"/>
  <c r="Q10" i="18"/>
  <c r="L8" i="18"/>
  <c r="L10" i="18"/>
  <c r="G1018" i="18"/>
  <c r="L1019" i="18"/>
  <c r="K1019" i="18"/>
  <c r="N8" i="18"/>
  <c r="Q1020" i="18"/>
  <c r="L1020" i="18"/>
  <c r="Q1019" i="18"/>
  <c r="K1020" i="18"/>
  <c r="F1012" i="18"/>
  <c r="K1015" i="18"/>
  <c r="L598" i="18"/>
  <c r="Q598" i="18"/>
  <c r="Q1017" i="18"/>
  <c r="L1017" i="18"/>
  <c r="Q597" i="18"/>
  <c r="K26" i="16"/>
  <c r="H295" i="16"/>
  <c r="H296" i="16"/>
  <c r="K209" i="16"/>
  <c r="H297" i="15"/>
  <c r="G683" i="15"/>
  <c r="K683" i="15" s="1"/>
  <c r="I740" i="15"/>
  <c r="K702" i="15"/>
  <c r="K220" i="15"/>
  <c r="L702" i="15"/>
  <c r="G14" i="15"/>
  <c r="I81" i="16"/>
  <c r="L299" i="16"/>
  <c r="I299" i="15"/>
  <c r="I110" i="15"/>
  <c r="I867" i="15"/>
  <c r="I862" i="15" s="1"/>
  <c r="K899" i="15"/>
  <c r="K241" i="15"/>
  <c r="J742" i="15"/>
  <c r="J794" i="15"/>
  <c r="K404" i="15"/>
  <c r="J685" i="15"/>
  <c r="J681" i="15" s="1"/>
  <c r="I42" i="15"/>
  <c r="I13" i="15" s="1"/>
  <c r="J94" i="15"/>
  <c r="G209" i="15"/>
  <c r="L209" i="15" s="1"/>
  <c r="J412" i="15"/>
  <c r="J411" i="15" s="1"/>
  <c r="Q718" i="15"/>
  <c r="J32" i="15"/>
  <c r="J31" i="15" s="1"/>
  <c r="F143" i="15"/>
  <c r="F142" i="15" s="1"/>
  <c r="J378" i="15"/>
  <c r="H685" i="15"/>
  <c r="H681" i="15" s="1"/>
  <c r="I298" i="15"/>
  <c r="K291" i="15"/>
  <c r="K224" i="15"/>
  <c r="K959" i="15"/>
  <c r="I377" i="15"/>
  <c r="I365" i="15" s="1"/>
  <c r="J683" i="15"/>
  <c r="Q965" i="15"/>
  <c r="L965" i="15"/>
  <c r="J356" i="15"/>
  <c r="I685" i="15"/>
  <c r="I132" i="15"/>
  <c r="I131" i="15" s="1"/>
  <c r="K828" i="15"/>
  <c r="L828" i="15"/>
  <c r="J71" i="15"/>
  <c r="J69" i="15" s="1"/>
  <c r="J42" i="15" s="1"/>
  <c r="J353" i="15"/>
  <c r="J696" i="15"/>
  <c r="I684" i="15"/>
  <c r="J132" i="15"/>
  <c r="J131" i="15" s="1"/>
  <c r="L864" i="15"/>
  <c r="Q864" i="15"/>
  <c r="J405" i="15"/>
  <c r="J404" i="15" s="1"/>
  <c r="H12" i="15"/>
  <c r="H11" i="15" s="1"/>
  <c r="Q643" i="15"/>
  <c r="L871" i="15"/>
  <c r="Q871" i="15"/>
  <c r="P871" i="15"/>
  <c r="I94" i="15"/>
  <c r="K26" i="15"/>
  <c r="K356" i="15"/>
  <c r="Q356" i="15"/>
  <c r="L356" i="15"/>
  <c r="Q1006" i="15"/>
  <c r="L1007" i="15"/>
  <c r="K1007" i="15"/>
  <c r="L868" i="15"/>
  <c r="Q868" i="15"/>
  <c r="K868" i="15"/>
  <c r="K118" i="15"/>
  <c r="N871" i="15"/>
  <c r="K864" i="15"/>
  <c r="J80" i="15"/>
  <c r="J79" i="15" s="1"/>
  <c r="J78" i="15" s="1"/>
  <c r="J363" i="15"/>
  <c r="J362" i="15" s="1"/>
  <c r="I958" i="16"/>
  <c r="I953" i="16" s="1"/>
  <c r="G327" i="16"/>
  <c r="L327" i="16" s="1"/>
  <c r="K328" i="16"/>
  <c r="L741" i="16"/>
  <c r="K741" i="16"/>
  <c r="K299" i="16"/>
  <c r="J42" i="16"/>
  <c r="H680" i="16"/>
  <c r="H598" i="16" s="1"/>
  <c r="J629" i="16"/>
  <c r="J602" i="16" s="1"/>
  <c r="L328" i="16"/>
  <c r="J741" i="16"/>
  <c r="Q468" i="16"/>
  <c r="G467" i="16"/>
  <c r="L467" i="16" s="1"/>
  <c r="K468" i="16"/>
  <c r="K131" i="16"/>
  <c r="Q259" i="16"/>
  <c r="M686" i="16"/>
  <c r="M694" i="16" s="1"/>
  <c r="Q686" i="16"/>
  <c r="H10" i="16"/>
  <c r="G685" i="16"/>
  <c r="Q685" i="16" s="1"/>
  <c r="J32" i="16"/>
  <c r="J31" i="16" s="1"/>
  <c r="Q366" i="16"/>
  <c r="K259" i="16"/>
  <c r="L366" i="16"/>
  <c r="G365" i="16"/>
  <c r="J680" i="16"/>
  <c r="L686" i="16"/>
  <c r="J377" i="16"/>
  <c r="J365" i="16" s="1"/>
  <c r="L601" i="16"/>
  <c r="Q601" i="16"/>
  <c r="I600" i="16"/>
  <c r="H1018" i="16"/>
  <c r="K18" i="16"/>
  <c r="Q18" i="16"/>
  <c r="L18" i="16"/>
  <c r="G14" i="16"/>
  <c r="K316" i="16"/>
  <c r="L316" i="16"/>
  <c r="G31" i="16"/>
  <c r="L31" i="16" s="1"/>
  <c r="L32" i="16"/>
  <c r="J93" i="16"/>
  <c r="J81" i="16" s="1"/>
  <c r="I680" i="16"/>
  <c r="I598" i="16" s="1"/>
  <c r="K32" i="16"/>
  <c r="Q72" i="16"/>
  <c r="L72" i="16"/>
  <c r="J659" i="16"/>
  <c r="K143" i="16"/>
  <c r="I298" i="16"/>
  <c r="I297" i="16" s="1"/>
  <c r="I296" i="16" s="1"/>
  <c r="I13" i="16"/>
  <c r="I12" i="16" s="1"/>
  <c r="Q871" i="16"/>
  <c r="P871" i="16"/>
  <c r="O891" i="16"/>
  <c r="P891" i="16" s="1"/>
  <c r="G867" i="16"/>
  <c r="L871" i="16"/>
  <c r="O894" i="16"/>
  <c r="P894" i="16" s="1"/>
  <c r="N871" i="16"/>
  <c r="K871" i="16"/>
  <c r="F298" i="16"/>
  <c r="L43" i="16"/>
  <c r="Q43" i="16"/>
  <c r="G42" i="16"/>
  <c r="K42" i="16" s="1"/>
  <c r="J630" i="16"/>
  <c r="J601" i="16"/>
  <c r="F13" i="16"/>
  <c r="J600" i="16"/>
  <c r="F602" i="16"/>
  <c r="F680" i="16"/>
  <c r="Q959" i="16"/>
  <c r="L959" i="16"/>
  <c r="K959" i="16"/>
  <c r="Q864" i="16"/>
  <c r="L864" i="16"/>
  <c r="G863" i="16"/>
  <c r="K863" i="16" s="1"/>
  <c r="L705" i="16"/>
  <c r="Q705" i="16"/>
  <c r="Q997" i="16"/>
  <c r="L997" i="16"/>
  <c r="L794" i="16"/>
  <c r="Q794" i="16"/>
  <c r="F466" i="16"/>
  <c r="Q868" i="16"/>
  <c r="L868" i="16"/>
  <c r="Q93" i="16"/>
  <c r="L93" i="16"/>
  <c r="G962" i="16"/>
  <c r="K962" i="16" s="1"/>
  <c r="Q963" i="16"/>
  <c r="L963" i="16"/>
  <c r="Q413" i="16"/>
  <c r="G412" i="16"/>
  <c r="L413" i="16"/>
  <c r="K413" i="16"/>
  <c r="L658" i="16"/>
  <c r="Q658" i="16"/>
  <c r="K658" i="16"/>
  <c r="G649" i="16"/>
  <c r="K43" i="16"/>
  <c r="G142" i="16"/>
  <c r="K142" i="16" s="1"/>
  <c r="Q143" i="16"/>
  <c r="L143" i="16"/>
  <c r="G82" i="16"/>
  <c r="K82" i="16" s="1"/>
  <c r="L83" i="16"/>
  <c r="Q83" i="16"/>
  <c r="L9" i="16"/>
  <c r="M10" i="16"/>
  <c r="H682" i="16"/>
  <c r="H600" i="16"/>
  <c r="H1016" i="16" s="1"/>
  <c r="L442" i="16"/>
  <c r="G441" i="16"/>
  <c r="K442" i="16"/>
  <c r="L797" i="16"/>
  <c r="G793" i="16"/>
  <c r="Q797" i="16"/>
  <c r="K797" i="16"/>
  <c r="L446" i="16"/>
  <c r="K446" i="16"/>
  <c r="F141" i="16"/>
  <c r="Q704" i="16"/>
  <c r="F81" i="16"/>
  <c r="K997" i="16"/>
  <c r="G603" i="16"/>
  <c r="L604" i="16"/>
  <c r="Q604" i="16"/>
  <c r="K705" i="16"/>
  <c r="K83" i="16"/>
  <c r="Q996" i="16"/>
  <c r="F958" i="16"/>
  <c r="L898" i="16"/>
  <c r="Q898" i="16"/>
  <c r="G897" i="16"/>
  <c r="Q896" i="16" s="1"/>
  <c r="Q683" i="16"/>
  <c r="L683" i="16"/>
  <c r="G682" i="16"/>
  <c r="G600" i="16"/>
  <c r="Q599" i="16" s="1"/>
  <c r="J327" i="16"/>
  <c r="J298" i="16" s="1"/>
  <c r="I1020" i="16"/>
  <c r="I1019" i="16"/>
  <c r="K868" i="16"/>
  <c r="K963" i="16"/>
  <c r="Q14" i="15"/>
  <c r="L14" i="15"/>
  <c r="H10" i="15"/>
  <c r="Q740" i="15"/>
  <c r="L740" i="15"/>
  <c r="K740" i="15"/>
  <c r="Q739" i="15"/>
  <c r="K18" i="15"/>
  <c r="G441" i="15"/>
  <c r="L442" i="15"/>
  <c r="Q795" i="15"/>
  <c r="L795" i="15"/>
  <c r="G794" i="15"/>
  <c r="K795" i="15"/>
  <c r="F603" i="15"/>
  <c r="Q367" i="15"/>
  <c r="G366" i="15"/>
  <c r="L367" i="15"/>
  <c r="K367" i="15"/>
  <c r="J761" i="15"/>
  <c r="J740" i="15" s="1"/>
  <c r="J743" i="15"/>
  <c r="J741" i="15" s="1"/>
  <c r="L204" i="15"/>
  <c r="K204" i="15"/>
  <c r="Q687" i="15"/>
  <c r="G686" i="15"/>
  <c r="L687" i="15"/>
  <c r="F649" i="15"/>
  <c r="G93" i="15"/>
  <c r="Q94" i="15"/>
  <c r="L94" i="15"/>
  <c r="J394" i="15"/>
  <c r="J111" i="15"/>
  <c r="J110" i="15" s="1"/>
  <c r="K882" i="15"/>
  <c r="F866" i="15"/>
  <c r="F862" i="15"/>
  <c r="L899" i="15"/>
  <c r="G898" i="15"/>
  <c r="Q899" i="15"/>
  <c r="Q959" i="15"/>
  <c r="L959" i="15"/>
  <c r="L990" i="15"/>
  <c r="I990" i="15"/>
  <c r="I958" i="15" s="1"/>
  <c r="I953" i="15" s="1"/>
  <c r="Q989" i="15"/>
  <c r="Q990" i="15"/>
  <c r="K990" i="15"/>
  <c r="Q936" i="15"/>
  <c r="L936" i="15"/>
  <c r="K936" i="15"/>
  <c r="L228" i="15"/>
  <c r="K228" i="15"/>
  <c r="Q22" i="15"/>
  <c r="L22" i="15"/>
  <c r="K22" i="15"/>
  <c r="F412" i="15"/>
  <c r="K413" i="15"/>
  <c r="L272" i="15"/>
  <c r="G259" i="15"/>
  <c r="K259" i="15" s="1"/>
  <c r="H658" i="15"/>
  <c r="H649" i="15" s="1"/>
  <c r="L662" i="15"/>
  <c r="G658" i="15"/>
  <c r="K658" i="15" s="1"/>
  <c r="Q662" i="15"/>
  <c r="K662" i="15"/>
  <c r="K442" i="15"/>
  <c r="F441" i="15"/>
  <c r="I683" i="15"/>
  <c r="Q668" i="15"/>
  <c r="L668" i="15"/>
  <c r="H296" i="15"/>
  <c r="H295" i="15"/>
  <c r="J641" i="15"/>
  <c r="J629" i="15" s="1"/>
  <c r="J602" i="15" s="1"/>
  <c r="J632" i="15"/>
  <c r="Q719" i="15"/>
  <c r="L719" i="15"/>
  <c r="H1020" i="15"/>
  <c r="H1019" i="15"/>
  <c r="Q975" i="15"/>
  <c r="L975" i="15"/>
  <c r="K975" i="15"/>
  <c r="Q974" i="15"/>
  <c r="G963" i="15"/>
  <c r="Q683" i="15"/>
  <c r="L683" i="15"/>
  <c r="G682" i="15"/>
  <c r="G43" i="15"/>
  <c r="Q44" i="15"/>
  <c r="L44" i="15"/>
  <c r="L39" i="15"/>
  <c r="K39" i="15"/>
  <c r="G36" i="15"/>
  <c r="G32" i="15" s="1"/>
  <c r="L88" i="15"/>
  <c r="K88" i="15"/>
  <c r="J661" i="15"/>
  <c r="J659" i="15" s="1"/>
  <c r="J663" i="15"/>
  <c r="J662" i="15" s="1"/>
  <c r="J658" i="15" s="1"/>
  <c r="J649" i="15" s="1"/>
  <c r="L215" i="15"/>
  <c r="K215" i="15"/>
  <c r="L362" i="15"/>
  <c r="K362" i="15"/>
  <c r="K654" i="15"/>
  <c r="L654" i="15"/>
  <c r="Q654" i="15"/>
  <c r="I630" i="15"/>
  <c r="I601" i="15"/>
  <c r="I1019" i="15" s="1"/>
  <c r="L329" i="15"/>
  <c r="Q329" i="15"/>
  <c r="G328" i="15"/>
  <c r="K329" i="15"/>
  <c r="Q303" i="15"/>
  <c r="L303" i="15"/>
  <c r="K303" i="15"/>
  <c r="Q560" i="15"/>
  <c r="L560" i="15"/>
  <c r="L601" i="15"/>
  <c r="Q601" i="15"/>
  <c r="K601" i="15"/>
  <c r="F685" i="15"/>
  <c r="L377" i="15"/>
  <c r="Q377" i="15"/>
  <c r="K377" i="15"/>
  <c r="F467" i="15"/>
  <c r="Q767" i="15"/>
  <c r="L767" i="15"/>
  <c r="Q766" i="15"/>
  <c r="K767" i="15"/>
  <c r="H867" i="15"/>
  <c r="H862" i="15" s="1"/>
  <c r="L935" i="15"/>
  <c r="Q935" i="15"/>
  <c r="Q1000" i="15"/>
  <c r="L1000" i="15"/>
  <c r="G997" i="15"/>
  <c r="Q996" i="15" s="1"/>
  <c r="J953" i="15"/>
  <c r="Q694" i="15"/>
  <c r="L694" i="15"/>
  <c r="Q605" i="15"/>
  <c r="G604" i="15"/>
  <c r="L605" i="15"/>
  <c r="Q742" i="15"/>
  <c r="K742" i="15"/>
  <c r="G741" i="15"/>
  <c r="L742" i="15"/>
  <c r="L85" i="15"/>
  <c r="G83" i="15"/>
  <c r="Q85" i="15"/>
  <c r="K85" i="15"/>
  <c r="K446" i="15"/>
  <c r="G705" i="15"/>
  <c r="L706" i="15"/>
  <c r="Q706" i="15"/>
  <c r="L33" i="15"/>
  <c r="K33" i="15"/>
  <c r="L105" i="15"/>
  <c r="Q105" i="15"/>
  <c r="L413" i="15"/>
  <c r="G412" i="15"/>
  <c r="Q413" i="15"/>
  <c r="K682" i="15"/>
  <c r="Q650" i="15"/>
  <c r="K650" i="15"/>
  <c r="L650" i="15"/>
  <c r="K209" i="15"/>
  <c r="H683" i="15"/>
  <c r="L659" i="15"/>
  <c r="Q659" i="15"/>
  <c r="K659" i="15"/>
  <c r="L710" i="15"/>
  <c r="Q710" i="15"/>
  <c r="K710" i="15"/>
  <c r="Q709" i="15"/>
  <c r="K454" i="15"/>
  <c r="J92" i="15"/>
  <c r="J91" i="15" s="1"/>
  <c r="J375" i="15"/>
  <c r="J366" i="15" s="1"/>
  <c r="Q693" i="15"/>
  <c r="K510" i="15"/>
  <c r="L832" i="15"/>
  <c r="Q831" i="15"/>
  <c r="K832" i="15"/>
  <c r="L900" i="15"/>
  <c r="Q900" i="15"/>
  <c r="K900" i="15"/>
  <c r="L18" i="15"/>
  <c r="Q18" i="15"/>
  <c r="K630" i="15"/>
  <c r="Q630" i="15"/>
  <c r="L630" i="15"/>
  <c r="P882" i="15"/>
  <c r="G867" i="15"/>
  <c r="O891" i="15"/>
  <c r="P891" i="15" s="1"/>
  <c r="L882" i="15"/>
  <c r="F81" i="15"/>
  <c r="Q187" i="15"/>
  <c r="L187" i="15"/>
  <c r="G171" i="15"/>
  <c r="G143" i="15" s="1"/>
  <c r="F297" i="15"/>
  <c r="J82" i="15"/>
  <c r="Q889" i="15"/>
  <c r="L889" i="15"/>
  <c r="Q888" i="15"/>
  <c r="K889" i="15"/>
  <c r="N882" i="15"/>
  <c r="K187" i="15"/>
  <c r="L48" i="15"/>
  <c r="Q48" i="15"/>
  <c r="K48" i="15"/>
  <c r="Q110" i="15"/>
  <c r="L110" i="15"/>
  <c r="F14" i="15"/>
  <c r="K131" i="15"/>
  <c r="L245" i="15"/>
  <c r="K245" i="15"/>
  <c r="K43" i="15"/>
  <c r="F42" i="15"/>
  <c r="I681" i="15"/>
  <c r="I680" i="15" s="1"/>
  <c r="K560" i="15"/>
  <c r="Q863" i="15"/>
  <c r="L863" i="15"/>
  <c r="K863" i="15"/>
  <c r="J867" i="15"/>
  <c r="J862" i="15" s="1"/>
  <c r="G316" i="15"/>
  <c r="L317" i="15"/>
  <c r="K317" i="15"/>
  <c r="Q797" i="15"/>
  <c r="L797" i="15"/>
  <c r="G793" i="15"/>
  <c r="Q72" i="15"/>
  <c r="L72" i="15"/>
  <c r="G600" i="15"/>
  <c r="Q644" i="15"/>
  <c r="L644" i="15"/>
  <c r="I658" i="15"/>
  <c r="I649" i="15" s="1"/>
  <c r="Q469" i="15"/>
  <c r="L469" i="15"/>
  <c r="G468" i="15"/>
  <c r="K963" i="15"/>
  <c r="F962" i="15"/>
  <c r="L912" i="15"/>
  <c r="Q911" i="15"/>
  <c r="K912" i="15"/>
  <c r="Q774" i="15"/>
  <c r="L774" i="15"/>
  <c r="N820" i="15"/>
  <c r="Q819" i="15"/>
  <c r="L819" i="15"/>
  <c r="K819" i="15"/>
  <c r="K94" i="15"/>
  <c r="K694" i="15"/>
  <c r="G299" i="15"/>
  <c r="G1013" i="19" l="1"/>
  <c r="L1014" i="19"/>
  <c r="K1014" i="19"/>
  <c r="Q1015" i="19"/>
  <c r="L1015" i="19"/>
  <c r="Q1014" i="19"/>
  <c r="K1015" i="19"/>
  <c r="L1029" i="19"/>
  <c r="Q1025" i="2"/>
  <c r="L1025" i="2"/>
  <c r="G1021" i="2"/>
  <c r="G1020" i="2"/>
  <c r="L10" i="2"/>
  <c r="L8" i="2"/>
  <c r="Q10" i="2"/>
  <c r="N8" i="2"/>
  <c r="K10" i="2"/>
  <c r="Q11" i="2"/>
  <c r="L11" i="2"/>
  <c r="M11" i="2"/>
  <c r="M12" i="2" s="1"/>
  <c r="K11" i="2"/>
  <c r="L1028" i="2"/>
  <c r="L1030" i="2" s="1"/>
  <c r="Q1018" i="18"/>
  <c r="L1018" i="18"/>
  <c r="K1018" i="18"/>
  <c r="L1013" i="18"/>
  <c r="G1012" i="18"/>
  <c r="L1021" i="18"/>
  <c r="Q1011" i="18"/>
  <c r="K1012" i="18"/>
  <c r="Q1014" i="18"/>
  <c r="L1014" i="18"/>
  <c r="K1014" i="18"/>
  <c r="K1013" i="18"/>
  <c r="Q1013" i="18"/>
  <c r="J327" i="15"/>
  <c r="J298" i="15" s="1"/>
  <c r="J13" i="15"/>
  <c r="J600" i="15"/>
  <c r="K327" i="16"/>
  <c r="Q327" i="16"/>
  <c r="G681" i="16"/>
  <c r="K681" i="16" s="1"/>
  <c r="J680" i="15"/>
  <c r="J598" i="15" s="1"/>
  <c r="I297" i="15"/>
  <c r="I295" i="15" s="1"/>
  <c r="G649" i="15"/>
  <c r="Q649" i="15" s="1"/>
  <c r="I93" i="15"/>
  <c r="I81" i="15" s="1"/>
  <c r="I12" i="15" s="1"/>
  <c r="I11" i="15" s="1"/>
  <c r="J93" i="15"/>
  <c r="J377" i="15"/>
  <c r="J365" i="15" s="1"/>
  <c r="I598" i="15"/>
  <c r="J694" i="15"/>
  <c r="J684" i="15"/>
  <c r="J682" i="15" s="1"/>
  <c r="I1020" i="15"/>
  <c r="I1018" i="15" s="1"/>
  <c r="J13" i="16"/>
  <c r="J12" i="16" s="1"/>
  <c r="G298" i="16"/>
  <c r="G297" i="16" s="1"/>
  <c r="Q297" i="16" s="1"/>
  <c r="K685" i="16"/>
  <c r="J598" i="16"/>
  <c r="K467" i="16"/>
  <c r="L685" i="16"/>
  <c r="H1013" i="16"/>
  <c r="H1012" i="16" s="1"/>
  <c r="Q467" i="16"/>
  <c r="G466" i="16"/>
  <c r="K466" i="16" s="1"/>
  <c r="L365" i="16"/>
  <c r="Q365" i="16"/>
  <c r="H1014" i="16"/>
  <c r="K365" i="16"/>
  <c r="J297" i="16"/>
  <c r="J295" i="16" s="1"/>
  <c r="H1017" i="16"/>
  <c r="H1015" i="16" s="1"/>
  <c r="I295" i="16"/>
  <c r="I1017" i="16" s="1"/>
  <c r="Q14" i="16"/>
  <c r="L14" i="16"/>
  <c r="K14" i="16"/>
  <c r="K897" i="16"/>
  <c r="K31" i="16"/>
  <c r="M793" i="16"/>
  <c r="L793" i="16"/>
  <c r="Q793" i="16"/>
  <c r="Q867" i="16"/>
  <c r="L867" i="16"/>
  <c r="G866" i="16"/>
  <c r="G862" i="16"/>
  <c r="K867" i="16"/>
  <c r="Q600" i="16"/>
  <c r="L600" i="16"/>
  <c r="K600" i="16"/>
  <c r="G81" i="16"/>
  <c r="K81" i="16" s="1"/>
  <c r="Q82" i="16"/>
  <c r="L82" i="16"/>
  <c r="F439" i="16"/>
  <c r="Q682" i="16"/>
  <c r="L682" i="16"/>
  <c r="G958" i="16"/>
  <c r="Q957" i="16" s="1"/>
  <c r="Q962" i="16"/>
  <c r="L962" i="16"/>
  <c r="F12" i="16"/>
  <c r="F297" i="16"/>
  <c r="Q649" i="16"/>
  <c r="L649" i="16"/>
  <c r="Q648" i="16"/>
  <c r="K649" i="16"/>
  <c r="F953" i="16"/>
  <c r="G440" i="16"/>
  <c r="L441" i="16"/>
  <c r="K441" i="16"/>
  <c r="J1019" i="16"/>
  <c r="J1020" i="16"/>
  <c r="G141" i="16"/>
  <c r="K141" i="16" s="1"/>
  <c r="Q142" i="16"/>
  <c r="L142" i="16"/>
  <c r="I1018" i="16"/>
  <c r="L897" i="16"/>
  <c r="Q897" i="16"/>
  <c r="K682" i="16"/>
  <c r="I11" i="16"/>
  <c r="I10" i="16"/>
  <c r="K793" i="16"/>
  <c r="Q412" i="16"/>
  <c r="L412" i="16"/>
  <c r="G411" i="16"/>
  <c r="K412" i="16"/>
  <c r="Q863" i="16"/>
  <c r="L863" i="16"/>
  <c r="G602" i="16"/>
  <c r="L603" i="16"/>
  <c r="Q603" i="16"/>
  <c r="Q792" i="16"/>
  <c r="K603" i="16"/>
  <c r="L42" i="16"/>
  <c r="Q42" i="16"/>
  <c r="G13" i="16"/>
  <c r="Q793" i="15"/>
  <c r="M793" i="15"/>
  <c r="L793" i="15"/>
  <c r="Q792" i="15"/>
  <c r="L299" i="15"/>
  <c r="Q299" i="15"/>
  <c r="K299" i="15"/>
  <c r="K316" i="15"/>
  <c r="L316" i="15"/>
  <c r="F296" i="15"/>
  <c r="L32" i="15"/>
  <c r="G31" i="15"/>
  <c r="K32" i="15"/>
  <c r="Q705" i="15"/>
  <c r="L705" i="15"/>
  <c r="F681" i="15"/>
  <c r="L328" i="15"/>
  <c r="G327" i="15"/>
  <c r="G298" i="15" s="1"/>
  <c r="Q328" i="15"/>
  <c r="K328" i="15"/>
  <c r="L36" i="15"/>
  <c r="K36" i="15"/>
  <c r="I296" i="15"/>
  <c r="Q93" i="15"/>
  <c r="L93" i="15"/>
  <c r="G685" i="15"/>
  <c r="K685" i="15" s="1"/>
  <c r="Q686" i="15"/>
  <c r="L686" i="15"/>
  <c r="M686" i="15"/>
  <c r="M694" i="15" s="1"/>
  <c r="K997" i="15"/>
  <c r="K705" i="15"/>
  <c r="F141" i="15"/>
  <c r="Q741" i="15"/>
  <c r="L741" i="15"/>
  <c r="K741" i="15"/>
  <c r="G603" i="15"/>
  <c r="Q604" i="15"/>
  <c r="L604" i="15"/>
  <c r="K686" i="15"/>
  <c r="G42" i="15"/>
  <c r="Q43" i="15"/>
  <c r="L43" i="15"/>
  <c r="G962" i="15"/>
  <c r="K962" i="15" s="1"/>
  <c r="Q963" i="15"/>
  <c r="L963" i="15"/>
  <c r="F440" i="15"/>
  <c r="K441" i="15"/>
  <c r="L259" i="15"/>
  <c r="Q259" i="15"/>
  <c r="K604" i="15"/>
  <c r="Q468" i="15"/>
  <c r="L468" i="15"/>
  <c r="G467" i="15"/>
  <c r="J81" i="15"/>
  <c r="F958" i="15"/>
  <c r="Q83" i="15"/>
  <c r="L9" i="15"/>
  <c r="L83" i="15"/>
  <c r="G82" i="15"/>
  <c r="K83" i="15"/>
  <c r="Q997" i="15"/>
  <c r="L997" i="15"/>
  <c r="F411" i="15"/>
  <c r="K412" i="15"/>
  <c r="M10" i="15"/>
  <c r="L867" i="15"/>
  <c r="G866" i="15"/>
  <c r="K866" i="15" s="1"/>
  <c r="G862" i="15"/>
  <c r="Q861" i="15" s="1"/>
  <c r="Q867" i="15"/>
  <c r="J12" i="15"/>
  <c r="K793" i="15"/>
  <c r="K93" i="15"/>
  <c r="K468" i="15"/>
  <c r="Q682" i="15"/>
  <c r="L682" i="15"/>
  <c r="H1018" i="15"/>
  <c r="L658" i="15"/>
  <c r="Q658" i="15"/>
  <c r="L898" i="15"/>
  <c r="G897" i="15"/>
  <c r="Q898" i="15"/>
  <c r="K898" i="15"/>
  <c r="K867" i="15"/>
  <c r="H680" i="15"/>
  <c r="H598" i="15" s="1"/>
  <c r="F602" i="15"/>
  <c r="Q794" i="15"/>
  <c r="L794" i="15"/>
  <c r="K794" i="15"/>
  <c r="G440" i="15"/>
  <c r="L440" i="15" s="1"/>
  <c r="L441" i="15"/>
  <c r="L600" i="15"/>
  <c r="Q600" i="15"/>
  <c r="K600" i="15"/>
  <c r="Q599" i="15"/>
  <c r="K14" i="15"/>
  <c r="F13" i="15"/>
  <c r="H682" i="15"/>
  <c r="H600" i="15"/>
  <c r="H1016" i="15" s="1"/>
  <c r="G411" i="15"/>
  <c r="L412" i="15"/>
  <c r="Q412" i="15"/>
  <c r="F466" i="15"/>
  <c r="J630" i="15"/>
  <c r="I682" i="15"/>
  <c r="I600" i="15"/>
  <c r="Q143" i="15"/>
  <c r="L143" i="15"/>
  <c r="G142" i="15"/>
  <c r="Q704" i="15"/>
  <c r="Q366" i="15"/>
  <c r="L366" i="15"/>
  <c r="G365" i="15"/>
  <c r="K366" i="15"/>
  <c r="K143" i="15"/>
  <c r="Q1013" i="19" l="1"/>
  <c r="L1013" i="19"/>
  <c r="Q1012" i="19"/>
  <c r="K1013" i="19"/>
  <c r="L1020" i="2"/>
  <c r="G1019" i="2"/>
  <c r="K1020" i="2"/>
  <c r="Q1021" i="2"/>
  <c r="L1021" i="2"/>
  <c r="L1035" i="2"/>
  <c r="Q1020" i="2"/>
  <c r="K1021" i="2"/>
  <c r="Q1012" i="18"/>
  <c r="L1012" i="18"/>
  <c r="J297" i="15"/>
  <c r="J295" i="15" s="1"/>
  <c r="J1017" i="15" s="1"/>
  <c r="Q681" i="16"/>
  <c r="J11" i="16"/>
  <c r="J10" i="16"/>
  <c r="J1014" i="16" s="1"/>
  <c r="L681" i="16"/>
  <c r="N681" i="16"/>
  <c r="K298" i="16"/>
  <c r="K649" i="15"/>
  <c r="L649" i="15"/>
  <c r="Q648" i="15"/>
  <c r="J601" i="15"/>
  <c r="J1020" i="15" s="1"/>
  <c r="I10" i="15"/>
  <c r="I1014" i="15" s="1"/>
  <c r="K411" i="15"/>
  <c r="K440" i="15"/>
  <c r="Q298" i="16"/>
  <c r="L298" i="16"/>
  <c r="J296" i="16"/>
  <c r="G296" i="16"/>
  <c r="L296" i="16" s="1"/>
  <c r="L297" i="16"/>
  <c r="L466" i="16"/>
  <c r="G439" i="16"/>
  <c r="M439" i="16" s="1"/>
  <c r="Q466" i="16"/>
  <c r="I1016" i="16"/>
  <c r="I1015" i="16" s="1"/>
  <c r="K958" i="16"/>
  <c r="J1018" i="16"/>
  <c r="J1017" i="16"/>
  <c r="J1016" i="16"/>
  <c r="L440" i="16"/>
  <c r="K440" i="16"/>
  <c r="Q411" i="16"/>
  <c r="L411" i="16"/>
  <c r="K411" i="16"/>
  <c r="K297" i="16"/>
  <c r="F296" i="16"/>
  <c r="F295" i="16"/>
  <c r="Q958" i="16"/>
  <c r="L958" i="16"/>
  <c r="G953" i="16"/>
  <c r="K953" i="16" s="1"/>
  <c r="L81" i="16"/>
  <c r="Q81" i="16"/>
  <c r="G295" i="16"/>
  <c r="Q13" i="16"/>
  <c r="G12" i="16"/>
  <c r="L13" i="16"/>
  <c r="Q141" i="16"/>
  <c r="L141" i="16"/>
  <c r="Q602" i="16"/>
  <c r="L602" i="16"/>
  <c r="K13" i="16"/>
  <c r="Q866" i="16"/>
  <c r="L866" i="16"/>
  <c r="K866" i="16"/>
  <c r="Q862" i="16"/>
  <c r="L862" i="16"/>
  <c r="K862" i="16"/>
  <c r="Q861" i="16"/>
  <c r="F598" i="16"/>
  <c r="F11" i="16"/>
  <c r="F10" i="16"/>
  <c r="K602" i="16"/>
  <c r="I1014" i="16"/>
  <c r="I1013" i="16"/>
  <c r="I1012" i="16" s="1"/>
  <c r="F1020" i="16"/>
  <c r="F1019" i="16"/>
  <c r="G680" i="16"/>
  <c r="H1013" i="15"/>
  <c r="H1012" i="15" s="1"/>
  <c r="H1014" i="15"/>
  <c r="Q365" i="15"/>
  <c r="L365" i="15"/>
  <c r="K365" i="15"/>
  <c r="Q142" i="15"/>
  <c r="L142" i="15"/>
  <c r="G141" i="15"/>
  <c r="G297" i="15"/>
  <c r="Q298" i="15"/>
  <c r="L298" i="15"/>
  <c r="K298" i="15"/>
  <c r="J11" i="15"/>
  <c r="J10" i="15"/>
  <c r="K862" i="15"/>
  <c r="F953" i="15"/>
  <c r="F439" i="15"/>
  <c r="Q42" i="15"/>
  <c r="L42" i="15"/>
  <c r="I1017" i="15"/>
  <c r="I1016" i="15"/>
  <c r="I1015" i="15" s="1"/>
  <c r="F680" i="15"/>
  <c r="F295" i="15"/>
  <c r="F12" i="15"/>
  <c r="L897" i="15"/>
  <c r="Q897" i="15"/>
  <c r="Q896" i="15"/>
  <c r="K897" i="15"/>
  <c r="L866" i="15"/>
  <c r="Q866" i="15"/>
  <c r="H1017" i="15"/>
  <c r="H1015" i="15" s="1"/>
  <c r="G958" i="15"/>
  <c r="K958" i="15" s="1"/>
  <c r="Q962" i="15"/>
  <c r="L962" i="15"/>
  <c r="K142" i="15"/>
  <c r="L31" i="15"/>
  <c r="K31" i="15"/>
  <c r="G13" i="15"/>
  <c r="Q467" i="15"/>
  <c r="G466" i="15"/>
  <c r="L467" i="15"/>
  <c r="I1013" i="15"/>
  <c r="I1012" i="15" s="1"/>
  <c r="Q862" i="15"/>
  <c r="L862" i="15"/>
  <c r="Q82" i="15"/>
  <c r="G81" i="15"/>
  <c r="L82" i="15"/>
  <c r="K82" i="15"/>
  <c r="G602" i="15"/>
  <c r="Q603" i="15"/>
  <c r="L603" i="15"/>
  <c r="Q685" i="15"/>
  <c r="L685" i="15"/>
  <c r="G681" i="15"/>
  <c r="K467" i="15"/>
  <c r="L411" i="15"/>
  <c r="Q411" i="15"/>
  <c r="K603" i="15"/>
  <c r="K42" i="15"/>
  <c r="L327" i="15"/>
  <c r="Q327" i="15"/>
  <c r="K327" i="15"/>
  <c r="Q1019" i="2" l="1"/>
  <c r="L1019" i="2"/>
  <c r="K1019" i="2"/>
  <c r="Q1018" i="2"/>
  <c r="J1013" i="16"/>
  <c r="J1012" i="16" s="1"/>
  <c r="J1016" i="15"/>
  <c r="J1015" i="15" s="1"/>
  <c r="J296" i="15"/>
  <c r="J1019" i="15"/>
  <c r="J1018" i="15"/>
  <c r="Q296" i="16"/>
  <c r="K296" i="16"/>
  <c r="K439" i="16"/>
  <c r="K12" i="16"/>
  <c r="G10" i="16"/>
  <c r="K10" i="16" s="1"/>
  <c r="L439" i="16"/>
  <c r="G1020" i="16"/>
  <c r="Q1019" i="16" s="1"/>
  <c r="Q439" i="16"/>
  <c r="G1019" i="16"/>
  <c r="L1019" i="16" s="1"/>
  <c r="Q952" i="16"/>
  <c r="L680" i="16"/>
  <c r="Q680" i="16"/>
  <c r="K680" i="16"/>
  <c r="Q679" i="16"/>
  <c r="G1017" i="16"/>
  <c r="G1016" i="16"/>
  <c r="Q295" i="16"/>
  <c r="L295" i="16"/>
  <c r="F1014" i="16"/>
  <c r="F1013" i="16"/>
  <c r="Q953" i="16"/>
  <c r="L953" i="16"/>
  <c r="J1015" i="16"/>
  <c r="F1018" i="16"/>
  <c r="G598" i="16"/>
  <c r="Q12" i="16"/>
  <c r="G11" i="16"/>
  <c r="K11" i="16" s="1"/>
  <c r="L12" i="16"/>
  <c r="F1017" i="16"/>
  <c r="F1016" i="16"/>
  <c r="K295" i="16"/>
  <c r="Q81" i="15"/>
  <c r="L81" i="15"/>
  <c r="K81" i="15"/>
  <c r="Q13" i="15"/>
  <c r="G12" i="15"/>
  <c r="K12" i="15" s="1"/>
  <c r="L13" i="15"/>
  <c r="Q602" i="15"/>
  <c r="L602" i="15"/>
  <c r="F1020" i="15"/>
  <c r="F1019" i="15"/>
  <c r="G953" i="15"/>
  <c r="Q958" i="15"/>
  <c r="L958" i="15"/>
  <c r="F598" i="15"/>
  <c r="F1017" i="15"/>
  <c r="F1016" i="15"/>
  <c r="Q957" i="15"/>
  <c r="J1014" i="15"/>
  <c r="J1013" i="15"/>
  <c r="J1012" i="15" s="1"/>
  <c r="Q681" i="15"/>
  <c r="N681" i="15"/>
  <c r="G680" i="15"/>
  <c r="Q679" i="15" s="1"/>
  <c r="L681" i="15"/>
  <c r="K13" i="15"/>
  <c r="Q141" i="15"/>
  <c r="L141" i="15"/>
  <c r="F11" i="15"/>
  <c r="F10" i="15"/>
  <c r="G296" i="15"/>
  <c r="G295" i="15"/>
  <c r="L297" i="15"/>
  <c r="Q297" i="15"/>
  <c r="K297" i="15"/>
  <c r="K141" i="15"/>
  <c r="Q466" i="15"/>
  <c r="L466" i="15"/>
  <c r="G439" i="15"/>
  <c r="K439" i="15" s="1"/>
  <c r="K602" i="15"/>
  <c r="K681" i="15"/>
  <c r="K466" i="15"/>
  <c r="L1020" i="16" l="1"/>
  <c r="Q1020" i="16"/>
  <c r="K680" i="15"/>
  <c r="K1020" i="16"/>
  <c r="G1018" i="16"/>
  <c r="Q1018" i="16" s="1"/>
  <c r="K1019" i="16"/>
  <c r="G1015" i="16"/>
  <c r="G1014" i="16"/>
  <c r="Q1013" i="16" s="1"/>
  <c r="G1013" i="16"/>
  <c r="K1013" i="16" s="1"/>
  <c r="L8" i="16"/>
  <c r="Q10" i="16"/>
  <c r="L10" i="16"/>
  <c r="N8" i="16"/>
  <c r="F1012" i="16"/>
  <c r="Q598" i="16"/>
  <c r="L598" i="16"/>
  <c r="Q1017" i="16"/>
  <c r="L1017" i="16"/>
  <c r="Q11" i="16"/>
  <c r="M11" i="16"/>
  <c r="M12" i="16" s="1"/>
  <c r="L11" i="16"/>
  <c r="Q1015" i="16"/>
  <c r="K1016" i="16"/>
  <c r="F1015" i="16"/>
  <c r="Q597" i="16"/>
  <c r="Q1016" i="16"/>
  <c r="K1017" i="16"/>
  <c r="K598" i="16"/>
  <c r="Q953" i="15"/>
  <c r="L953" i="15"/>
  <c r="G1016" i="15"/>
  <c r="G1017" i="15"/>
  <c r="L295" i="15"/>
  <c r="Q295" i="15"/>
  <c r="Q952" i="15"/>
  <c r="F1015" i="15"/>
  <c r="G1020" i="15"/>
  <c r="K1020" i="15" s="1"/>
  <c r="G1019" i="15"/>
  <c r="G1018" i="15" s="1"/>
  <c r="Q439" i="15"/>
  <c r="M439" i="15"/>
  <c r="L439" i="15"/>
  <c r="Q296" i="15"/>
  <c r="L296" i="15"/>
  <c r="K296" i="15"/>
  <c r="Q680" i="15"/>
  <c r="L680" i="15"/>
  <c r="K953" i="15"/>
  <c r="F1014" i="15"/>
  <c r="F1013" i="15"/>
  <c r="K295" i="15"/>
  <c r="F1018" i="15"/>
  <c r="G598" i="15"/>
  <c r="K598" i="15" s="1"/>
  <c r="Q12" i="15"/>
  <c r="G11" i="15"/>
  <c r="K11" i="15" s="1"/>
  <c r="G10" i="15"/>
  <c r="L12" i="15"/>
  <c r="K1018" i="16" l="1"/>
  <c r="L1018" i="16"/>
  <c r="K1015" i="16"/>
  <c r="Q1014" i="16"/>
  <c r="L1014" i="16"/>
  <c r="L1028" i="16"/>
  <c r="L1021" i="16"/>
  <c r="L1023" i="16" s="1"/>
  <c r="K1014" i="16"/>
  <c r="G1012" i="16"/>
  <c r="L1013" i="16"/>
  <c r="K1019" i="15"/>
  <c r="G1013" i="15"/>
  <c r="G1014" i="15"/>
  <c r="K1014" i="15" s="1"/>
  <c r="L8" i="15"/>
  <c r="L10" i="15"/>
  <c r="Q10" i="15"/>
  <c r="Q1018" i="15"/>
  <c r="L1018" i="15"/>
  <c r="Q1020" i="15"/>
  <c r="L1020" i="15"/>
  <c r="G1015" i="15"/>
  <c r="K1015" i="15" s="1"/>
  <c r="Q1017" i="15"/>
  <c r="L1017" i="15"/>
  <c r="L1019" i="15"/>
  <c r="K10" i="15"/>
  <c r="Q597" i="15"/>
  <c r="Q1019" i="15"/>
  <c r="K1018" i="15"/>
  <c r="N8" i="15"/>
  <c r="K1017" i="15"/>
  <c r="K1016" i="15"/>
  <c r="L11" i="15"/>
  <c r="Q11" i="15"/>
  <c r="M11" i="15"/>
  <c r="M12" i="15" s="1"/>
  <c r="Q598" i="15"/>
  <c r="L598" i="15"/>
  <c r="F1012" i="15"/>
  <c r="K1013" i="15"/>
  <c r="Q1016" i="15"/>
  <c r="Q1015" i="15"/>
  <c r="Q1012" i="16" l="1"/>
  <c r="L1012" i="16"/>
  <c r="K1012" i="16"/>
  <c r="Q1011" i="16"/>
  <c r="L1028" i="15"/>
  <c r="Q1013" i="15"/>
  <c r="L1021" i="15"/>
  <c r="L1023" i="15" s="1"/>
  <c r="Q1014" i="15"/>
  <c r="L1014" i="15"/>
  <c r="L1013" i="15"/>
  <c r="G1012" i="15"/>
  <c r="Q1012" i="15" l="1"/>
  <c r="L1012" i="15"/>
  <c r="K1012" i="15"/>
  <c r="Q1011" i="15"/>
  <c r="Q1034" i="14" l="1"/>
  <c r="Q1033" i="14"/>
  <c r="Q1032" i="14"/>
  <c r="Q1031" i="14"/>
  <c r="Q1030" i="14"/>
  <c r="D1030" i="14"/>
  <c r="Q1029" i="14"/>
  <c r="D1029" i="14"/>
  <c r="Q1028" i="14"/>
  <c r="Q1027" i="14"/>
  <c r="Q1026" i="14"/>
  <c r="Q1025" i="14"/>
  <c r="D1025" i="14"/>
  <c r="Q1024" i="14"/>
  <c r="D1024" i="14"/>
  <c r="Q1022" i="14"/>
  <c r="Q1021" i="14"/>
  <c r="Q1020" i="14"/>
  <c r="L1015" i="14"/>
  <c r="L1014" i="14"/>
  <c r="K1010" i="14"/>
  <c r="G1010" i="14"/>
  <c r="L1010" i="14" s="1"/>
  <c r="Q1009" i="14"/>
  <c r="J1009" i="14"/>
  <c r="I1009" i="14"/>
  <c r="H1009" i="14"/>
  <c r="G1009" i="14"/>
  <c r="L1009" i="14" s="1"/>
  <c r="F1009" i="14"/>
  <c r="Q1008" i="14"/>
  <c r="K1008" i="14"/>
  <c r="G1008" i="14"/>
  <c r="L1008" i="14" s="1"/>
  <c r="Q1007" i="14"/>
  <c r="J1007" i="14"/>
  <c r="I1007" i="14"/>
  <c r="H1007" i="14"/>
  <c r="G1007" i="14"/>
  <c r="L1007" i="14" s="1"/>
  <c r="F1007" i="14"/>
  <c r="Q1006" i="14"/>
  <c r="J1006" i="14"/>
  <c r="I1006" i="14"/>
  <c r="H1006" i="14"/>
  <c r="G1006" i="14"/>
  <c r="L1006" i="14" s="1"/>
  <c r="F1006" i="14"/>
  <c r="Q1005" i="14"/>
  <c r="I1005" i="14"/>
  <c r="H1005" i="14"/>
  <c r="J1005" i="14" s="1"/>
  <c r="G1005" i="14"/>
  <c r="Q1004" i="14" s="1"/>
  <c r="L1004" i="14"/>
  <c r="K1004" i="14"/>
  <c r="G1004" i="14"/>
  <c r="Q1003" i="14" s="1"/>
  <c r="L1003" i="14"/>
  <c r="J1003" i="14"/>
  <c r="I1003" i="14"/>
  <c r="H1003" i="14"/>
  <c r="G1003" i="14"/>
  <c r="K1003" i="14" s="1"/>
  <c r="F1003" i="14"/>
  <c r="L1002" i="14"/>
  <c r="K1002" i="14"/>
  <c r="G1002" i="14"/>
  <c r="Q1002" i="14" s="1"/>
  <c r="L1001" i="14"/>
  <c r="K1001" i="14"/>
  <c r="G1001" i="14"/>
  <c r="L1000" i="14"/>
  <c r="J1000" i="14"/>
  <c r="I1000" i="14"/>
  <c r="H1000" i="14"/>
  <c r="G1000" i="14"/>
  <c r="Q1000" i="14" s="1"/>
  <c r="F1000" i="14"/>
  <c r="L999" i="14"/>
  <c r="H999" i="14"/>
  <c r="G999" i="14"/>
  <c r="Q999" i="14" s="1"/>
  <c r="F999" i="14"/>
  <c r="L998" i="14"/>
  <c r="H998" i="14"/>
  <c r="G998" i="14"/>
  <c r="Q998" i="14" s="1"/>
  <c r="F998" i="14"/>
  <c r="Q997" i="14" s="1"/>
  <c r="L997" i="14"/>
  <c r="H997" i="14"/>
  <c r="J997" i="14" s="1"/>
  <c r="G997" i="14"/>
  <c r="I997" i="14" s="1"/>
  <c r="F997" i="14"/>
  <c r="L996" i="14"/>
  <c r="H996" i="14"/>
  <c r="G996" i="14"/>
  <c r="Q996" i="14" s="1"/>
  <c r="F996" i="14"/>
  <c r="Q995" i="14" s="1"/>
  <c r="L995" i="14"/>
  <c r="K995" i="14"/>
  <c r="G995" i="14"/>
  <c r="L994" i="14"/>
  <c r="K994" i="14"/>
  <c r="G994" i="14"/>
  <c r="Q994" i="14" s="1"/>
  <c r="L993" i="14"/>
  <c r="J993" i="14"/>
  <c r="I993" i="14"/>
  <c r="H993" i="14"/>
  <c r="G993" i="14"/>
  <c r="Q993" i="14" s="1"/>
  <c r="F993" i="14"/>
  <c r="L992" i="14"/>
  <c r="H992" i="14"/>
  <c r="J992" i="14" s="1"/>
  <c r="G992" i="14"/>
  <c r="Q992" i="14" s="1"/>
  <c r="J991" i="14"/>
  <c r="I991" i="14"/>
  <c r="H991" i="14"/>
  <c r="G991" i="14"/>
  <c r="F990" i="14"/>
  <c r="F989" i="14" s="1"/>
  <c r="J988" i="14"/>
  <c r="I988" i="14"/>
  <c r="H988" i="14"/>
  <c r="G988" i="14"/>
  <c r="K988" i="14" s="1"/>
  <c r="Q987" i="14"/>
  <c r="L987" i="14"/>
  <c r="I987" i="14"/>
  <c r="H987" i="14"/>
  <c r="J987" i="14" s="1"/>
  <c r="G987" i="14"/>
  <c r="F987" i="14"/>
  <c r="K987" i="14" s="1"/>
  <c r="Q986" i="14"/>
  <c r="L986" i="14"/>
  <c r="I986" i="14"/>
  <c r="H986" i="14"/>
  <c r="J986" i="14" s="1"/>
  <c r="G986" i="14"/>
  <c r="Q985" i="14" s="1"/>
  <c r="L985" i="14"/>
  <c r="H985" i="14"/>
  <c r="J985" i="14" s="1"/>
  <c r="G985" i="14"/>
  <c r="I985" i="14" s="1"/>
  <c r="F985" i="14"/>
  <c r="F984" i="14"/>
  <c r="Q983" i="14"/>
  <c r="L983" i="14"/>
  <c r="I983" i="14"/>
  <c r="H983" i="14"/>
  <c r="J983" i="14" s="1"/>
  <c r="G983" i="14"/>
  <c r="F983" i="14"/>
  <c r="K983" i="14" s="1"/>
  <c r="Q982" i="14"/>
  <c r="L982" i="14"/>
  <c r="K982" i="14"/>
  <c r="G982" i="14"/>
  <c r="Q981" i="14"/>
  <c r="G981" i="14"/>
  <c r="Q980" i="14"/>
  <c r="G980" i="14"/>
  <c r="F979" i="14"/>
  <c r="Q978" i="14"/>
  <c r="G978" i="14"/>
  <c r="G977" i="14"/>
  <c r="Q977" i="14" s="1"/>
  <c r="G976" i="14"/>
  <c r="F976" i="14"/>
  <c r="K975" i="14"/>
  <c r="G975" i="14"/>
  <c r="L975" i="14" s="1"/>
  <c r="J974" i="14"/>
  <c r="I974" i="14"/>
  <c r="H974" i="14"/>
  <c r="F974" i="14"/>
  <c r="K973" i="14"/>
  <c r="G973" i="14"/>
  <c r="L973" i="14" s="1"/>
  <c r="K972" i="14"/>
  <c r="G972" i="14"/>
  <c r="L972" i="14" s="1"/>
  <c r="K971" i="14"/>
  <c r="G971" i="14"/>
  <c r="L971" i="14" s="1"/>
  <c r="K970" i="14"/>
  <c r="G970" i="14"/>
  <c r="L970" i="14" s="1"/>
  <c r="F970" i="14"/>
  <c r="L969" i="14"/>
  <c r="J969" i="14"/>
  <c r="I969" i="14"/>
  <c r="H969" i="14"/>
  <c r="H965" i="14" s="1"/>
  <c r="H964" i="14" s="1"/>
  <c r="G969" i="14"/>
  <c r="Q969" i="14" s="1"/>
  <c r="J968" i="14"/>
  <c r="I968" i="14"/>
  <c r="H968" i="14"/>
  <c r="G968" i="14"/>
  <c r="L968" i="14" s="1"/>
  <c r="Q967" i="14"/>
  <c r="J967" i="14"/>
  <c r="J965" i="14" s="1"/>
  <c r="J959" i="14" s="1"/>
  <c r="I967" i="14"/>
  <c r="I965" i="14" s="1"/>
  <c r="I964" i="14" s="1"/>
  <c r="I962" i="14" s="1"/>
  <c r="I961" i="14" s="1"/>
  <c r="H967" i="14"/>
  <c r="G967" i="14"/>
  <c r="K967" i="14" s="1"/>
  <c r="Q966" i="14"/>
  <c r="L966" i="14"/>
  <c r="K966" i="14"/>
  <c r="I966" i="14"/>
  <c r="H966" i="14"/>
  <c r="J966" i="14" s="1"/>
  <c r="G965" i="14"/>
  <c r="F965" i="14"/>
  <c r="F959" i="14" s="1"/>
  <c r="K964" i="14"/>
  <c r="G964" i="14"/>
  <c r="F964" i="14"/>
  <c r="L963" i="14"/>
  <c r="K963" i="14"/>
  <c r="J963" i="14"/>
  <c r="I963" i="14"/>
  <c r="H963" i="14"/>
  <c r="H962" i="14"/>
  <c r="H961" i="14"/>
  <c r="H960" i="14"/>
  <c r="F960" i="14"/>
  <c r="I959" i="14"/>
  <c r="I956" i="14"/>
  <c r="F956" i="14"/>
  <c r="K956" i="14" s="1"/>
  <c r="L955" i="14"/>
  <c r="I955" i="14"/>
  <c r="I953" i="14" s="1"/>
  <c r="H955" i="14"/>
  <c r="J955" i="14" s="1"/>
  <c r="G955" i="14"/>
  <c r="K955" i="14" s="1"/>
  <c r="Q954" i="14"/>
  <c r="L954" i="14"/>
  <c r="K954" i="14"/>
  <c r="G954" i="14"/>
  <c r="G956" i="14" s="1"/>
  <c r="L956" i="14" s="1"/>
  <c r="Q953" i="14"/>
  <c r="G953" i="14"/>
  <c r="L953" i="14" s="1"/>
  <c r="F953" i="14"/>
  <c r="L951" i="14"/>
  <c r="K951" i="14"/>
  <c r="G951" i="14"/>
  <c r="Q950" i="14"/>
  <c r="L950" i="14"/>
  <c r="J950" i="14"/>
  <c r="I950" i="14"/>
  <c r="H950" i="14"/>
  <c r="G950" i="14"/>
  <c r="K950" i="14" s="1"/>
  <c r="F950" i="14"/>
  <c r="H949" i="14"/>
  <c r="J949" i="14" s="1"/>
  <c r="J947" i="14" s="1"/>
  <c r="G949" i="14"/>
  <c r="K949" i="14" s="1"/>
  <c r="J948" i="14"/>
  <c r="H948" i="14"/>
  <c r="G948" i="14"/>
  <c r="I948" i="14" s="1"/>
  <c r="L947" i="14"/>
  <c r="H947" i="14"/>
  <c r="G947" i="14"/>
  <c r="Q947" i="14" s="1"/>
  <c r="F947" i="14"/>
  <c r="Q946" i="14" s="1"/>
  <c r="L946" i="14"/>
  <c r="J946" i="14"/>
  <c r="I946" i="14"/>
  <c r="H946" i="14"/>
  <c r="H944" i="14" s="1"/>
  <c r="G946" i="14"/>
  <c r="G944" i="14" s="1"/>
  <c r="J945" i="14"/>
  <c r="H945" i="14"/>
  <c r="G945" i="14"/>
  <c r="L945" i="14" s="1"/>
  <c r="J944" i="14"/>
  <c r="F944" i="14"/>
  <c r="L943" i="14"/>
  <c r="J943" i="14"/>
  <c r="J941" i="14" s="1"/>
  <c r="I943" i="14"/>
  <c r="I941" i="14" s="1"/>
  <c r="H943" i="14"/>
  <c r="G943" i="14"/>
  <c r="K943" i="14" s="1"/>
  <c r="Q942" i="14"/>
  <c r="I942" i="14"/>
  <c r="H942" i="14"/>
  <c r="J942" i="14" s="1"/>
  <c r="J936" i="14" s="1"/>
  <c r="J935" i="14" s="1"/>
  <c r="G942" i="14"/>
  <c r="Q941" i="14" s="1"/>
  <c r="L941" i="14"/>
  <c r="H941" i="14"/>
  <c r="G941" i="14"/>
  <c r="F941" i="14"/>
  <c r="Q940" i="14" s="1"/>
  <c r="L940" i="14"/>
  <c r="J940" i="14"/>
  <c r="I940" i="14"/>
  <c r="H940" i="14"/>
  <c r="H938" i="14" s="1"/>
  <c r="H934" i="14" s="1"/>
  <c r="H896" i="14" s="1"/>
  <c r="G940" i="14"/>
  <c r="G938" i="14" s="1"/>
  <c r="J939" i="14"/>
  <c r="H939" i="14"/>
  <c r="G939" i="14"/>
  <c r="L939" i="14" s="1"/>
  <c r="J938" i="14"/>
  <c r="F938" i="14"/>
  <c r="K938" i="14" s="1"/>
  <c r="J937" i="14"/>
  <c r="F937" i="14"/>
  <c r="H936" i="14"/>
  <c r="F936" i="14"/>
  <c r="F935" i="14"/>
  <c r="F934" i="14"/>
  <c r="G933" i="14"/>
  <c r="K933" i="14" s="1"/>
  <c r="J932" i="14"/>
  <c r="J927" i="14" s="1"/>
  <c r="I932" i="14"/>
  <c r="H932" i="14"/>
  <c r="H927" i="14" s="1"/>
  <c r="F932" i="14"/>
  <c r="G931" i="14"/>
  <c r="Q931" i="14" s="1"/>
  <c r="F931" i="14"/>
  <c r="K931" i="14" s="1"/>
  <c r="G930" i="14"/>
  <c r="L930" i="14" s="1"/>
  <c r="F930" i="14"/>
  <c r="H930" i="14" s="1"/>
  <c r="J930" i="14" s="1"/>
  <c r="K929" i="14"/>
  <c r="G929" i="14"/>
  <c r="L929" i="14" s="1"/>
  <c r="K928" i="14"/>
  <c r="G928" i="14"/>
  <c r="L928" i="14" s="1"/>
  <c r="I927" i="14"/>
  <c r="G927" i="14"/>
  <c r="L927" i="14" s="1"/>
  <c r="F927" i="14"/>
  <c r="Q926" i="14" s="1"/>
  <c r="K926" i="14"/>
  <c r="G926" i="14"/>
  <c r="L926" i="14" s="1"/>
  <c r="K925" i="14"/>
  <c r="G925" i="14"/>
  <c r="L925" i="14" s="1"/>
  <c r="K924" i="14"/>
  <c r="G924" i="14"/>
  <c r="L924" i="14" s="1"/>
  <c r="K923" i="14"/>
  <c r="G923" i="14"/>
  <c r="L923" i="14" s="1"/>
  <c r="K922" i="14"/>
  <c r="G922" i="14"/>
  <c r="L922" i="14" s="1"/>
  <c r="K921" i="14"/>
  <c r="G921" i="14"/>
  <c r="L921" i="14" s="1"/>
  <c r="K920" i="14"/>
  <c r="G920" i="14"/>
  <c r="L920" i="14" s="1"/>
  <c r="K919" i="14"/>
  <c r="G919" i="14"/>
  <c r="L919" i="14" s="1"/>
  <c r="K918" i="14"/>
  <c r="G918" i="14"/>
  <c r="L918" i="14" s="1"/>
  <c r="K917" i="14"/>
  <c r="G917" i="14"/>
  <c r="L917" i="14" s="1"/>
  <c r="K916" i="14"/>
  <c r="G916" i="14"/>
  <c r="L916" i="14" s="1"/>
  <c r="K915" i="14"/>
  <c r="G915" i="14"/>
  <c r="L915" i="14" s="1"/>
  <c r="K914" i="14"/>
  <c r="G914" i="14"/>
  <c r="L914" i="14" s="1"/>
  <c r="L913" i="14"/>
  <c r="K913" i="14"/>
  <c r="Q912" i="14"/>
  <c r="G912" i="14"/>
  <c r="L912" i="14" s="1"/>
  <c r="F912" i="14"/>
  <c r="K912" i="14" s="1"/>
  <c r="J911" i="14"/>
  <c r="I911" i="14"/>
  <c r="H911" i="14"/>
  <c r="G911" i="14"/>
  <c r="L911" i="14" s="1"/>
  <c r="F911" i="14"/>
  <c r="Q910" i="14" s="1"/>
  <c r="K910" i="14"/>
  <c r="G910" i="14"/>
  <c r="L910" i="14" s="1"/>
  <c r="K909" i="14"/>
  <c r="G909" i="14"/>
  <c r="L909" i="14" s="1"/>
  <c r="K908" i="14"/>
  <c r="G908" i="14"/>
  <c r="L908" i="14" s="1"/>
  <c r="J907" i="14"/>
  <c r="I907" i="14"/>
  <c r="H907" i="14"/>
  <c r="G907" i="14"/>
  <c r="L907" i="14" s="1"/>
  <c r="F907" i="14"/>
  <c r="Q906" i="14" s="1"/>
  <c r="K906" i="14"/>
  <c r="G906" i="14"/>
  <c r="L906" i="14" s="1"/>
  <c r="K905" i="14"/>
  <c r="G905" i="14"/>
  <c r="L905" i="14" s="1"/>
  <c r="K904" i="14"/>
  <c r="G904" i="14"/>
  <c r="L904" i="14" s="1"/>
  <c r="K903" i="14"/>
  <c r="G903" i="14"/>
  <c r="L903" i="14" s="1"/>
  <c r="K902" i="14"/>
  <c r="G902" i="14"/>
  <c r="L902" i="14" s="1"/>
  <c r="K901" i="14"/>
  <c r="G901" i="14"/>
  <c r="L901" i="14" s="1"/>
  <c r="J900" i="14"/>
  <c r="I900" i="14"/>
  <c r="H900" i="14"/>
  <c r="G900" i="14"/>
  <c r="L900" i="14" s="1"/>
  <c r="F900" i="14"/>
  <c r="J899" i="14"/>
  <c r="I899" i="14"/>
  <c r="H899" i="14"/>
  <c r="G899" i="14"/>
  <c r="L899" i="14" s="1"/>
  <c r="F899" i="14"/>
  <c r="Q898" i="14"/>
  <c r="J898" i="14"/>
  <c r="I898" i="14"/>
  <c r="I897" i="14" s="1"/>
  <c r="H898" i="14"/>
  <c r="G898" i="14"/>
  <c r="L898" i="14" s="1"/>
  <c r="F898" i="14"/>
  <c r="Q897" i="14"/>
  <c r="J897" i="14"/>
  <c r="H897" i="14"/>
  <c r="G897" i="14"/>
  <c r="L897" i="14" s="1"/>
  <c r="F897" i="14"/>
  <c r="F896" i="14"/>
  <c r="K895" i="14"/>
  <c r="G895" i="14"/>
  <c r="L895" i="14" s="1"/>
  <c r="Q894" i="14"/>
  <c r="K894" i="14"/>
  <c r="G894" i="14"/>
  <c r="L894" i="14" s="1"/>
  <c r="Q893" i="14"/>
  <c r="J893" i="14"/>
  <c r="I893" i="14"/>
  <c r="I891" i="14" s="1"/>
  <c r="I889" i="14" s="1"/>
  <c r="H893" i="14"/>
  <c r="H891" i="14" s="1"/>
  <c r="F893" i="14"/>
  <c r="G892" i="14"/>
  <c r="J891" i="14"/>
  <c r="J889" i="14" s="1"/>
  <c r="F891" i="14"/>
  <c r="L890" i="14"/>
  <c r="G890" i="14"/>
  <c r="Q890" i="14" s="1"/>
  <c r="H889" i="14"/>
  <c r="F889" i="14"/>
  <c r="J888" i="14"/>
  <c r="I888" i="14"/>
  <c r="H888" i="14"/>
  <c r="L887" i="14"/>
  <c r="G887" i="14"/>
  <c r="K887" i="14" s="1"/>
  <c r="L886" i="14"/>
  <c r="G886" i="14"/>
  <c r="K886" i="14" s="1"/>
  <c r="J885" i="14"/>
  <c r="I885" i="14"/>
  <c r="H885" i="14"/>
  <c r="F885" i="14"/>
  <c r="L884" i="14"/>
  <c r="G884" i="14"/>
  <c r="K884" i="14" s="1"/>
  <c r="L883" i="14"/>
  <c r="G883" i="14"/>
  <c r="K883" i="14" s="1"/>
  <c r="J882" i="14"/>
  <c r="I882" i="14"/>
  <c r="H882" i="14"/>
  <c r="G882" i="14"/>
  <c r="L882" i="14" s="1"/>
  <c r="F882" i="14"/>
  <c r="Q881" i="14"/>
  <c r="H881" i="14"/>
  <c r="F881" i="14"/>
  <c r="L880" i="14"/>
  <c r="G880" i="14"/>
  <c r="K880" i="14" s="1"/>
  <c r="L879" i="14"/>
  <c r="G879" i="14"/>
  <c r="K879" i="14" s="1"/>
  <c r="J878" i="14"/>
  <c r="I878" i="14"/>
  <c r="H878" i="14"/>
  <c r="F878" i="14"/>
  <c r="H877" i="14"/>
  <c r="F877" i="14"/>
  <c r="L876" i="14"/>
  <c r="G876" i="14"/>
  <c r="K876" i="14" s="1"/>
  <c r="L875" i="14"/>
  <c r="G875" i="14"/>
  <c r="K875" i="14" s="1"/>
  <c r="J874" i="14"/>
  <c r="I874" i="14"/>
  <c r="H874" i="14"/>
  <c r="F874" i="14"/>
  <c r="L873" i="14"/>
  <c r="G873" i="14"/>
  <c r="K873" i="14" s="1"/>
  <c r="L872" i="14"/>
  <c r="G872" i="14"/>
  <c r="O892" i="14" s="1"/>
  <c r="P892" i="14" s="1"/>
  <c r="J871" i="14"/>
  <c r="I871" i="14"/>
  <c r="H871" i="14"/>
  <c r="G871" i="14"/>
  <c r="L871" i="14" s="1"/>
  <c r="F871" i="14"/>
  <c r="H870" i="14"/>
  <c r="F870" i="14"/>
  <c r="L869" i="14"/>
  <c r="G869" i="14"/>
  <c r="Q869" i="14" s="1"/>
  <c r="F869" i="14"/>
  <c r="K869" i="14" s="1"/>
  <c r="Q868" i="14"/>
  <c r="I868" i="14"/>
  <c r="I863" i="14" s="1"/>
  <c r="I862" i="14" s="1"/>
  <c r="G868" i="14"/>
  <c r="L868" i="14" s="1"/>
  <c r="F868" i="14"/>
  <c r="H868" i="14" s="1"/>
  <c r="H867" i="14" s="1"/>
  <c r="K867" i="14"/>
  <c r="G867" i="14"/>
  <c r="L867" i="14" s="1"/>
  <c r="F867" i="14"/>
  <c r="J864" i="14"/>
  <c r="I864" i="14"/>
  <c r="H864" i="14"/>
  <c r="F864" i="14"/>
  <c r="G863" i="14"/>
  <c r="Q863" i="14" s="1"/>
  <c r="F863" i="14"/>
  <c r="K863" i="14" s="1"/>
  <c r="G860" i="14"/>
  <c r="Q859" i="14" s="1"/>
  <c r="G859" i="14"/>
  <c r="Q858" i="14" s="1"/>
  <c r="J858" i="14"/>
  <c r="I858" i="14"/>
  <c r="H858" i="14"/>
  <c r="F858" i="14"/>
  <c r="G857" i="14"/>
  <c r="Q857" i="14" s="1"/>
  <c r="G856" i="14"/>
  <c r="L856" i="14" s="1"/>
  <c r="J855" i="14"/>
  <c r="I855" i="14"/>
  <c r="H855" i="14"/>
  <c r="F855" i="14"/>
  <c r="G854" i="14"/>
  <c r="Q853" i="14" s="1"/>
  <c r="G853" i="14"/>
  <c r="Q852" i="14" s="1"/>
  <c r="G852" i="14"/>
  <c r="Q851" i="14" s="1"/>
  <c r="G851" i="14"/>
  <c r="Q850" i="14" s="1"/>
  <c r="J850" i="14"/>
  <c r="I850" i="14"/>
  <c r="H850" i="14"/>
  <c r="F850" i="14"/>
  <c r="J849" i="14"/>
  <c r="I849" i="14"/>
  <c r="H849" i="14"/>
  <c r="F849" i="14"/>
  <c r="G848" i="14"/>
  <c r="Q848" i="14" s="1"/>
  <c r="F848" i="14"/>
  <c r="K848" i="14" s="1"/>
  <c r="F847" i="14"/>
  <c r="G847" i="14" s="1"/>
  <c r="L846" i="14"/>
  <c r="G846" i="14"/>
  <c r="K846" i="14" s="1"/>
  <c r="L845" i="14"/>
  <c r="G845" i="14"/>
  <c r="K845" i="14" s="1"/>
  <c r="J844" i="14"/>
  <c r="I844" i="14"/>
  <c r="H844" i="14"/>
  <c r="F844" i="14"/>
  <c r="L843" i="14"/>
  <c r="J843" i="14"/>
  <c r="I843" i="14"/>
  <c r="H843" i="14"/>
  <c r="G843" i="14"/>
  <c r="K843" i="14" s="1"/>
  <c r="G842" i="14"/>
  <c r="Q842" i="14" s="1"/>
  <c r="F842" i="14"/>
  <c r="H842" i="14" s="1"/>
  <c r="I842" i="14" s="1"/>
  <c r="J842" i="14" s="1"/>
  <c r="J841" i="14"/>
  <c r="I841" i="14"/>
  <c r="H841" i="14"/>
  <c r="G841" i="14"/>
  <c r="Q840" i="14" s="1"/>
  <c r="F840" i="14"/>
  <c r="H840" i="14" s="1"/>
  <c r="I840" i="14" s="1"/>
  <c r="J840" i="14" s="1"/>
  <c r="Q839" i="14"/>
  <c r="L839" i="14"/>
  <c r="J839" i="14"/>
  <c r="J838" i="14" s="1"/>
  <c r="I839" i="14"/>
  <c r="H839" i="14"/>
  <c r="H838" i="14" s="1"/>
  <c r="G839" i="14"/>
  <c r="K839" i="14" s="1"/>
  <c r="Q838" i="14"/>
  <c r="I838" i="14"/>
  <c r="G838" i="14"/>
  <c r="L838" i="14" s="1"/>
  <c r="F838" i="14"/>
  <c r="Q837" i="14"/>
  <c r="I837" i="14"/>
  <c r="J837" i="14" s="1"/>
  <c r="H837" i="14"/>
  <c r="G837" i="14"/>
  <c r="L837" i="14" s="1"/>
  <c r="L836" i="14"/>
  <c r="J836" i="14"/>
  <c r="I836" i="14"/>
  <c r="H836" i="14"/>
  <c r="G836" i="14"/>
  <c r="K836" i="14" s="1"/>
  <c r="Q835" i="14"/>
  <c r="G835" i="14"/>
  <c r="Q834" i="14" s="1"/>
  <c r="F835" i="14"/>
  <c r="H835" i="14" s="1"/>
  <c r="I835" i="14" s="1"/>
  <c r="J835" i="14" s="1"/>
  <c r="I834" i="14"/>
  <c r="J834" i="14" s="1"/>
  <c r="H834" i="14"/>
  <c r="G834" i="14"/>
  <c r="Q833" i="14" s="1"/>
  <c r="L833" i="14"/>
  <c r="H833" i="14"/>
  <c r="I833" i="14" s="1"/>
  <c r="G833" i="14"/>
  <c r="K833" i="14" s="1"/>
  <c r="Q832" i="14"/>
  <c r="F832" i="14"/>
  <c r="I830" i="14"/>
  <c r="I828" i="14" s="1"/>
  <c r="I827" i="14" s="1"/>
  <c r="H830" i="14"/>
  <c r="G830" i="14"/>
  <c r="L830" i="14" s="1"/>
  <c r="L829" i="14"/>
  <c r="J829" i="14"/>
  <c r="I829" i="14"/>
  <c r="H829" i="14"/>
  <c r="H828" i="14" s="1"/>
  <c r="H827" i="14" s="1"/>
  <c r="G829" i="14"/>
  <c r="K829" i="14" s="1"/>
  <c r="Q828" i="14"/>
  <c r="G828" i="14"/>
  <c r="Q827" i="14" s="1"/>
  <c r="F828" i="14"/>
  <c r="G827" i="14"/>
  <c r="L827" i="14" s="1"/>
  <c r="F827" i="14"/>
  <c r="I826" i="14"/>
  <c r="J826" i="14" s="1"/>
  <c r="H826" i="14"/>
  <c r="G826" i="14"/>
  <c r="G824" i="14" s="1"/>
  <c r="Q825" i="14"/>
  <c r="L825" i="14"/>
  <c r="J825" i="14"/>
  <c r="J824" i="14" s="1"/>
  <c r="I825" i="14"/>
  <c r="I824" i="14" s="1"/>
  <c r="H825" i="14"/>
  <c r="G825" i="14"/>
  <c r="K825" i="14" s="1"/>
  <c r="Q824" i="14"/>
  <c r="H824" i="14"/>
  <c r="F824" i="14"/>
  <c r="L823" i="14"/>
  <c r="J823" i="14"/>
  <c r="I823" i="14"/>
  <c r="H823" i="14"/>
  <c r="G823" i="14"/>
  <c r="K823" i="14" s="1"/>
  <c r="Q822" i="14"/>
  <c r="J822" i="14"/>
  <c r="J821" i="14" s="1"/>
  <c r="F822" i="14"/>
  <c r="F821" i="14"/>
  <c r="L820" i="14"/>
  <c r="J820" i="14"/>
  <c r="I820" i="14"/>
  <c r="H820" i="14"/>
  <c r="G820" i="14"/>
  <c r="K820" i="14" s="1"/>
  <c r="F819" i="14"/>
  <c r="F818" i="14" s="1"/>
  <c r="Q817" i="14"/>
  <c r="L817" i="14"/>
  <c r="J817" i="14"/>
  <c r="J815" i="14" s="1"/>
  <c r="H817" i="14"/>
  <c r="I817" i="14" s="1"/>
  <c r="G817" i="14"/>
  <c r="K817" i="14" s="1"/>
  <c r="Q816" i="14"/>
  <c r="J816" i="14"/>
  <c r="I816" i="14"/>
  <c r="I815" i="14" s="1"/>
  <c r="H816" i="14"/>
  <c r="G816" i="14"/>
  <c r="L816" i="14" s="1"/>
  <c r="H815" i="14"/>
  <c r="F815" i="14"/>
  <c r="L814" i="14"/>
  <c r="H814" i="14"/>
  <c r="G814" i="14"/>
  <c r="K814" i="14" s="1"/>
  <c r="J813" i="14"/>
  <c r="I813" i="14"/>
  <c r="H813" i="14"/>
  <c r="G813" i="14"/>
  <c r="F812" i="14"/>
  <c r="Q811" i="14"/>
  <c r="L811" i="14"/>
  <c r="J811" i="14"/>
  <c r="J809" i="14" s="1"/>
  <c r="H811" i="14"/>
  <c r="I811" i="14" s="1"/>
  <c r="G811" i="14"/>
  <c r="K811" i="14" s="1"/>
  <c r="Q810" i="14"/>
  <c r="J810" i="14"/>
  <c r="I810" i="14"/>
  <c r="I809" i="14" s="1"/>
  <c r="H810" i="14"/>
  <c r="G810" i="14"/>
  <c r="L810" i="14" s="1"/>
  <c r="H809" i="14"/>
  <c r="F809" i="14"/>
  <c r="L808" i="14"/>
  <c r="J808" i="14"/>
  <c r="I808" i="14"/>
  <c r="H808" i="14"/>
  <c r="G808" i="14"/>
  <c r="K808" i="14" s="1"/>
  <c r="K807" i="14"/>
  <c r="I807" i="14"/>
  <c r="G807" i="14"/>
  <c r="F807" i="14"/>
  <c r="J807" i="14" s="1"/>
  <c r="J806" i="14" s="1"/>
  <c r="K806" i="14"/>
  <c r="I806" i="14"/>
  <c r="G806" i="14"/>
  <c r="F806" i="14"/>
  <c r="K805" i="14"/>
  <c r="I805" i="14"/>
  <c r="J805" i="14" s="1"/>
  <c r="H805" i="14"/>
  <c r="G805" i="14"/>
  <c r="Q804" i="14"/>
  <c r="L804" i="14"/>
  <c r="J804" i="14"/>
  <c r="I804" i="14"/>
  <c r="H804" i="14"/>
  <c r="H803" i="14" s="1"/>
  <c r="G804" i="14"/>
  <c r="K804" i="14" s="1"/>
  <c r="I803" i="14"/>
  <c r="F803" i="14"/>
  <c r="I802" i="14"/>
  <c r="J802" i="14" s="1"/>
  <c r="H802" i="14"/>
  <c r="G802" i="14"/>
  <c r="L802" i="14" s="1"/>
  <c r="L801" i="14"/>
  <c r="G801" i="14"/>
  <c r="K801" i="14" s="1"/>
  <c r="L800" i="14"/>
  <c r="G800" i="14"/>
  <c r="K800" i="14" s="1"/>
  <c r="F800" i="14"/>
  <c r="Q799" i="14"/>
  <c r="G799" i="14"/>
  <c r="L799" i="14" s="1"/>
  <c r="F799" i="14"/>
  <c r="Q798" i="14"/>
  <c r="I798" i="14"/>
  <c r="I797" i="14" s="1"/>
  <c r="H798" i="14"/>
  <c r="G798" i="14"/>
  <c r="L798" i="14" s="1"/>
  <c r="F798" i="14"/>
  <c r="J798" i="14" s="1"/>
  <c r="J797" i="14" s="1"/>
  <c r="Q797" i="14"/>
  <c r="H797" i="14"/>
  <c r="G797" i="14"/>
  <c r="L797" i="14" s="1"/>
  <c r="F797" i="14"/>
  <c r="F795" i="14"/>
  <c r="I794" i="14"/>
  <c r="F794" i="14"/>
  <c r="F793" i="14"/>
  <c r="G791" i="14"/>
  <c r="J790" i="14"/>
  <c r="I790" i="14"/>
  <c r="H790" i="14"/>
  <c r="F790" i="14"/>
  <c r="G789" i="14"/>
  <c r="L788" i="14"/>
  <c r="G788" i="14"/>
  <c r="K788" i="14" s="1"/>
  <c r="J787" i="14"/>
  <c r="I787" i="14"/>
  <c r="H787" i="14"/>
  <c r="F787" i="14"/>
  <c r="L786" i="14"/>
  <c r="G786" i="14"/>
  <c r="F786" i="14"/>
  <c r="K785" i="14"/>
  <c r="I785" i="14"/>
  <c r="J785" i="14" s="1"/>
  <c r="J767" i="14" s="1"/>
  <c r="H785" i="14"/>
  <c r="G785" i="14"/>
  <c r="L785" i="14" s="1"/>
  <c r="F785" i="14"/>
  <c r="Q784" i="14"/>
  <c r="L784" i="14"/>
  <c r="K784" i="14"/>
  <c r="G784" i="14"/>
  <c r="Q783" i="14"/>
  <c r="L783" i="14"/>
  <c r="K783" i="14"/>
  <c r="G783" i="14"/>
  <c r="F782" i="14"/>
  <c r="L781" i="14"/>
  <c r="G781" i="14"/>
  <c r="K781" i="14" s="1"/>
  <c r="L780" i="14"/>
  <c r="G780" i="14"/>
  <c r="L779" i="14"/>
  <c r="K779" i="14"/>
  <c r="G779" i="14"/>
  <c r="G778" i="14"/>
  <c r="K778" i="14" s="1"/>
  <c r="K777" i="14"/>
  <c r="G777" i="14"/>
  <c r="L777" i="14" s="1"/>
  <c r="L776" i="14"/>
  <c r="K776" i="14"/>
  <c r="L775" i="14"/>
  <c r="G775" i="14"/>
  <c r="K775" i="14" s="1"/>
  <c r="F775" i="14"/>
  <c r="L774" i="14"/>
  <c r="K774" i="14"/>
  <c r="F773" i="14"/>
  <c r="G773" i="14" s="1"/>
  <c r="L773" i="14" s="1"/>
  <c r="L772" i="14"/>
  <c r="G772" i="14"/>
  <c r="G771" i="14"/>
  <c r="L770" i="14"/>
  <c r="G770" i="14"/>
  <c r="G769" i="14"/>
  <c r="Q768" i="14" s="1"/>
  <c r="F769" i="14"/>
  <c r="L768" i="14"/>
  <c r="K768" i="14"/>
  <c r="G768" i="14"/>
  <c r="I767" i="14"/>
  <c r="H767" i="14"/>
  <c r="F767" i="14"/>
  <c r="G766" i="14"/>
  <c r="K766" i="14" s="1"/>
  <c r="L765" i="14"/>
  <c r="J765" i="14"/>
  <c r="J764" i="14" s="1"/>
  <c r="I765" i="14"/>
  <c r="H765" i="14"/>
  <c r="G765" i="14"/>
  <c r="K765" i="14" s="1"/>
  <c r="Q764" i="14"/>
  <c r="I764" i="14"/>
  <c r="H764" i="14"/>
  <c r="F764" i="14"/>
  <c r="L763" i="14"/>
  <c r="I763" i="14"/>
  <c r="J763" i="14" s="1"/>
  <c r="H763" i="14"/>
  <c r="H761" i="14" s="1"/>
  <c r="G763" i="14"/>
  <c r="Q762" i="14" s="1"/>
  <c r="L762" i="14"/>
  <c r="H762" i="14"/>
  <c r="I762" i="14" s="1"/>
  <c r="J762" i="14" s="1"/>
  <c r="G762" i="14"/>
  <c r="K762" i="14" s="1"/>
  <c r="G761" i="14"/>
  <c r="L761" i="14" s="1"/>
  <c r="F761" i="14"/>
  <c r="Q760" i="14" s="1"/>
  <c r="J760" i="14"/>
  <c r="I760" i="14"/>
  <c r="H760" i="14"/>
  <c r="G760" i="14"/>
  <c r="L759" i="14"/>
  <c r="J759" i="14"/>
  <c r="I759" i="14"/>
  <c r="H759" i="14"/>
  <c r="G759" i="14"/>
  <c r="F759" i="14"/>
  <c r="L758" i="14"/>
  <c r="J758" i="14"/>
  <c r="J756" i="14" s="1"/>
  <c r="I758" i="14"/>
  <c r="H758" i="14"/>
  <c r="G758" i="14"/>
  <c r="K758" i="14" s="1"/>
  <c r="Q757" i="14"/>
  <c r="L757" i="14"/>
  <c r="I757" i="14"/>
  <c r="J757" i="14" s="1"/>
  <c r="H757" i="14"/>
  <c r="G757" i="14"/>
  <c r="Q756" i="14" s="1"/>
  <c r="L756" i="14"/>
  <c r="H756" i="14"/>
  <c r="G756" i="14"/>
  <c r="K756" i="14" s="1"/>
  <c r="F756" i="14"/>
  <c r="L755" i="14"/>
  <c r="H755" i="14"/>
  <c r="G755" i="14"/>
  <c r="Q755" i="14" s="1"/>
  <c r="J754" i="14"/>
  <c r="I754" i="14"/>
  <c r="H754" i="14"/>
  <c r="G754" i="14"/>
  <c r="F753" i="14"/>
  <c r="Q752" i="14"/>
  <c r="L752" i="14"/>
  <c r="J752" i="14"/>
  <c r="I752" i="14"/>
  <c r="H752" i="14"/>
  <c r="G752" i="14"/>
  <c r="K752" i="14" s="1"/>
  <c r="Q751" i="14"/>
  <c r="L751" i="14"/>
  <c r="I751" i="14"/>
  <c r="J751" i="14" s="1"/>
  <c r="H751" i="14"/>
  <c r="G751" i="14"/>
  <c r="K751" i="14" s="1"/>
  <c r="L750" i="14"/>
  <c r="H750" i="14"/>
  <c r="G750" i="14"/>
  <c r="Q750" i="14" s="1"/>
  <c r="F750" i="14"/>
  <c r="Q749" i="14" s="1"/>
  <c r="L749" i="14"/>
  <c r="H749" i="14"/>
  <c r="I749" i="14" s="1"/>
  <c r="J749" i="14" s="1"/>
  <c r="G749" i="14"/>
  <c r="G747" i="14" s="1"/>
  <c r="L747" i="14" s="1"/>
  <c r="J748" i="14"/>
  <c r="I748" i="14"/>
  <c r="H748" i="14"/>
  <c r="G748" i="14"/>
  <c r="Q747" i="14"/>
  <c r="F747" i="14"/>
  <c r="J746" i="14"/>
  <c r="I746" i="14"/>
  <c r="H746" i="14"/>
  <c r="G746" i="14"/>
  <c r="Q745" i="14"/>
  <c r="L745" i="14"/>
  <c r="J745" i="14"/>
  <c r="I745" i="14"/>
  <c r="I742" i="14" s="1"/>
  <c r="H745" i="14"/>
  <c r="G745" i="14"/>
  <c r="K745" i="14" s="1"/>
  <c r="I744" i="14"/>
  <c r="H744" i="14"/>
  <c r="F744" i="14"/>
  <c r="F743" i="14"/>
  <c r="H742" i="14"/>
  <c r="F742" i="14"/>
  <c r="F741" i="14"/>
  <c r="L739" i="14"/>
  <c r="K739" i="14"/>
  <c r="G739" i="14"/>
  <c r="Q738" i="14"/>
  <c r="L738" i="14"/>
  <c r="J738" i="14"/>
  <c r="I738" i="14"/>
  <c r="H738" i="14"/>
  <c r="G738" i="14"/>
  <c r="K738" i="14" s="1"/>
  <c r="F738" i="14"/>
  <c r="Q737" i="14"/>
  <c r="L737" i="14"/>
  <c r="H737" i="14"/>
  <c r="I737" i="14" s="1"/>
  <c r="J737" i="14" s="1"/>
  <c r="G737" i="14"/>
  <c r="Q736" i="14" s="1"/>
  <c r="L736" i="14"/>
  <c r="K736" i="14"/>
  <c r="H736" i="14"/>
  <c r="G736" i="14"/>
  <c r="J735" i="14"/>
  <c r="I735" i="14"/>
  <c r="H735" i="14"/>
  <c r="G735" i="14"/>
  <c r="L735" i="14" s="1"/>
  <c r="Q734" i="14"/>
  <c r="F734" i="14"/>
  <c r="L733" i="14"/>
  <c r="I733" i="14"/>
  <c r="J733" i="14" s="1"/>
  <c r="H733" i="14"/>
  <c r="G733" i="14"/>
  <c r="K733" i="14" s="1"/>
  <c r="Q732" i="14"/>
  <c r="L732" i="14"/>
  <c r="H732" i="14"/>
  <c r="H730" i="14" s="1"/>
  <c r="G732" i="14"/>
  <c r="Q731" i="14" s="1"/>
  <c r="L731" i="14"/>
  <c r="K731" i="14"/>
  <c r="H731" i="14"/>
  <c r="I731" i="14" s="1"/>
  <c r="J731" i="14" s="1"/>
  <c r="G731" i="14"/>
  <c r="Q730" i="14" s="1"/>
  <c r="G730" i="14"/>
  <c r="L730" i="14" s="1"/>
  <c r="F730" i="14"/>
  <c r="J729" i="14"/>
  <c r="I729" i="14"/>
  <c r="H729" i="14"/>
  <c r="G729" i="14"/>
  <c r="L729" i="14" s="1"/>
  <c r="Q728" i="14"/>
  <c r="L728" i="14"/>
  <c r="I728" i="14"/>
  <c r="I726" i="14" s="1"/>
  <c r="H728" i="14"/>
  <c r="G728" i="14"/>
  <c r="K728" i="14" s="1"/>
  <c r="Q727" i="14"/>
  <c r="L727" i="14"/>
  <c r="H727" i="14"/>
  <c r="I727" i="14" s="1"/>
  <c r="J727" i="14" s="1"/>
  <c r="G727" i="14"/>
  <c r="Q726" i="14" s="1"/>
  <c r="H726" i="14"/>
  <c r="H724" i="14" s="1"/>
  <c r="F726" i="14"/>
  <c r="L725" i="14"/>
  <c r="K725" i="14"/>
  <c r="H725" i="14"/>
  <c r="H719" i="14" s="1"/>
  <c r="G725" i="14"/>
  <c r="F725" i="14"/>
  <c r="I725" i="14" s="1"/>
  <c r="I724" i="14" s="1"/>
  <c r="L724" i="14"/>
  <c r="G724" i="14"/>
  <c r="K724" i="14" s="1"/>
  <c r="J723" i="14"/>
  <c r="I723" i="14"/>
  <c r="H723" i="14"/>
  <c r="G723" i="14"/>
  <c r="Q722" i="14" s="1"/>
  <c r="L722" i="14"/>
  <c r="J722" i="14"/>
  <c r="I722" i="14"/>
  <c r="H722" i="14"/>
  <c r="G722" i="14"/>
  <c r="K722" i="14" s="1"/>
  <c r="Q721" i="14"/>
  <c r="L721" i="14"/>
  <c r="J721" i="14"/>
  <c r="I721" i="14"/>
  <c r="H721" i="14"/>
  <c r="G721" i="14"/>
  <c r="Q720" i="14" s="1"/>
  <c r="L720" i="14"/>
  <c r="K720" i="14"/>
  <c r="H720" i="14"/>
  <c r="I720" i="14" s="1"/>
  <c r="J720" i="14" s="1"/>
  <c r="F719" i="14"/>
  <c r="G718" i="14"/>
  <c r="Q717" i="14"/>
  <c r="G717" i="14"/>
  <c r="Q716" i="14"/>
  <c r="J716" i="14"/>
  <c r="I716" i="14"/>
  <c r="H716" i="14"/>
  <c r="F716" i="14"/>
  <c r="L715" i="14"/>
  <c r="I715" i="14"/>
  <c r="J715" i="14" s="1"/>
  <c r="J713" i="14" s="1"/>
  <c r="H715" i="14"/>
  <c r="G715" i="14"/>
  <c r="K715" i="14" s="1"/>
  <c r="Q714" i="14"/>
  <c r="L714" i="14"/>
  <c r="J714" i="14"/>
  <c r="I714" i="14"/>
  <c r="H714" i="14"/>
  <c r="G714" i="14"/>
  <c r="K714" i="14" s="1"/>
  <c r="H713" i="14"/>
  <c r="H712" i="14"/>
  <c r="I712" i="14" s="1"/>
  <c r="J712" i="14" s="1"/>
  <c r="G712" i="14"/>
  <c r="K712" i="14" s="1"/>
  <c r="F711" i="14"/>
  <c r="F710" i="14"/>
  <c r="J709" i="14"/>
  <c r="I709" i="14"/>
  <c r="H709" i="14"/>
  <c r="G709" i="14"/>
  <c r="L709" i="14" s="1"/>
  <c r="G708" i="14"/>
  <c r="Q707" i="14"/>
  <c r="G707" i="14"/>
  <c r="L704" i="14"/>
  <c r="H704" i="14"/>
  <c r="I704" i="14" s="1"/>
  <c r="G704" i="14"/>
  <c r="K704" i="14" s="1"/>
  <c r="I703" i="14"/>
  <c r="H703" i="14"/>
  <c r="H702" i="14" s="1"/>
  <c r="F703" i="14"/>
  <c r="J703" i="14" s="1"/>
  <c r="F702" i="14"/>
  <c r="K701" i="14"/>
  <c r="H701" i="14"/>
  <c r="I701" i="14" s="1"/>
  <c r="G701" i="14"/>
  <c r="L701" i="14" s="1"/>
  <c r="G700" i="14"/>
  <c r="G699" i="14"/>
  <c r="K699" i="14" s="1"/>
  <c r="I698" i="14"/>
  <c r="H698" i="14"/>
  <c r="F698" i="14"/>
  <c r="J698" i="14" s="1"/>
  <c r="H697" i="14"/>
  <c r="F697" i="14"/>
  <c r="H696" i="14"/>
  <c r="I696" i="14" s="1"/>
  <c r="F696" i="14"/>
  <c r="I695" i="14"/>
  <c r="H695" i="14"/>
  <c r="H694" i="14" s="1"/>
  <c r="F695" i="14"/>
  <c r="J695" i="14" s="1"/>
  <c r="F694" i="14"/>
  <c r="I693" i="14"/>
  <c r="J693" i="14" s="1"/>
  <c r="H693" i="14"/>
  <c r="G693" i="14"/>
  <c r="K693" i="14" s="1"/>
  <c r="Q692" i="14"/>
  <c r="L692" i="14"/>
  <c r="G692" i="14"/>
  <c r="K692" i="14" s="1"/>
  <c r="Q691" i="14"/>
  <c r="L691" i="14"/>
  <c r="G691" i="14"/>
  <c r="K691" i="14" s="1"/>
  <c r="Q690" i="14"/>
  <c r="L690" i="14"/>
  <c r="G690" i="14"/>
  <c r="K690" i="14" s="1"/>
  <c r="Q689" i="14"/>
  <c r="L689" i="14"/>
  <c r="G689" i="14"/>
  <c r="K689" i="14" s="1"/>
  <c r="Q688" i="14"/>
  <c r="L688" i="14"/>
  <c r="G688" i="14"/>
  <c r="K688" i="14" s="1"/>
  <c r="I687" i="14"/>
  <c r="I686" i="14" s="1"/>
  <c r="F687" i="14"/>
  <c r="F686" i="14"/>
  <c r="F684" i="14"/>
  <c r="L679" i="14"/>
  <c r="K679" i="14"/>
  <c r="G679" i="14"/>
  <c r="Q678" i="14"/>
  <c r="J678" i="14"/>
  <c r="I678" i="14"/>
  <c r="H678" i="14"/>
  <c r="G678" i="14"/>
  <c r="L678" i="14" s="1"/>
  <c r="F678" i="14"/>
  <c r="Q677" i="14"/>
  <c r="I677" i="14"/>
  <c r="J677" i="14" s="1"/>
  <c r="H677" i="14"/>
  <c r="G677" i="14"/>
  <c r="L677" i="14" s="1"/>
  <c r="L676" i="14"/>
  <c r="H676" i="14"/>
  <c r="G676" i="14"/>
  <c r="K676" i="14" s="1"/>
  <c r="G675" i="14"/>
  <c r="F675" i="14"/>
  <c r="K674" i="14"/>
  <c r="G674" i="14"/>
  <c r="L674" i="14" s="1"/>
  <c r="Q673" i="14"/>
  <c r="I673" i="14"/>
  <c r="J673" i="14" s="1"/>
  <c r="J672" i="14" s="1"/>
  <c r="H673" i="14"/>
  <c r="G673" i="14"/>
  <c r="H672" i="14"/>
  <c r="F672" i="14"/>
  <c r="L671" i="14"/>
  <c r="H671" i="14"/>
  <c r="I671" i="14" s="1"/>
  <c r="J671" i="14" s="1"/>
  <c r="G671" i="14"/>
  <c r="K671" i="14" s="1"/>
  <c r="Q670" i="14"/>
  <c r="I670" i="14"/>
  <c r="J670" i="14" s="1"/>
  <c r="H670" i="14"/>
  <c r="G670" i="14"/>
  <c r="L670" i="14" s="1"/>
  <c r="H669" i="14"/>
  <c r="I669" i="14" s="1"/>
  <c r="J669" i="14" s="1"/>
  <c r="F669" i="14"/>
  <c r="L667" i="14"/>
  <c r="H667" i="14"/>
  <c r="I667" i="14" s="1"/>
  <c r="J667" i="14" s="1"/>
  <c r="G667" i="14"/>
  <c r="K667" i="14" s="1"/>
  <c r="Q666" i="14"/>
  <c r="L666" i="14"/>
  <c r="K666" i="14"/>
  <c r="I666" i="14"/>
  <c r="J666" i="14" s="1"/>
  <c r="H666" i="14"/>
  <c r="Q665" i="14"/>
  <c r="I665" i="14"/>
  <c r="J665" i="14" s="1"/>
  <c r="H665" i="14"/>
  <c r="H661" i="14" s="1"/>
  <c r="G665" i="14"/>
  <c r="L665" i="14" s="1"/>
  <c r="L664" i="14"/>
  <c r="J664" i="14"/>
  <c r="J663" i="14" s="1"/>
  <c r="J662" i="14" s="1"/>
  <c r="I664" i="14"/>
  <c r="H664" i="14"/>
  <c r="G664" i="14"/>
  <c r="K664" i="14" s="1"/>
  <c r="Q663" i="14"/>
  <c r="K663" i="14"/>
  <c r="I663" i="14"/>
  <c r="I662" i="14" s="1"/>
  <c r="G663" i="14"/>
  <c r="L663" i="14" s="1"/>
  <c r="F663" i="14"/>
  <c r="K662" i="14"/>
  <c r="G662" i="14"/>
  <c r="L662" i="14" s="1"/>
  <c r="F662" i="14"/>
  <c r="Q661" i="14"/>
  <c r="I661" i="14"/>
  <c r="G661" i="14"/>
  <c r="L661" i="14" s="1"/>
  <c r="F661" i="14"/>
  <c r="G660" i="14"/>
  <c r="L660" i="14" s="1"/>
  <c r="F660" i="14"/>
  <c r="F659" i="14"/>
  <c r="Q657" i="14"/>
  <c r="K657" i="14"/>
  <c r="G657" i="14"/>
  <c r="L657" i="14" s="1"/>
  <c r="Q656" i="14"/>
  <c r="J656" i="14"/>
  <c r="I656" i="14"/>
  <c r="H656" i="14"/>
  <c r="G656" i="14"/>
  <c r="J655" i="14"/>
  <c r="H655" i="14"/>
  <c r="F655" i="14"/>
  <c r="J654" i="14"/>
  <c r="H654" i="14"/>
  <c r="F654" i="14"/>
  <c r="J653" i="14"/>
  <c r="I653" i="14"/>
  <c r="H653" i="14"/>
  <c r="F653" i="14"/>
  <c r="J652" i="14"/>
  <c r="J650" i="14" s="1"/>
  <c r="H652" i="14"/>
  <c r="H650" i="14" s="1"/>
  <c r="F652" i="14"/>
  <c r="L651" i="14"/>
  <c r="K651" i="14"/>
  <c r="J648" i="14"/>
  <c r="I648" i="14"/>
  <c r="I646" i="14" s="1"/>
  <c r="I644" i="14" s="1"/>
  <c r="H648" i="14"/>
  <c r="H646" i="14" s="1"/>
  <c r="H644" i="14" s="1"/>
  <c r="G648" i="14"/>
  <c r="L648" i="14" s="1"/>
  <c r="L647" i="14"/>
  <c r="J647" i="14"/>
  <c r="I647" i="14"/>
  <c r="H647" i="14"/>
  <c r="G647" i="14"/>
  <c r="K647" i="14" s="1"/>
  <c r="J646" i="14"/>
  <c r="F646" i="14"/>
  <c r="L645" i="14"/>
  <c r="K645" i="14"/>
  <c r="J644" i="14"/>
  <c r="F644" i="14"/>
  <c r="L643" i="14"/>
  <c r="K643" i="14"/>
  <c r="H643" i="14"/>
  <c r="I643" i="14" s="1"/>
  <c r="J643" i="14" s="1"/>
  <c r="Q642" i="14"/>
  <c r="L642" i="14"/>
  <c r="H642" i="14"/>
  <c r="G642" i="14"/>
  <c r="K642" i="14" s="1"/>
  <c r="Q641" i="14"/>
  <c r="G641" i="14"/>
  <c r="L641" i="14" s="1"/>
  <c r="F641" i="14"/>
  <c r="K640" i="14"/>
  <c r="I640" i="14"/>
  <c r="J640" i="14" s="1"/>
  <c r="H640" i="14"/>
  <c r="G640" i="14"/>
  <c r="Q639" i="14"/>
  <c r="L639" i="14"/>
  <c r="J639" i="14"/>
  <c r="J638" i="14" s="1"/>
  <c r="I639" i="14"/>
  <c r="H639" i="14"/>
  <c r="H638" i="14" s="1"/>
  <c r="G639" i="14"/>
  <c r="K639" i="14" s="1"/>
  <c r="Q638" i="14"/>
  <c r="I638" i="14"/>
  <c r="G638" i="14"/>
  <c r="L638" i="14" s="1"/>
  <c r="F638" i="14"/>
  <c r="L637" i="14"/>
  <c r="K637" i="14"/>
  <c r="I637" i="14"/>
  <c r="J637" i="14" s="1"/>
  <c r="J632" i="14" s="1"/>
  <c r="H637" i="14"/>
  <c r="Q636" i="14"/>
  <c r="J636" i="14"/>
  <c r="I636" i="14"/>
  <c r="H636" i="14"/>
  <c r="G636" i="14"/>
  <c r="Q635" i="14"/>
  <c r="G635" i="14"/>
  <c r="K635" i="14" s="1"/>
  <c r="L634" i="14"/>
  <c r="G634" i="14"/>
  <c r="K634" i="14" s="1"/>
  <c r="Q633" i="14"/>
  <c r="J633" i="14"/>
  <c r="H633" i="14"/>
  <c r="F633" i="14"/>
  <c r="H632" i="14"/>
  <c r="F632" i="14"/>
  <c r="H631" i="14"/>
  <c r="F631" i="14"/>
  <c r="H630" i="14"/>
  <c r="F629" i="14"/>
  <c r="G628" i="14"/>
  <c r="K628" i="14" s="1"/>
  <c r="L627" i="14"/>
  <c r="G627" i="14"/>
  <c r="Q626" i="14"/>
  <c r="J626" i="14"/>
  <c r="I626" i="14"/>
  <c r="H626" i="14"/>
  <c r="F626" i="14"/>
  <c r="L625" i="14"/>
  <c r="K625" i="14"/>
  <c r="Q624" i="14"/>
  <c r="L624" i="14"/>
  <c r="K624" i="14"/>
  <c r="G624" i="14"/>
  <c r="L623" i="14"/>
  <c r="K623" i="14"/>
  <c r="G623" i="14"/>
  <c r="K622" i="14"/>
  <c r="G622" i="14"/>
  <c r="L622" i="14" s="1"/>
  <c r="Q621" i="14"/>
  <c r="G621" i="14"/>
  <c r="L621" i="14" s="1"/>
  <c r="F621" i="14"/>
  <c r="L620" i="14"/>
  <c r="G620" i="14"/>
  <c r="Q619" i="14" s="1"/>
  <c r="L619" i="14"/>
  <c r="K619" i="14"/>
  <c r="G619" i="14"/>
  <c r="Q618" i="14" s="1"/>
  <c r="G618" i="14"/>
  <c r="G617" i="14"/>
  <c r="Q617" i="14" s="1"/>
  <c r="K616" i="14"/>
  <c r="G616" i="14"/>
  <c r="L616" i="14" s="1"/>
  <c r="G615" i="14"/>
  <c r="L614" i="14"/>
  <c r="K614" i="14"/>
  <c r="J613" i="14"/>
  <c r="I613" i="14"/>
  <c r="H613" i="14"/>
  <c r="F613" i="14"/>
  <c r="G612" i="14"/>
  <c r="L611" i="14"/>
  <c r="G611" i="14"/>
  <c r="Q610" i="14"/>
  <c r="L610" i="14"/>
  <c r="K610" i="14"/>
  <c r="G610" i="14"/>
  <c r="Q609" i="14"/>
  <c r="L609" i="14"/>
  <c r="G609" i="14"/>
  <c r="K609" i="14" s="1"/>
  <c r="P608" i="14"/>
  <c r="P609" i="14" s="1"/>
  <c r="O608" i="14"/>
  <c r="J608" i="14"/>
  <c r="I608" i="14"/>
  <c r="H608" i="14"/>
  <c r="H607" i="14" s="1"/>
  <c r="G608" i="14"/>
  <c r="Q608" i="14" s="1"/>
  <c r="J607" i="14"/>
  <c r="I607" i="14"/>
  <c r="F607" i="14"/>
  <c r="F605" i="14" s="1"/>
  <c r="F604" i="14" s="1"/>
  <c r="L606" i="14"/>
  <c r="K606" i="14"/>
  <c r="J606" i="14"/>
  <c r="I606" i="14"/>
  <c r="H606" i="14"/>
  <c r="I605" i="14"/>
  <c r="I604" i="14" s="1"/>
  <c r="I603" i="14" s="1"/>
  <c r="N603" i="14"/>
  <c r="N601" i="14"/>
  <c r="F601" i="14"/>
  <c r="L599" i="14"/>
  <c r="K599" i="14"/>
  <c r="L597" i="14"/>
  <c r="K597" i="14"/>
  <c r="L596" i="14"/>
  <c r="K596" i="14"/>
  <c r="G595" i="14"/>
  <c r="K595" i="14" s="1"/>
  <c r="L594" i="14"/>
  <c r="K594" i="14"/>
  <c r="G594" i="14"/>
  <c r="G593" i="14"/>
  <c r="F592" i="14"/>
  <c r="K591" i="14"/>
  <c r="G591" i="14"/>
  <c r="L591" i="14" s="1"/>
  <c r="L590" i="14"/>
  <c r="G590" i="14"/>
  <c r="K590" i="14" s="1"/>
  <c r="F589" i="14"/>
  <c r="L588" i="14"/>
  <c r="K588" i="14"/>
  <c r="G588" i="14"/>
  <c r="Q587" i="14"/>
  <c r="L587" i="14"/>
  <c r="K587" i="14"/>
  <c r="G587" i="14"/>
  <c r="G586" i="14"/>
  <c r="G585" i="14" s="1"/>
  <c r="F585" i="14"/>
  <c r="G584" i="14"/>
  <c r="K583" i="14"/>
  <c r="G583" i="14"/>
  <c r="L583" i="14" s="1"/>
  <c r="L582" i="14"/>
  <c r="G582" i="14"/>
  <c r="K582" i="14" s="1"/>
  <c r="F581" i="14"/>
  <c r="L580" i="14"/>
  <c r="K580" i="14"/>
  <c r="G580" i="14"/>
  <c r="G579" i="14"/>
  <c r="K578" i="14"/>
  <c r="G578" i="14"/>
  <c r="L578" i="14" s="1"/>
  <c r="F577" i="14"/>
  <c r="L576" i="14"/>
  <c r="G576" i="14"/>
  <c r="K576" i="14" s="1"/>
  <c r="L575" i="14"/>
  <c r="K575" i="14"/>
  <c r="G575" i="14"/>
  <c r="G574" i="14"/>
  <c r="F573" i="14"/>
  <c r="K572" i="14"/>
  <c r="G572" i="14"/>
  <c r="L572" i="14" s="1"/>
  <c r="L571" i="14"/>
  <c r="G571" i="14"/>
  <c r="K571" i="14" s="1"/>
  <c r="L570" i="14"/>
  <c r="K570" i="14"/>
  <c r="G570" i="14"/>
  <c r="G569" i="14"/>
  <c r="F569" i="14"/>
  <c r="G568" i="14"/>
  <c r="G567" i="14"/>
  <c r="K566" i="14"/>
  <c r="G566" i="14"/>
  <c r="L566" i="14" s="1"/>
  <c r="F565" i="14"/>
  <c r="K564" i="14"/>
  <c r="G564" i="14"/>
  <c r="L564" i="14" s="1"/>
  <c r="Q563" i="14"/>
  <c r="K563" i="14"/>
  <c r="G563" i="14"/>
  <c r="L563" i="14" s="1"/>
  <c r="Q562" i="14"/>
  <c r="K562" i="14"/>
  <c r="G562" i="14"/>
  <c r="L562" i="14" s="1"/>
  <c r="Q561" i="14"/>
  <c r="G561" i="14"/>
  <c r="L561" i="14" s="1"/>
  <c r="F561" i="14"/>
  <c r="L559" i="14"/>
  <c r="G559" i="14"/>
  <c r="G558" i="14" s="1"/>
  <c r="L558" i="14"/>
  <c r="F558" i="14"/>
  <c r="L557" i="14"/>
  <c r="K557" i="14"/>
  <c r="G557" i="14"/>
  <c r="G556" i="14"/>
  <c r="K555" i="14"/>
  <c r="G555" i="14"/>
  <c r="L555" i="14" s="1"/>
  <c r="J554" i="14"/>
  <c r="I554" i="14"/>
  <c r="H554" i="14"/>
  <c r="F554" i="14"/>
  <c r="L553" i="14"/>
  <c r="K553" i="14"/>
  <c r="G553" i="14"/>
  <c r="G552" i="14"/>
  <c r="K551" i="14"/>
  <c r="G551" i="14"/>
  <c r="L551" i="14" s="1"/>
  <c r="J550" i="14"/>
  <c r="I550" i="14"/>
  <c r="H550" i="14"/>
  <c r="H510" i="14" s="1"/>
  <c r="F550" i="14"/>
  <c r="L549" i="14"/>
  <c r="K549" i="14"/>
  <c r="G549" i="14"/>
  <c r="G548" i="14"/>
  <c r="K547" i="14"/>
  <c r="G547" i="14"/>
  <c r="L547" i="14" s="1"/>
  <c r="J546" i="14"/>
  <c r="I546" i="14"/>
  <c r="H546" i="14"/>
  <c r="F546" i="14"/>
  <c r="L545" i="14"/>
  <c r="K545" i="14"/>
  <c r="G545" i="14"/>
  <c r="G544" i="14"/>
  <c r="K543" i="14"/>
  <c r="G543" i="14"/>
  <c r="L543" i="14" s="1"/>
  <c r="J542" i="14"/>
  <c r="I542" i="14"/>
  <c r="H542" i="14"/>
  <c r="F542" i="14"/>
  <c r="L541" i="14"/>
  <c r="K541" i="14"/>
  <c r="G541" i="14"/>
  <c r="G540" i="14"/>
  <c r="K539" i="14"/>
  <c r="G539" i="14"/>
  <c r="L539" i="14" s="1"/>
  <c r="L538" i="14"/>
  <c r="G538" i="14"/>
  <c r="K538" i="14" s="1"/>
  <c r="J537" i="14"/>
  <c r="I537" i="14"/>
  <c r="H537" i="14"/>
  <c r="G537" i="14"/>
  <c r="L537" i="14" s="1"/>
  <c r="F537" i="14"/>
  <c r="G536" i="14"/>
  <c r="K535" i="14"/>
  <c r="G535" i="14"/>
  <c r="L535" i="14" s="1"/>
  <c r="L534" i="14"/>
  <c r="G534" i="14"/>
  <c r="K534" i="14" s="1"/>
  <c r="J533" i="14"/>
  <c r="I533" i="14"/>
  <c r="H533" i="14"/>
  <c r="G533" i="14"/>
  <c r="L533" i="14" s="1"/>
  <c r="F533" i="14"/>
  <c r="G532" i="14"/>
  <c r="K531" i="14"/>
  <c r="G531" i="14"/>
  <c r="L531" i="14" s="1"/>
  <c r="L530" i="14"/>
  <c r="G530" i="14"/>
  <c r="K530" i="14" s="1"/>
  <c r="J529" i="14"/>
  <c r="I529" i="14"/>
  <c r="H529" i="14"/>
  <c r="G529" i="14"/>
  <c r="L529" i="14" s="1"/>
  <c r="F529" i="14"/>
  <c r="G528" i="14"/>
  <c r="G525" i="14" s="1"/>
  <c r="K527" i="14"/>
  <c r="G527" i="14"/>
  <c r="L527" i="14" s="1"/>
  <c r="L526" i="14"/>
  <c r="G526" i="14"/>
  <c r="K526" i="14" s="1"/>
  <c r="J525" i="14"/>
  <c r="I525" i="14"/>
  <c r="H525" i="14"/>
  <c r="F525" i="14"/>
  <c r="G524" i="14"/>
  <c r="K523" i="14"/>
  <c r="G523" i="14"/>
  <c r="L523" i="14" s="1"/>
  <c r="L522" i="14"/>
  <c r="G522" i="14"/>
  <c r="K522" i="14" s="1"/>
  <c r="J521" i="14"/>
  <c r="I521" i="14"/>
  <c r="H521" i="14"/>
  <c r="G521" i="14"/>
  <c r="L521" i="14" s="1"/>
  <c r="F521" i="14"/>
  <c r="G520" i="14"/>
  <c r="K519" i="14"/>
  <c r="G519" i="14"/>
  <c r="L519" i="14" s="1"/>
  <c r="L518" i="14"/>
  <c r="G518" i="14"/>
  <c r="K518" i="14" s="1"/>
  <c r="L517" i="14"/>
  <c r="K517" i="14"/>
  <c r="G517" i="14"/>
  <c r="J516" i="14"/>
  <c r="J510" i="14" s="1"/>
  <c r="I516" i="14"/>
  <c r="H516" i="14"/>
  <c r="F516" i="14"/>
  <c r="K515" i="14"/>
  <c r="G515" i="14"/>
  <c r="L515" i="14" s="1"/>
  <c r="L514" i="14"/>
  <c r="G514" i="14"/>
  <c r="K514" i="14" s="1"/>
  <c r="L513" i="14"/>
  <c r="K513" i="14"/>
  <c r="G513" i="14"/>
  <c r="G512" i="14"/>
  <c r="J511" i="14"/>
  <c r="I511" i="14"/>
  <c r="I510" i="14" s="1"/>
  <c r="H511" i="14"/>
  <c r="F511" i="14"/>
  <c r="L509" i="14"/>
  <c r="G509" i="14"/>
  <c r="K509" i="14" s="1"/>
  <c r="L508" i="14"/>
  <c r="K508" i="14"/>
  <c r="G508" i="14"/>
  <c r="Q507" i="14"/>
  <c r="L507" i="14"/>
  <c r="K507" i="14"/>
  <c r="G507" i="14"/>
  <c r="F506" i="14"/>
  <c r="K505" i="14"/>
  <c r="G505" i="14"/>
  <c r="L504" i="14"/>
  <c r="J504" i="14"/>
  <c r="H504" i="14"/>
  <c r="I504" i="14" s="1"/>
  <c r="G504" i="14"/>
  <c r="Q504" i="14" s="1"/>
  <c r="Q503" i="14"/>
  <c r="K503" i="14"/>
  <c r="G503" i="14"/>
  <c r="L503" i="14" s="1"/>
  <c r="G502" i="14"/>
  <c r="K502" i="14" s="1"/>
  <c r="J501" i="14"/>
  <c r="I501" i="14"/>
  <c r="H501" i="14"/>
  <c r="G501" i="14"/>
  <c r="L501" i="14" s="1"/>
  <c r="F501" i="14"/>
  <c r="G500" i="14"/>
  <c r="K500" i="14" s="1"/>
  <c r="K499" i="14"/>
  <c r="G499" i="14"/>
  <c r="L499" i="14" s="1"/>
  <c r="G498" i="14"/>
  <c r="K498" i="14" s="1"/>
  <c r="L497" i="14"/>
  <c r="K497" i="14"/>
  <c r="G497" i="14"/>
  <c r="Q496" i="14"/>
  <c r="L496" i="14"/>
  <c r="K496" i="14"/>
  <c r="G496" i="14"/>
  <c r="Q495" i="14"/>
  <c r="L495" i="14"/>
  <c r="G495" i="14"/>
  <c r="F495" i="14"/>
  <c r="G494" i="14"/>
  <c r="K494" i="14" s="1"/>
  <c r="K493" i="14"/>
  <c r="G493" i="14"/>
  <c r="L493" i="14" s="1"/>
  <c r="G492" i="14"/>
  <c r="L491" i="14"/>
  <c r="K491" i="14"/>
  <c r="G491" i="14"/>
  <c r="J490" i="14"/>
  <c r="I490" i="14"/>
  <c r="H490" i="14"/>
  <c r="H469" i="14" s="1"/>
  <c r="H468" i="14" s="1"/>
  <c r="H467" i="14" s="1"/>
  <c r="H466" i="14" s="1"/>
  <c r="F490" i="14"/>
  <c r="K489" i="14"/>
  <c r="G489" i="14"/>
  <c r="L489" i="14" s="1"/>
  <c r="G488" i="14"/>
  <c r="K488" i="14" s="1"/>
  <c r="L487" i="14"/>
  <c r="K487" i="14"/>
  <c r="G487" i="14"/>
  <c r="L486" i="14"/>
  <c r="G486" i="14"/>
  <c r="K486" i="14" s="1"/>
  <c r="J485" i="14"/>
  <c r="I485" i="14"/>
  <c r="I469" i="14" s="1"/>
  <c r="I468" i="14" s="1"/>
  <c r="I467" i="14" s="1"/>
  <c r="I466" i="14" s="1"/>
  <c r="H485" i="14"/>
  <c r="F485" i="14"/>
  <c r="L484" i="14"/>
  <c r="G484" i="14"/>
  <c r="K484" i="14" s="1"/>
  <c r="L483" i="14"/>
  <c r="K483" i="14"/>
  <c r="G483" i="14"/>
  <c r="Q482" i="14"/>
  <c r="L482" i="14"/>
  <c r="K482" i="14"/>
  <c r="G482" i="14"/>
  <c r="G481" i="14"/>
  <c r="K481" i="14" s="1"/>
  <c r="K480" i="14"/>
  <c r="G480" i="14"/>
  <c r="L480" i="14" s="1"/>
  <c r="G479" i="14"/>
  <c r="K479" i="14" s="1"/>
  <c r="L478" i="14"/>
  <c r="K478" i="14"/>
  <c r="G478" i="14"/>
  <c r="G477" i="14"/>
  <c r="K477" i="14" s="1"/>
  <c r="J476" i="14"/>
  <c r="J469" i="14" s="1"/>
  <c r="J468" i="14" s="1"/>
  <c r="J467" i="14" s="1"/>
  <c r="J466" i="14" s="1"/>
  <c r="I476" i="14"/>
  <c r="H476" i="14"/>
  <c r="G476" i="14"/>
  <c r="L476" i="14" s="1"/>
  <c r="F476" i="14"/>
  <c r="G475" i="14"/>
  <c r="K475" i="14" s="1"/>
  <c r="L474" i="14"/>
  <c r="K474" i="14"/>
  <c r="G474" i="14"/>
  <c r="G473" i="14"/>
  <c r="K473" i="14" s="1"/>
  <c r="K472" i="14"/>
  <c r="G472" i="14"/>
  <c r="L472" i="14" s="1"/>
  <c r="G471" i="14"/>
  <c r="K471" i="14" s="1"/>
  <c r="L470" i="14"/>
  <c r="K470" i="14"/>
  <c r="G470" i="14"/>
  <c r="L465" i="14"/>
  <c r="G465" i="14"/>
  <c r="K465" i="14" s="1"/>
  <c r="K464" i="14"/>
  <c r="G464" i="14"/>
  <c r="L464" i="14" s="1"/>
  <c r="L463" i="14"/>
  <c r="G463" i="14"/>
  <c r="K463" i="14" s="1"/>
  <c r="J462" i="14"/>
  <c r="I462" i="14"/>
  <c r="I461" i="14" s="1"/>
  <c r="H462" i="14"/>
  <c r="G462" i="14"/>
  <c r="F462" i="14"/>
  <c r="J461" i="14"/>
  <c r="H461" i="14"/>
  <c r="F461" i="14"/>
  <c r="K460" i="14"/>
  <c r="G460" i="14"/>
  <c r="L460" i="14" s="1"/>
  <c r="L459" i="14"/>
  <c r="J459" i="14"/>
  <c r="I459" i="14"/>
  <c r="H459" i="14"/>
  <c r="G459" i="14"/>
  <c r="K459" i="14" s="1"/>
  <c r="L458" i="14"/>
  <c r="J458" i="14"/>
  <c r="I458" i="14"/>
  <c r="H458" i="14"/>
  <c r="G458" i="14"/>
  <c r="K458" i="14" s="1"/>
  <c r="L457" i="14"/>
  <c r="J457" i="14"/>
  <c r="I457" i="14"/>
  <c r="H457" i="14"/>
  <c r="H455" i="14" s="1"/>
  <c r="H454" i="14" s="1"/>
  <c r="G457" i="14"/>
  <c r="K457" i="14" s="1"/>
  <c r="G456" i="14"/>
  <c r="K456" i="14" s="1"/>
  <c r="I455" i="14"/>
  <c r="I454" i="14" s="1"/>
  <c r="F455" i="14"/>
  <c r="F454" i="14"/>
  <c r="L453" i="14"/>
  <c r="K453" i="14"/>
  <c r="G453" i="14"/>
  <c r="G452" i="14"/>
  <c r="K452" i="14" s="1"/>
  <c r="J451" i="14"/>
  <c r="I451" i="14"/>
  <c r="I447" i="14" s="1"/>
  <c r="I446" i="14" s="1"/>
  <c r="I441" i="14" s="1"/>
  <c r="H451" i="14"/>
  <c r="G451" i="14"/>
  <c r="L451" i="14" s="1"/>
  <c r="F451" i="14"/>
  <c r="G450" i="14"/>
  <c r="L450" i="14" s="1"/>
  <c r="L449" i="14"/>
  <c r="K449" i="14"/>
  <c r="G449" i="14"/>
  <c r="J448" i="14"/>
  <c r="J447" i="14" s="1"/>
  <c r="I448" i="14"/>
  <c r="H448" i="14"/>
  <c r="H447" i="14" s="1"/>
  <c r="H446" i="14" s="1"/>
  <c r="F448" i="14"/>
  <c r="J446" i="14"/>
  <c r="L445" i="14"/>
  <c r="K445" i="14"/>
  <c r="G445" i="14"/>
  <c r="L444" i="14"/>
  <c r="J444" i="14"/>
  <c r="J443" i="14" s="1"/>
  <c r="I444" i="14"/>
  <c r="H444" i="14"/>
  <c r="H443" i="14" s="1"/>
  <c r="G444" i="14"/>
  <c r="F444" i="14"/>
  <c r="I443" i="14"/>
  <c r="I442" i="14" s="1"/>
  <c r="G443" i="14"/>
  <c r="J442" i="14"/>
  <c r="J441" i="14" s="1"/>
  <c r="H442" i="14"/>
  <c r="L438" i="14"/>
  <c r="H438" i="14"/>
  <c r="I438" i="14" s="1"/>
  <c r="J438" i="14" s="1"/>
  <c r="J434" i="14" s="1"/>
  <c r="G438" i="14"/>
  <c r="K438" i="14" s="1"/>
  <c r="L437" i="14"/>
  <c r="J437" i="14"/>
  <c r="I437" i="14"/>
  <c r="H437" i="14"/>
  <c r="G437" i="14"/>
  <c r="K437" i="14" s="1"/>
  <c r="J436" i="14"/>
  <c r="I436" i="14"/>
  <c r="H436" i="14"/>
  <c r="G436" i="14"/>
  <c r="L436" i="14" s="1"/>
  <c r="L435" i="14"/>
  <c r="J435" i="14"/>
  <c r="I435" i="14"/>
  <c r="H435" i="14"/>
  <c r="H434" i="14" s="1"/>
  <c r="G435" i="14"/>
  <c r="K435" i="14" s="1"/>
  <c r="F434" i="14"/>
  <c r="I433" i="14"/>
  <c r="J433" i="14" s="1"/>
  <c r="H433" i="14"/>
  <c r="G433" i="14"/>
  <c r="L433" i="14" s="1"/>
  <c r="L432" i="14"/>
  <c r="K432" i="14"/>
  <c r="G432" i="14"/>
  <c r="L431" i="14"/>
  <c r="G431" i="14"/>
  <c r="K431" i="14" s="1"/>
  <c r="F431" i="14"/>
  <c r="L430" i="14"/>
  <c r="G430" i="14"/>
  <c r="K430" i="14" s="1"/>
  <c r="G429" i="14"/>
  <c r="L429" i="14" s="1"/>
  <c r="F429" i="14"/>
  <c r="I428" i="14"/>
  <c r="J428" i="14" s="1"/>
  <c r="H428" i="14"/>
  <c r="G428" i="14"/>
  <c r="L428" i="14" s="1"/>
  <c r="L427" i="14"/>
  <c r="K427" i="14"/>
  <c r="G427" i="14"/>
  <c r="J426" i="14"/>
  <c r="I426" i="14"/>
  <c r="H426" i="14"/>
  <c r="G426" i="14"/>
  <c r="K426" i="14" s="1"/>
  <c r="H425" i="14"/>
  <c r="I425" i="14" s="1"/>
  <c r="J425" i="14" s="1"/>
  <c r="G425" i="14"/>
  <c r="K425" i="14" s="1"/>
  <c r="I424" i="14"/>
  <c r="J424" i="14" s="1"/>
  <c r="H424" i="14"/>
  <c r="G424" i="14"/>
  <c r="L424" i="14" s="1"/>
  <c r="H423" i="14"/>
  <c r="I423" i="14" s="1"/>
  <c r="J423" i="14" s="1"/>
  <c r="G423" i="14"/>
  <c r="L423" i="14" s="1"/>
  <c r="I422" i="14"/>
  <c r="J422" i="14" s="1"/>
  <c r="H422" i="14"/>
  <c r="G422" i="14"/>
  <c r="L422" i="14" s="1"/>
  <c r="H421" i="14"/>
  <c r="I421" i="14" s="1"/>
  <c r="J421" i="14" s="1"/>
  <c r="G421" i="14"/>
  <c r="L421" i="14" s="1"/>
  <c r="I420" i="14"/>
  <c r="J420" i="14" s="1"/>
  <c r="H420" i="14"/>
  <c r="G420" i="14"/>
  <c r="L420" i="14" s="1"/>
  <c r="H419" i="14"/>
  <c r="I419" i="14" s="1"/>
  <c r="J419" i="14" s="1"/>
  <c r="G419" i="14"/>
  <c r="L419" i="14" s="1"/>
  <c r="I418" i="14"/>
  <c r="J418" i="14" s="1"/>
  <c r="H418" i="14"/>
  <c r="G418" i="14"/>
  <c r="L418" i="14" s="1"/>
  <c r="H417" i="14"/>
  <c r="I417" i="14" s="1"/>
  <c r="J417" i="14" s="1"/>
  <c r="G417" i="14"/>
  <c r="L417" i="14" s="1"/>
  <c r="I416" i="14"/>
  <c r="J416" i="14" s="1"/>
  <c r="H416" i="14"/>
  <c r="G416" i="14"/>
  <c r="L416" i="14" s="1"/>
  <c r="Q415" i="14"/>
  <c r="L415" i="14"/>
  <c r="H415" i="14"/>
  <c r="I415" i="14" s="1"/>
  <c r="G415" i="14"/>
  <c r="K415" i="14" s="1"/>
  <c r="G414" i="14"/>
  <c r="L414" i="14" s="1"/>
  <c r="F414" i="14"/>
  <c r="G413" i="14"/>
  <c r="L413" i="14" s="1"/>
  <c r="F413" i="14"/>
  <c r="F412" i="14"/>
  <c r="F411" i="14"/>
  <c r="H410" i="14"/>
  <c r="I410" i="14" s="1"/>
  <c r="J410" i="14" s="1"/>
  <c r="G410" i="14"/>
  <c r="K410" i="14" s="1"/>
  <c r="L409" i="14"/>
  <c r="H409" i="14"/>
  <c r="I409" i="14" s="1"/>
  <c r="J409" i="14" s="1"/>
  <c r="G409" i="14"/>
  <c r="K409" i="14" s="1"/>
  <c r="H408" i="14"/>
  <c r="I408" i="14" s="1"/>
  <c r="J408" i="14" s="1"/>
  <c r="G408" i="14"/>
  <c r="K408" i="14" s="1"/>
  <c r="L407" i="14"/>
  <c r="H407" i="14"/>
  <c r="I407" i="14" s="1"/>
  <c r="J407" i="14" s="1"/>
  <c r="G407" i="14"/>
  <c r="K407" i="14" s="1"/>
  <c r="H406" i="14"/>
  <c r="I406" i="14" s="1"/>
  <c r="G406" i="14"/>
  <c r="K406" i="14" s="1"/>
  <c r="H405" i="14"/>
  <c r="H404" i="14" s="1"/>
  <c r="F405" i="14"/>
  <c r="J403" i="14"/>
  <c r="J400" i="14" s="1"/>
  <c r="I403" i="14"/>
  <c r="H403" i="14"/>
  <c r="G403" i="14"/>
  <c r="K403" i="14" s="1"/>
  <c r="L402" i="14"/>
  <c r="G402" i="14"/>
  <c r="K402" i="14" s="1"/>
  <c r="J401" i="14"/>
  <c r="I401" i="14"/>
  <c r="H401" i="14"/>
  <c r="H400" i="14" s="1"/>
  <c r="G401" i="14"/>
  <c r="L401" i="14" s="1"/>
  <c r="I400" i="14"/>
  <c r="F400" i="14"/>
  <c r="Q399" i="14"/>
  <c r="J399" i="14"/>
  <c r="I399" i="14"/>
  <c r="H399" i="14"/>
  <c r="G399" i="14"/>
  <c r="L399" i="14" s="1"/>
  <c r="H398" i="14"/>
  <c r="I398" i="14" s="1"/>
  <c r="J398" i="14" s="1"/>
  <c r="G398" i="14"/>
  <c r="L398" i="14" s="1"/>
  <c r="I397" i="14"/>
  <c r="J397" i="14" s="1"/>
  <c r="H397" i="14"/>
  <c r="G397" i="14"/>
  <c r="L397" i="14" s="1"/>
  <c r="H396" i="14"/>
  <c r="I396" i="14" s="1"/>
  <c r="J396" i="14" s="1"/>
  <c r="G396" i="14"/>
  <c r="L396" i="14" s="1"/>
  <c r="I395" i="14"/>
  <c r="J395" i="14" s="1"/>
  <c r="H395" i="14"/>
  <c r="G395" i="14"/>
  <c r="L395" i="14" s="1"/>
  <c r="H394" i="14"/>
  <c r="F394" i="14"/>
  <c r="Q393" i="14"/>
  <c r="L393" i="14"/>
  <c r="H393" i="14"/>
  <c r="I393" i="14" s="1"/>
  <c r="J393" i="14" s="1"/>
  <c r="G393" i="14"/>
  <c r="K393" i="14" s="1"/>
  <c r="H392" i="14"/>
  <c r="I392" i="14" s="1"/>
  <c r="J392" i="14" s="1"/>
  <c r="G392" i="14"/>
  <c r="K392" i="14" s="1"/>
  <c r="L391" i="14"/>
  <c r="H391" i="14"/>
  <c r="I391" i="14" s="1"/>
  <c r="G391" i="14"/>
  <c r="K391" i="14" s="1"/>
  <c r="J390" i="14"/>
  <c r="I390" i="14"/>
  <c r="H390" i="14"/>
  <c r="G390" i="14"/>
  <c r="K390" i="14" s="1"/>
  <c r="F389" i="14"/>
  <c r="L388" i="14"/>
  <c r="H388" i="14"/>
  <c r="I388" i="14" s="1"/>
  <c r="J388" i="14" s="1"/>
  <c r="G388" i="14"/>
  <c r="K388" i="14" s="1"/>
  <c r="H387" i="14"/>
  <c r="I387" i="14" s="1"/>
  <c r="G387" i="14"/>
  <c r="K387" i="14" s="1"/>
  <c r="H386" i="14"/>
  <c r="F386" i="14"/>
  <c r="H385" i="14"/>
  <c r="I385" i="14" s="1"/>
  <c r="J385" i="14" s="1"/>
  <c r="G385" i="14"/>
  <c r="L385" i="14" s="1"/>
  <c r="I384" i="14"/>
  <c r="J384" i="14" s="1"/>
  <c r="H384" i="14"/>
  <c r="G384" i="14"/>
  <c r="L384" i="14" s="1"/>
  <c r="H383" i="14"/>
  <c r="I383" i="14" s="1"/>
  <c r="J383" i="14" s="1"/>
  <c r="G383" i="14"/>
  <c r="L383" i="14" s="1"/>
  <c r="I382" i="14"/>
  <c r="J382" i="14" s="1"/>
  <c r="H382" i="14"/>
  <c r="G382" i="14"/>
  <c r="L382" i="14" s="1"/>
  <c r="H381" i="14"/>
  <c r="I381" i="14" s="1"/>
  <c r="J381" i="14" s="1"/>
  <c r="G381" i="14"/>
  <c r="L381" i="14" s="1"/>
  <c r="I380" i="14"/>
  <c r="J380" i="14" s="1"/>
  <c r="J378" i="14" s="1"/>
  <c r="H380" i="14"/>
  <c r="G380" i="14"/>
  <c r="L380" i="14" s="1"/>
  <c r="L379" i="14"/>
  <c r="J379" i="14"/>
  <c r="I379" i="14"/>
  <c r="H379" i="14"/>
  <c r="H378" i="14" s="1"/>
  <c r="G379" i="14"/>
  <c r="Q379" i="14" s="1"/>
  <c r="G378" i="14"/>
  <c r="L378" i="14" s="1"/>
  <c r="F378" i="14"/>
  <c r="F377" i="14"/>
  <c r="H376" i="14"/>
  <c r="I376" i="14" s="1"/>
  <c r="G376" i="14"/>
  <c r="K376" i="14" s="1"/>
  <c r="L375" i="14"/>
  <c r="H375" i="14"/>
  <c r="G375" i="14"/>
  <c r="F375" i="14"/>
  <c r="K375" i="14" s="1"/>
  <c r="I374" i="14"/>
  <c r="J374" i="14" s="1"/>
  <c r="H374" i="14"/>
  <c r="G374" i="14"/>
  <c r="L374" i="14" s="1"/>
  <c r="I373" i="14"/>
  <c r="J373" i="14" s="1"/>
  <c r="J372" i="14" s="1"/>
  <c r="H373" i="14"/>
  <c r="G373" i="14"/>
  <c r="L373" i="14" s="1"/>
  <c r="H372" i="14"/>
  <c r="G372" i="14"/>
  <c r="L372" i="14" s="1"/>
  <c r="F372" i="14"/>
  <c r="J371" i="14"/>
  <c r="I371" i="14"/>
  <c r="H371" i="14"/>
  <c r="G371" i="14"/>
  <c r="K371" i="14" s="1"/>
  <c r="L370" i="14"/>
  <c r="J370" i="14"/>
  <c r="I370" i="14"/>
  <c r="H370" i="14"/>
  <c r="G370" i="14"/>
  <c r="K370" i="14" s="1"/>
  <c r="I369" i="14"/>
  <c r="G369" i="14"/>
  <c r="L369" i="14" s="1"/>
  <c r="F369" i="14"/>
  <c r="H369" i="14" s="1"/>
  <c r="L368" i="14"/>
  <c r="H368" i="14"/>
  <c r="I368" i="14" s="1"/>
  <c r="G368" i="14"/>
  <c r="K368" i="14" s="1"/>
  <c r="F367" i="14"/>
  <c r="F366" i="14"/>
  <c r="F365" i="14"/>
  <c r="L364" i="14"/>
  <c r="H364" i="14"/>
  <c r="I364" i="14" s="1"/>
  <c r="G364" i="14"/>
  <c r="K364" i="14" s="1"/>
  <c r="L363" i="14"/>
  <c r="G363" i="14"/>
  <c r="F363" i="14"/>
  <c r="K363" i="14" s="1"/>
  <c r="G362" i="14"/>
  <c r="L362" i="14" s="1"/>
  <c r="L361" i="14"/>
  <c r="H361" i="14"/>
  <c r="I361" i="14" s="1"/>
  <c r="J361" i="14" s="1"/>
  <c r="J356" i="14" s="1"/>
  <c r="G361" i="14"/>
  <c r="K361" i="14" s="1"/>
  <c r="J360" i="14"/>
  <c r="I360" i="14"/>
  <c r="H360" i="14"/>
  <c r="G360" i="14"/>
  <c r="K360" i="14" s="1"/>
  <c r="L359" i="14"/>
  <c r="J359" i="14"/>
  <c r="I359" i="14"/>
  <c r="H359" i="14"/>
  <c r="H357" i="14" s="1"/>
  <c r="H356" i="14" s="1"/>
  <c r="G359" i="14"/>
  <c r="K359" i="14" s="1"/>
  <c r="J358" i="14"/>
  <c r="I358" i="14"/>
  <c r="I357" i="14" s="1"/>
  <c r="I356" i="14" s="1"/>
  <c r="H358" i="14"/>
  <c r="G358" i="14"/>
  <c r="L358" i="14" s="1"/>
  <c r="J357" i="14"/>
  <c r="F357" i="14"/>
  <c r="F356" i="14"/>
  <c r="I355" i="14"/>
  <c r="J355" i="14" s="1"/>
  <c r="H355" i="14"/>
  <c r="G355" i="14"/>
  <c r="L355" i="14" s="1"/>
  <c r="H354" i="14"/>
  <c r="I354" i="14" s="1"/>
  <c r="G354" i="14"/>
  <c r="L354" i="14" s="1"/>
  <c r="H353" i="14"/>
  <c r="F353" i="14"/>
  <c r="L352" i="14"/>
  <c r="H352" i="14"/>
  <c r="I352" i="14" s="1"/>
  <c r="G352" i="14"/>
  <c r="K352" i="14" s="1"/>
  <c r="G351" i="14"/>
  <c r="L351" i="14" s="1"/>
  <c r="F351" i="14"/>
  <c r="K351" i="14" s="1"/>
  <c r="G350" i="14"/>
  <c r="K350" i="14" s="1"/>
  <c r="G349" i="14"/>
  <c r="K349" i="14" s="1"/>
  <c r="G348" i="14"/>
  <c r="L348" i="14" s="1"/>
  <c r="L347" i="14"/>
  <c r="G347" i="14"/>
  <c r="K347" i="14" s="1"/>
  <c r="L346" i="14"/>
  <c r="K346" i="14"/>
  <c r="G346" i="14"/>
  <c r="Q346" i="14" s="1"/>
  <c r="L345" i="14"/>
  <c r="K345" i="14"/>
  <c r="G345" i="14"/>
  <c r="Q345" i="14" s="1"/>
  <c r="L344" i="14"/>
  <c r="K344" i="14"/>
  <c r="G344" i="14"/>
  <c r="Q344" i="14" s="1"/>
  <c r="L343" i="14"/>
  <c r="G343" i="14"/>
  <c r="Q343" i="14" s="1"/>
  <c r="L342" i="14"/>
  <c r="K342" i="14"/>
  <c r="G342" i="14"/>
  <c r="Q342" i="14" s="1"/>
  <c r="K341" i="14"/>
  <c r="G341" i="14"/>
  <c r="L341" i="14" s="1"/>
  <c r="G340" i="14"/>
  <c r="K340" i="14" s="1"/>
  <c r="G339" i="14"/>
  <c r="L339" i="14" s="1"/>
  <c r="L338" i="14"/>
  <c r="G338" i="14"/>
  <c r="K338" i="14" s="1"/>
  <c r="K337" i="14"/>
  <c r="G337" i="14"/>
  <c r="L337" i="14" s="1"/>
  <c r="G336" i="14"/>
  <c r="K336" i="14" s="1"/>
  <c r="G335" i="14"/>
  <c r="L335" i="14" s="1"/>
  <c r="Q334" i="14"/>
  <c r="J334" i="14"/>
  <c r="I334" i="14"/>
  <c r="H334" i="14"/>
  <c r="G334" i="14"/>
  <c r="L334" i="14" s="1"/>
  <c r="J333" i="14"/>
  <c r="I333" i="14"/>
  <c r="H333" i="14"/>
  <c r="F333" i="14"/>
  <c r="K332" i="14"/>
  <c r="G332" i="14"/>
  <c r="L332" i="14" s="1"/>
  <c r="K331" i="14"/>
  <c r="G331" i="14"/>
  <c r="M881" i="14" s="1"/>
  <c r="L330" i="14"/>
  <c r="K330" i="14"/>
  <c r="G330" i="14"/>
  <c r="J329" i="14"/>
  <c r="I329" i="14"/>
  <c r="H329" i="14"/>
  <c r="F329" i="14"/>
  <c r="J328" i="14"/>
  <c r="I328" i="14"/>
  <c r="H328" i="14"/>
  <c r="F328" i="14"/>
  <c r="H326" i="14"/>
  <c r="I326" i="14" s="1"/>
  <c r="J326" i="14" s="1"/>
  <c r="G326" i="14"/>
  <c r="L326" i="14" s="1"/>
  <c r="I325" i="14"/>
  <c r="J325" i="14" s="1"/>
  <c r="H325" i="14"/>
  <c r="G325" i="14"/>
  <c r="L325" i="14" s="1"/>
  <c r="K324" i="14"/>
  <c r="H324" i="14"/>
  <c r="I324" i="14" s="1"/>
  <c r="J324" i="14" s="1"/>
  <c r="G324" i="14"/>
  <c r="L324" i="14" s="1"/>
  <c r="I323" i="14"/>
  <c r="J323" i="14" s="1"/>
  <c r="H323" i="14"/>
  <c r="G323" i="14"/>
  <c r="L323" i="14" s="1"/>
  <c r="I322" i="14"/>
  <c r="J322" i="14" s="1"/>
  <c r="H322" i="14"/>
  <c r="G322" i="14"/>
  <c r="K322" i="14" s="1"/>
  <c r="I321" i="14"/>
  <c r="J321" i="14" s="1"/>
  <c r="H321" i="14"/>
  <c r="K320" i="14"/>
  <c r="I320" i="14"/>
  <c r="J320" i="14" s="1"/>
  <c r="H320" i="14"/>
  <c r="G320" i="14"/>
  <c r="L320" i="14" s="1"/>
  <c r="I319" i="14"/>
  <c r="J319" i="14" s="1"/>
  <c r="H319" i="14"/>
  <c r="G319" i="14"/>
  <c r="L319" i="14" s="1"/>
  <c r="I318" i="14"/>
  <c r="J318" i="14" s="1"/>
  <c r="H318" i="14"/>
  <c r="G318" i="14"/>
  <c r="I317" i="14"/>
  <c r="J317" i="14" s="1"/>
  <c r="H317" i="14"/>
  <c r="I316" i="14"/>
  <c r="J316" i="14" s="1"/>
  <c r="H316" i="14"/>
  <c r="I315" i="14"/>
  <c r="J315" i="14" s="1"/>
  <c r="H315" i="14"/>
  <c r="G315" i="14"/>
  <c r="L315" i="14" s="1"/>
  <c r="K314" i="14"/>
  <c r="I314" i="14"/>
  <c r="J314" i="14" s="1"/>
  <c r="H314" i="14"/>
  <c r="G314" i="14"/>
  <c r="L314" i="14" s="1"/>
  <c r="I313" i="14"/>
  <c r="J313" i="14" s="1"/>
  <c r="H313" i="14"/>
  <c r="G313" i="14"/>
  <c r="L313" i="14" s="1"/>
  <c r="J312" i="14"/>
  <c r="H312" i="14"/>
  <c r="G312" i="14"/>
  <c r="H311" i="14"/>
  <c r="J311" i="14" s="1"/>
  <c r="J310" i="14"/>
  <c r="I310" i="14"/>
  <c r="H310" i="14"/>
  <c r="G310" i="14"/>
  <c r="L310" i="14" s="1"/>
  <c r="G309" i="14"/>
  <c r="L308" i="14"/>
  <c r="J308" i="14"/>
  <c r="J307" i="14" s="1"/>
  <c r="J303" i="14" s="1"/>
  <c r="I308" i="14"/>
  <c r="H308" i="14"/>
  <c r="H307" i="14" s="1"/>
  <c r="H303" i="14" s="1"/>
  <c r="G308" i="14"/>
  <c r="K308" i="14" s="1"/>
  <c r="I307" i="14"/>
  <c r="I303" i="14" s="1"/>
  <c r="F307" i="14"/>
  <c r="L306" i="14"/>
  <c r="H306" i="14"/>
  <c r="J306" i="14" s="1"/>
  <c r="G306" i="14"/>
  <c r="I306" i="14" s="1"/>
  <c r="L305" i="14"/>
  <c r="J305" i="14"/>
  <c r="H305" i="14"/>
  <c r="G305" i="14"/>
  <c r="K305" i="14" s="1"/>
  <c r="L304" i="14"/>
  <c r="K304" i="14"/>
  <c r="F303" i="14"/>
  <c r="L302" i="14"/>
  <c r="J302" i="14"/>
  <c r="J301" i="14" s="1"/>
  <c r="J300" i="14" s="1"/>
  <c r="J299" i="14" s="1"/>
  <c r="H302" i="14"/>
  <c r="G302" i="14"/>
  <c r="K302" i="14" s="1"/>
  <c r="L301" i="14"/>
  <c r="H301" i="14"/>
  <c r="H300" i="14" s="1"/>
  <c r="H299" i="14" s="1"/>
  <c r="G301" i="14"/>
  <c r="F301" i="14"/>
  <c r="K301" i="14" s="1"/>
  <c r="G300" i="14"/>
  <c r="L300" i="14" s="1"/>
  <c r="G294" i="14"/>
  <c r="L294" i="14" s="1"/>
  <c r="F294" i="14"/>
  <c r="K294" i="14" s="1"/>
  <c r="G293" i="14"/>
  <c r="L293" i="14" s="1"/>
  <c r="F293" i="14"/>
  <c r="G292" i="14"/>
  <c r="L292" i="14" s="1"/>
  <c r="F292" i="14"/>
  <c r="K292" i="14" s="1"/>
  <c r="G291" i="14"/>
  <c r="L291" i="14" s="1"/>
  <c r="F291" i="14"/>
  <c r="G290" i="14"/>
  <c r="L290" i="14" s="1"/>
  <c r="F290" i="14"/>
  <c r="K290" i="14" s="1"/>
  <c r="G289" i="14"/>
  <c r="L289" i="14" s="1"/>
  <c r="F289" i="14"/>
  <c r="F288" i="14"/>
  <c r="G287" i="14"/>
  <c r="F287" i="14"/>
  <c r="K286" i="14"/>
  <c r="G286" i="14"/>
  <c r="L286" i="14" s="1"/>
  <c r="F286" i="14"/>
  <c r="K285" i="14"/>
  <c r="G285" i="14"/>
  <c r="L285" i="14" s="1"/>
  <c r="F285" i="14"/>
  <c r="F284" i="14"/>
  <c r="L283" i="14"/>
  <c r="G283" i="14"/>
  <c r="F283" i="14"/>
  <c r="K283" i="14" s="1"/>
  <c r="L282" i="14"/>
  <c r="K282" i="14"/>
  <c r="G282" i="14"/>
  <c r="F282" i="14"/>
  <c r="L281" i="14"/>
  <c r="K281" i="14"/>
  <c r="G281" i="14"/>
  <c r="F281" i="14"/>
  <c r="G280" i="14"/>
  <c r="L280" i="14" s="1"/>
  <c r="F280" i="14"/>
  <c r="K280" i="14" s="1"/>
  <c r="G279" i="14"/>
  <c r="L279" i="14" s="1"/>
  <c r="F279" i="14"/>
  <c r="K279" i="14" s="1"/>
  <c r="G278" i="14"/>
  <c r="L278" i="14" s="1"/>
  <c r="F278" i="14"/>
  <c r="K278" i="14" s="1"/>
  <c r="G277" i="14"/>
  <c r="L277" i="14" s="1"/>
  <c r="F277" i="14"/>
  <c r="K277" i="14" s="1"/>
  <c r="G276" i="14"/>
  <c r="L276" i="14" s="1"/>
  <c r="F276" i="14"/>
  <c r="K276" i="14" s="1"/>
  <c r="G275" i="14"/>
  <c r="L275" i="14" s="1"/>
  <c r="F275" i="14"/>
  <c r="K275" i="14" s="1"/>
  <c r="G274" i="14"/>
  <c r="L274" i="14" s="1"/>
  <c r="F274" i="14"/>
  <c r="K274" i="14" s="1"/>
  <c r="G273" i="14"/>
  <c r="L273" i="14" s="1"/>
  <c r="F273" i="14"/>
  <c r="K273" i="14" s="1"/>
  <c r="G272" i="14"/>
  <c r="L272" i="14" s="1"/>
  <c r="F272" i="14"/>
  <c r="K272" i="14" s="1"/>
  <c r="G271" i="14"/>
  <c r="L271" i="14" s="1"/>
  <c r="F271" i="14"/>
  <c r="K271" i="14" s="1"/>
  <c r="G270" i="14"/>
  <c r="L270" i="14" s="1"/>
  <c r="F270" i="14"/>
  <c r="K270" i="14" s="1"/>
  <c r="G269" i="14"/>
  <c r="L269" i="14" s="1"/>
  <c r="F269" i="14"/>
  <c r="K269" i="14" s="1"/>
  <c r="G268" i="14"/>
  <c r="L268" i="14" s="1"/>
  <c r="F268" i="14"/>
  <c r="K268" i="14" s="1"/>
  <c r="G267" i="14"/>
  <c r="L267" i="14" s="1"/>
  <c r="F267" i="14"/>
  <c r="K267" i="14" s="1"/>
  <c r="K266" i="14"/>
  <c r="G266" i="14"/>
  <c r="L266" i="14" s="1"/>
  <c r="F266" i="14"/>
  <c r="K265" i="14"/>
  <c r="G265" i="14"/>
  <c r="L265" i="14" s="1"/>
  <c r="F265" i="14"/>
  <c r="F264" i="14" s="1"/>
  <c r="L263" i="14"/>
  <c r="G263" i="14"/>
  <c r="K263" i="14" s="1"/>
  <c r="F263" i="14"/>
  <c r="Q262" i="14"/>
  <c r="L262" i="14"/>
  <c r="G262" i="14"/>
  <c r="F262" i="14"/>
  <c r="K262" i="14" s="1"/>
  <c r="G261" i="14"/>
  <c r="Q261" i="14" s="1"/>
  <c r="F261" i="14"/>
  <c r="K261" i="14" s="1"/>
  <c r="Q258" i="14"/>
  <c r="G258" i="14"/>
  <c r="F258" i="14"/>
  <c r="F257" i="14" s="1"/>
  <c r="K257" i="14" s="1"/>
  <c r="J257" i="14"/>
  <c r="I257" i="14"/>
  <c r="H257" i="14"/>
  <c r="G257" i="14"/>
  <c r="L257" i="14" s="1"/>
  <c r="L256" i="14"/>
  <c r="J256" i="14"/>
  <c r="J253" i="14" s="1"/>
  <c r="I256" i="14"/>
  <c r="H256" i="14"/>
  <c r="G256" i="14"/>
  <c r="F256" i="14"/>
  <c r="K256" i="14" s="1"/>
  <c r="J255" i="14"/>
  <c r="I255" i="14"/>
  <c r="I253" i="14" s="1"/>
  <c r="H255" i="14"/>
  <c r="G255" i="14"/>
  <c r="L255" i="14" s="1"/>
  <c r="F255" i="14"/>
  <c r="L254" i="14"/>
  <c r="J254" i="14"/>
  <c r="I254" i="14"/>
  <c r="H254" i="14"/>
  <c r="H253" i="14" s="1"/>
  <c r="G254" i="14"/>
  <c r="F254" i="14"/>
  <c r="K254" i="14" s="1"/>
  <c r="G253" i="14"/>
  <c r="L253" i="14" s="1"/>
  <c r="L252" i="14"/>
  <c r="J252" i="14"/>
  <c r="J249" i="14" s="1"/>
  <c r="I252" i="14"/>
  <c r="H252" i="14"/>
  <c r="G252" i="14"/>
  <c r="F252" i="14"/>
  <c r="K252" i="14" s="1"/>
  <c r="J251" i="14"/>
  <c r="I251" i="14"/>
  <c r="I249" i="14" s="1"/>
  <c r="H251" i="14"/>
  <c r="G251" i="14"/>
  <c r="L251" i="14" s="1"/>
  <c r="F251" i="14"/>
  <c r="L250" i="14"/>
  <c r="J250" i="14"/>
  <c r="I250" i="14"/>
  <c r="H250" i="14"/>
  <c r="H249" i="14" s="1"/>
  <c r="G250" i="14"/>
  <c r="F250" i="14"/>
  <c r="K250" i="14" s="1"/>
  <c r="G249" i="14"/>
  <c r="L249" i="14" s="1"/>
  <c r="L248" i="14"/>
  <c r="J248" i="14"/>
  <c r="J245" i="14" s="1"/>
  <c r="I248" i="14"/>
  <c r="H248" i="14"/>
  <c r="G248" i="14"/>
  <c r="F248" i="14"/>
  <c r="K248" i="14" s="1"/>
  <c r="J247" i="14"/>
  <c r="I247" i="14"/>
  <c r="I245" i="14" s="1"/>
  <c r="H247" i="14"/>
  <c r="G247" i="14"/>
  <c r="L247" i="14" s="1"/>
  <c r="F247" i="14"/>
  <c r="L246" i="14"/>
  <c r="J246" i="14"/>
  <c r="I246" i="14"/>
  <c r="H246" i="14"/>
  <c r="H245" i="14" s="1"/>
  <c r="G246" i="14"/>
  <c r="F246" i="14"/>
  <c r="K246" i="14" s="1"/>
  <c r="G245" i="14"/>
  <c r="L245" i="14" s="1"/>
  <c r="L244" i="14"/>
  <c r="J244" i="14"/>
  <c r="J241" i="14" s="1"/>
  <c r="I244" i="14"/>
  <c r="H244" i="14"/>
  <c r="G244" i="14"/>
  <c r="F244" i="14"/>
  <c r="K244" i="14" s="1"/>
  <c r="J243" i="14"/>
  <c r="I243" i="14"/>
  <c r="I241" i="14" s="1"/>
  <c r="H243" i="14"/>
  <c r="G243" i="14"/>
  <c r="L243" i="14" s="1"/>
  <c r="F243" i="14"/>
  <c r="L242" i="14"/>
  <c r="J242" i="14"/>
  <c r="I242" i="14"/>
  <c r="H242" i="14"/>
  <c r="H241" i="14" s="1"/>
  <c r="G242" i="14"/>
  <c r="F242" i="14"/>
  <c r="K242" i="14" s="1"/>
  <c r="G241" i="14"/>
  <c r="L241" i="14" s="1"/>
  <c r="L240" i="14"/>
  <c r="J240" i="14"/>
  <c r="I240" i="14"/>
  <c r="H240" i="14"/>
  <c r="G240" i="14"/>
  <c r="F240" i="14"/>
  <c r="K240" i="14" s="1"/>
  <c r="J239" i="14"/>
  <c r="I239" i="14"/>
  <c r="I236" i="14" s="1"/>
  <c r="H239" i="14"/>
  <c r="G239" i="14"/>
  <c r="L239" i="14" s="1"/>
  <c r="F239" i="14"/>
  <c r="L238" i="14"/>
  <c r="J238" i="14"/>
  <c r="I238" i="14"/>
  <c r="H238" i="14"/>
  <c r="H236" i="14" s="1"/>
  <c r="G238" i="14"/>
  <c r="F238" i="14"/>
  <c r="K238" i="14" s="1"/>
  <c r="J237" i="14"/>
  <c r="I237" i="14"/>
  <c r="H237" i="14"/>
  <c r="G237" i="14"/>
  <c r="L237" i="14" s="1"/>
  <c r="F237" i="14"/>
  <c r="J236" i="14"/>
  <c r="F236" i="14"/>
  <c r="J235" i="14"/>
  <c r="I235" i="14"/>
  <c r="I232" i="14" s="1"/>
  <c r="H235" i="14"/>
  <c r="G235" i="14"/>
  <c r="L235" i="14" s="1"/>
  <c r="F235" i="14"/>
  <c r="L234" i="14"/>
  <c r="J234" i="14"/>
  <c r="I234" i="14"/>
  <c r="H234" i="14"/>
  <c r="H232" i="14" s="1"/>
  <c r="G234" i="14"/>
  <c r="F234" i="14"/>
  <c r="K234" i="14" s="1"/>
  <c r="J233" i="14"/>
  <c r="I233" i="14"/>
  <c r="H233" i="14"/>
  <c r="G233" i="14"/>
  <c r="L233" i="14" s="1"/>
  <c r="F233" i="14"/>
  <c r="J232" i="14"/>
  <c r="F232" i="14"/>
  <c r="J231" i="14"/>
  <c r="I231" i="14"/>
  <c r="I228" i="14" s="1"/>
  <c r="H231" i="14"/>
  <c r="G231" i="14"/>
  <c r="L231" i="14" s="1"/>
  <c r="F231" i="14"/>
  <c r="L230" i="14"/>
  <c r="J230" i="14"/>
  <c r="I230" i="14"/>
  <c r="H230" i="14"/>
  <c r="H228" i="14" s="1"/>
  <c r="G230" i="14"/>
  <c r="F230" i="14"/>
  <c r="K230" i="14" s="1"/>
  <c r="J229" i="14"/>
  <c r="I229" i="14"/>
  <c r="H229" i="14"/>
  <c r="G229" i="14"/>
  <c r="L229" i="14" s="1"/>
  <c r="F229" i="14"/>
  <c r="J228" i="14"/>
  <c r="F228" i="14"/>
  <c r="J227" i="14"/>
  <c r="I227" i="14"/>
  <c r="I224" i="14" s="1"/>
  <c r="H227" i="14"/>
  <c r="G227" i="14"/>
  <c r="L227" i="14" s="1"/>
  <c r="F227" i="14"/>
  <c r="L226" i="14"/>
  <c r="J226" i="14"/>
  <c r="I226" i="14"/>
  <c r="H226" i="14"/>
  <c r="H224" i="14" s="1"/>
  <c r="G226" i="14"/>
  <c r="K226" i="14" s="1"/>
  <c r="F226" i="14"/>
  <c r="J225" i="14"/>
  <c r="I225" i="14"/>
  <c r="H225" i="14"/>
  <c r="G225" i="14"/>
  <c r="L225" i="14" s="1"/>
  <c r="F225" i="14"/>
  <c r="J224" i="14"/>
  <c r="F224" i="14"/>
  <c r="L223" i="14"/>
  <c r="J223" i="14"/>
  <c r="I223" i="14"/>
  <c r="I220" i="14" s="1"/>
  <c r="H223" i="14"/>
  <c r="G223" i="14"/>
  <c r="K223" i="14" s="1"/>
  <c r="F223" i="14"/>
  <c r="L222" i="14"/>
  <c r="J222" i="14"/>
  <c r="I222" i="14"/>
  <c r="H222" i="14"/>
  <c r="H220" i="14" s="1"/>
  <c r="G222" i="14"/>
  <c r="K222" i="14" s="1"/>
  <c r="F222" i="14"/>
  <c r="J221" i="14"/>
  <c r="I221" i="14"/>
  <c r="H221" i="14"/>
  <c r="G221" i="14"/>
  <c r="L221" i="14" s="1"/>
  <c r="F221" i="14"/>
  <c r="J220" i="14"/>
  <c r="F220" i="14"/>
  <c r="J219" i="14"/>
  <c r="I219" i="14"/>
  <c r="H219" i="14"/>
  <c r="G219" i="14"/>
  <c r="L219" i="14" s="1"/>
  <c r="F219" i="14"/>
  <c r="L218" i="14"/>
  <c r="J218" i="14"/>
  <c r="I218" i="14"/>
  <c r="H218" i="14"/>
  <c r="H215" i="14" s="1"/>
  <c r="G218" i="14"/>
  <c r="K218" i="14" s="1"/>
  <c r="F218" i="14"/>
  <c r="J217" i="14"/>
  <c r="I217" i="14"/>
  <c r="H217" i="14"/>
  <c r="G217" i="14"/>
  <c r="L217" i="14" s="1"/>
  <c r="F217" i="14"/>
  <c r="L216" i="14"/>
  <c r="J216" i="14"/>
  <c r="J215" i="14" s="1"/>
  <c r="I216" i="14"/>
  <c r="H216" i="14"/>
  <c r="G216" i="14"/>
  <c r="F216" i="14"/>
  <c r="K216" i="14" s="1"/>
  <c r="I215" i="14"/>
  <c r="L214" i="14"/>
  <c r="J214" i="14"/>
  <c r="I214" i="14"/>
  <c r="H214" i="14"/>
  <c r="G214" i="14"/>
  <c r="K214" i="14" s="1"/>
  <c r="F214" i="14"/>
  <c r="J213" i="14"/>
  <c r="I213" i="14"/>
  <c r="H213" i="14"/>
  <c r="G213" i="14"/>
  <c r="L213" i="14" s="1"/>
  <c r="F213" i="14"/>
  <c r="L212" i="14"/>
  <c r="J212" i="14"/>
  <c r="J210" i="14" s="1"/>
  <c r="I212" i="14"/>
  <c r="H212" i="14"/>
  <c r="G212" i="14"/>
  <c r="F212" i="14"/>
  <c r="K212" i="14" s="1"/>
  <c r="J211" i="14"/>
  <c r="I211" i="14"/>
  <c r="I210" i="14" s="1"/>
  <c r="H211" i="14"/>
  <c r="G211" i="14"/>
  <c r="L211" i="14" s="1"/>
  <c r="F211" i="14"/>
  <c r="H210" i="14"/>
  <c r="L208" i="14"/>
  <c r="J208" i="14"/>
  <c r="I208" i="14"/>
  <c r="H208" i="14"/>
  <c r="G208" i="14"/>
  <c r="F208" i="14"/>
  <c r="K208" i="14" s="1"/>
  <c r="L207" i="14"/>
  <c r="J207" i="14"/>
  <c r="I207" i="14"/>
  <c r="I204" i="14" s="1"/>
  <c r="H207" i="14"/>
  <c r="G207" i="14"/>
  <c r="K207" i="14" s="1"/>
  <c r="F207" i="14"/>
  <c r="L206" i="14"/>
  <c r="J206" i="14"/>
  <c r="I206" i="14"/>
  <c r="H206" i="14"/>
  <c r="H204" i="14" s="1"/>
  <c r="G206" i="14"/>
  <c r="K206" i="14" s="1"/>
  <c r="F206" i="14"/>
  <c r="J205" i="14"/>
  <c r="I205" i="14"/>
  <c r="H205" i="14"/>
  <c r="G205" i="14"/>
  <c r="L205" i="14" s="1"/>
  <c r="F205" i="14"/>
  <c r="J204" i="14"/>
  <c r="F204" i="14"/>
  <c r="G203" i="14"/>
  <c r="Q203" i="14" s="1"/>
  <c r="F203" i="14"/>
  <c r="K203" i="14" s="1"/>
  <c r="G202" i="14"/>
  <c r="L202" i="14" s="1"/>
  <c r="F202" i="14"/>
  <c r="K202" i="14" s="1"/>
  <c r="K201" i="14"/>
  <c r="G201" i="14"/>
  <c r="L201" i="14" s="1"/>
  <c r="F201" i="14"/>
  <c r="F200" i="14" s="1"/>
  <c r="L199" i="14"/>
  <c r="K199" i="14"/>
  <c r="G199" i="14"/>
  <c r="F199" i="14"/>
  <c r="L198" i="14"/>
  <c r="K198" i="14"/>
  <c r="G198" i="14"/>
  <c r="F198" i="14"/>
  <c r="Q197" i="14"/>
  <c r="L197" i="14"/>
  <c r="G197" i="14"/>
  <c r="F197" i="14"/>
  <c r="K197" i="14" s="1"/>
  <c r="Q196" i="14"/>
  <c r="L196" i="14"/>
  <c r="J196" i="14"/>
  <c r="I196" i="14"/>
  <c r="H196" i="14"/>
  <c r="G196" i="14"/>
  <c r="F196" i="14"/>
  <c r="K196" i="14" s="1"/>
  <c r="L195" i="14"/>
  <c r="J195" i="14"/>
  <c r="I195" i="14"/>
  <c r="I193" i="14" s="1"/>
  <c r="H195" i="14"/>
  <c r="G195" i="14"/>
  <c r="K195" i="14" s="1"/>
  <c r="F195" i="14"/>
  <c r="L194" i="14"/>
  <c r="J194" i="14"/>
  <c r="I194" i="14"/>
  <c r="H194" i="14"/>
  <c r="H193" i="14" s="1"/>
  <c r="G194" i="14"/>
  <c r="K194" i="14" s="1"/>
  <c r="F194" i="14"/>
  <c r="J193" i="14"/>
  <c r="G193" i="14"/>
  <c r="L193" i="14" s="1"/>
  <c r="F193" i="14"/>
  <c r="L192" i="14"/>
  <c r="J192" i="14"/>
  <c r="I192" i="14"/>
  <c r="H192" i="14"/>
  <c r="G192" i="14"/>
  <c r="F192" i="14"/>
  <c r="K192" i="14" s="1"/>
  <c r="L191" i="14"/>
  <c r="J191" i="14"/>
  <c r="I191" i="14"/>
  <c r="H191" i="14"/>
  <c r="G191" i="14"/>
  <c r="K191" i="14" s="1"/>
  <c r="F191" i="14"/>
  <c r="L190" i="14"/>
  <c r="J190" i="14"/>
  <c r="I190" i="14"/>
  <c r="H190" i="14"/>
  <c r="G190" i="14"/>
  <c r="K190" i="14" s="1"/>
  <c r="F190" i="14"/>
  <c r="L189" i="14"/>
  <c r="K189" i="14"/>
  <c r="G189" i="14"/>
  <c r="Q189" i="14" s="1"/>
  <c r="F189" i="14"/>
  <c r="L188" i="14"/>
  <c r="K188" i="14"/>
  <c r="G188" i="14"/>
  <c r="G187" i="14" s="1"/>
  <c r="F188" i="14"/>
  <c r="F187" i="14"/>
  <c r="L186" i="14"/>
  <c r="K186" i="14"/>
  <c r="J186" i="14"/>
  <c r="I186" i="14"/>
  <c r="H186" i="14"/>
  <c r="J185" i="14"/>
  <c r="I185" i="14"/>
  <c r="H185" i="14"/>
  <c r="G185" i="14"/>
  <c r="L185" i="14" s="1"/>
  <c r="F185" i="14"/>
  <c r="K185" i="14" s="1"/>
  <c r="L184" i="14"/>
  <c r="J184" i="14"/>
  <c r="I184" i="14"/>
  <c r="H184" i="14"/>
  <c r="G184" i="14"/>
  <c r="F184" i="14"/>
  <c r="K184" i="14" s="1"/>
  <c r="J183" i="14"/>
  <c r="I183" i="14"/>
  <c r="H183" i="14"/>
  <c r="G183" i="14"/>
  <c r="L183" i="14" s="1"/>
  <c r="F183" i="14"/>
  <c r="J182" i="14"/>
  <c r="I182" i="14"/>
  <c r="H182" i="14"/>
  <c r="G182" i="14"/>
  <c r="L182" i="14" s="1"/>
  <c r="F182" i="14"/>
  <c r="K182" i="14" s="1"/>
  <c r="J181" i="14"/>
  <c r="I181" i="14"/>
  <c r="H181" i="14"/>
  <c r="G181" i="14"/>
  <c r="L181" i="14" s="1"/>
  <c r="F181" i="14"/>
  <c r="K181" i="14" s="1"/>
  <c r="L180" i="14"/>
  <c r="J180" i="14"/>
  <c r="I180" i="14"/>
  <c r="H180" i="14"/>
  <c r="G180" i="14"/>
  <c r="F180" i="14"/>
  <c r="K180" i="14" s="1"/>
  <c r="J179" i="14"/>
  <c r="I179" i="14"/>
  <c r="H179" i="14"/>
  <c r="G179" i="14"/>
  <c r="L179" i="14" s="1"/>
  <c r="F179" i="14"/>
  <c r="J178" i="14"/>
  <c r="I178" i="14"/>
  <c r="H178" i="14"/>
  <c r="G178" i="14"/>
  <c r="L178" i="14" s="1"/>
  <c r="F178" i="14"/>
  <c r="K178" i="14" s="1"/>
  <c r="J177" i="14"/>
  <c r="I177" i="14"/>
  <c r="H177" i="14"/>
  <c r="G177" i="14"/>
  <c r="L177" i="14" s="1"/>
  <c r="F177" i="14"/>
  <c r="K177" i="14" s="1"/>
  <c r="L176" i="14"/>
  <c r="J176" i="14"/>
  <c r="I176" i="14"/>
  <c r="H176" i="14"/>
  <c r="G176" i="14"/>
  <c r="F176" i="14"/>
  <c r="K176" i="14" s="1"/>
  <c r="J175" i="14"/>
  <c r="I175" i="14"/>
  <c r="H175" i="14"/>
  <c r="G175" i="14"/>
  <c r="L175" i="14" s="1"/>
  <c r="F175" i="14"/>
  <c r="J174" i="14"/>
  <c r="I174" i="14"/>
  <c r="H174" i="14"/>
  <c r="G174" i="14"/>
  <c r="L174" i="14" s="1"/>
  <c r="F174" i="14"/>
  <c r="K174" i="14" s="1"/>
  <c r="J173" i="14"/>
  <c r="I173" i="14"/>
  <c r="H173" i="14"/>
  <c r="G173" i="14"/>
  <c r="L173" i="14" s="1"/>
  <c r="F173" i="14"/>
  <c r="K173" i="14" s="1"/>
  <c r="Q172" i="14"/>
  <c r="I172" i="14"/>
  <c r="H172" i="14"/>
  <c r="G172" i="14"/>
  <c r="L172" i="14" s="1"/>
  <c r="F172" i="14"/>
  <c r="K172" i="14" s="1"/>
  <c r="J170" i="14"/>
  <c r="I170" i="14"/>
  <c r="H170" i="14"/>
  <c r="G170" i="14"/>
  <c r="L170" i="14" s="1"/>
  <c r="F170" i="14"/>
  <c r="K170" i="14" s="1"/>
  <c r="L169" i="14"/>
  <c r="J169" i="14"/>
  <c r="I169" i="14"/>
  <c r="H169" i="14"/>
  <c r="G169" i="14"/>
  <c r="F169" i="14"/>
  <c r="K169" i="14" s="1"/>
  <c r="L168" i="14"/>
  <c r="J168" i="14"/>
  <c r="I168" i="14"/>
  <c r="H168" i="14"/>
  <c r="G168" i="14"/>
  <c r="K168" i="14" s="1"/>
  <c r="F168" i="14"/>
  <c r="J167" i="14"/>
  <c r="I167" i="14"/>
  <c r="H167" i="14"/>
  <c r="G167" i="14"/>
  <c r="L167" i="14" s="1"/>
  <c r="F167" i="14"/>
  <c r="J166" i="14"/>
  <c r="I166" i="14"/>
  <c r="H166" i="14"/>
  <c r="G166" i="14"/>
  <c r="L166" i="14" s="1"/>
  <c r="F166" i="14"/>
  <c r="I165" i="14"/>
  <c r="H165" i="14"/>
  <c r="J164" i="14"/>
  <c r="I164" i="14"/>
  <c r="H164" i="14"/>
  <c r="G164" i="14"/>
  <c r="L164" i="14" s="1"/>
  <c r="F164" i="14"/>
  <c r="J163" i="14"/>
  <c r="I163" i="14"/>
  <c r="H163" i="14"/>
  <c r="G163" i="14"/>
  <c r="L163" i="14" s="1"/>
  <c r="F163" i="14"/>
  <c r="J162" i="14"/>
  <c r="I162" i="14"/>
  <c r="H162" i="14"/>
  <c r="G162" i="14"/>
  <c r="L162" i="14" s="1"/>
  <c r="F162" i="14"/>
  <c r="K162" i="14" s="1"/>
  <c r="L161" i="14"/>
  <c r="J161" i="14"/>
  <c r="J160" i="14" s="1"/>
  <c r="I161" i="14"/>
  <c r="H161" i="14"/>
  <c r="G161" i="14"/>
  <c r="F161" i="14"/>
  <c r="K161" i="14" s="1"/>
  <c r="H160" i="14"/>
  <c r="G160" i="14"/>
  <c r="L160" i="14" s="1"/>
  <c r="J159" i="14"/>
  <c r="I159" i="14"/>
  <c r="H159" i="14"/>
  <c r="G159" i="14"/>
  <c r="L159" i="14" s="1"/>
  <c r="F159" i="14"/>
  <c r="K159" i="14" s="1"/>
  <c r="J158" i="14"/>
  <c r="I158" i="14"/>
  <c r="H158" i="14"/>
  <c r="G158" i="14"/>
  <c r="L158" i="14" s="1"/>
  <c r="F158" i="14"/>
  <c r="K158" i="14" s="1"/>
  <c r="Q157" i="14"/>
  <c r="J157" i="14"/>
  <c r="I157" i="14"/>
  <c r="H157" i="14"/>
  <c r="G157" i="14"/>
  <c r="L157" i="14" s="1"/>
  <c r="F157" i="14"/>
  <c r="J156" i="14"/>
  <c r="I156" i="14"/>
  <c r="H156" i="14"/>
  <c r="G156" i="14"/>
  <c r="L156" i="14" s="1"/>
  <c r="F156" i="14"/>
  <c r="J155" i="14"/>
  <c r="I155" i="14"/>
  <c r="H155" i="14"/>
  <c r="G155" i="14"/>
  <c r="L155" i="14" s="1"/>
  <c r="F155" i="14"/>
  <c r="K155" i="14" s="1"/>
  <c r="J154" i="14"/>
  <c r="J151" i="14" s="1"/>
  <c r="I154" i="14"/>
  <c r="H154" i="14"/>
  <c r="G154" i="14"/>
  <c r="L154" i="14" s="1"/>
  <c r="F154" i="14"/>
  <c r="K154" i="14" s="1"/>
  <c r="L153" i="14"/>
  <c r="J153" i="14"/>
  <c r="I153" i="14"/>
  <c r="H153" i="14"/>
  <c r="G153" i="14"/>
  <c r="F153" i="14"/>
  <c r="K153" i="14" s="1"/>
  <c r="J152" i="14"/>
  <c r="I152" i="14"/>
  <c r="H152" i="14"/>
  <c r="G152" i="14"/>
  <c r="L152" i="14" s="1"/>
  <c r="F152" i="14"/>
  <c r="G151" i="14"/>
  <c r="L151" i="14" s="1"/>
  <c r="J150" i="14"/>
  <c r="I150" i="14"/>
  <c r="H150" i="14"/>
  <c r="G150" i="14"/>
  <c r="L150" i="14" s="1"/>
  <c r="F150" i="14"/>
  <c r="K150" i="14" s="1"/>
  <c r="L149" i="14"/>
  <c r="J149" i="14"/>
  <c r="I149" i="14"/>
  <c r="H149" i="14"/>
  <c r="G149" i="14"/>
  <c r="F149" i="14"/>
  <c r="K149" i="14" s="1"/>
  <c r="L148" i="14"/>
  <c r="J148" i="14"/>
  <c r="I148" i="14"/>
  <c r="H148" i="14"/>
  <c r="G148" i="14"/>
  <c r="K148" i="14" s="1"/>
  <c r="F148" i="14"/>
  <c r="J147" i="14"/>
  <c r="I147" i="14"/>
  <c r="H147" i="14"/>
  <c r="G147" i="14"/>
  <c r="F147" i="14"/>
  <c r="J146" i="14"/>
  <c r="I146" i="14"/>
  <c r="H146" i="14"/>
  <c r="G146" i="14"/>
  <c r="L146" i="14" s="1"/>
  <c r="F146" i="14"/>
  <c r="K146" i="14" s="1"/>
  <c r="L145" i="14"/>
  <c r="J145" i="14"/>
  <c r="I145" i="14"/>
  <c r="H145" i="14"/>
  <c r="G145" i="14"/>
  <c r="F145" i="14"/>
  <c r="K145" i="14" s="1"/>
  <c r="L140" i="14"/>
  <c r="J140" i="14"/>
  <c r="I140" i="14"/>
  <c r="H140" i="14"/>
  <c r="G140" i="14"/>
  <c r="F140" i="14"/>
  <c r="K140" i="14" s="1"/>
  <c r="J139" i="14"/>
  <c r="I139" i="14"/>
  <c r="H139" i="14"/>
  <c r="G139" i="14"/>
  <c r="L139" i="14" s="1"/>
  <c r="F139" i="14"/>
  <c r="J138" i="14"/>
  <c r="I138" i="14"/>
  <c r="H138" i="14"/>
  <c r="G138" i="14"/>
  <c r="L138" i="14" s="1"/>
  <c r="F138" i="14"/>
  <c r="J137" i="14"/>
  <c r="I137" i="14"/>
  <c r="H137" i="14"/>
  <c r="G137" i="14"/>
  <c r="L137" i="14" s="1"/>
  <c r="F137" i="14"/>
  <c r="K137" i="14" s="1"/>
  <c r="L136" i="14"/>
  <c r="J136" i="14"/>
  <c r="I136" i="14"/>
  <c r="H136" i="14"/>
  <c r="G136" i="14"/>
  <c r="F136" i="14"/>
  <c r="K136" i="14" s="1"/>
  <c r="J135" i="14"/>
  <c r="I135" i="14"/>
  <c r="H135" i="14"/>
  <c r="G135" i="14"/>
  <c r="L135" i="14" s="1"/>
  <c r="F135" i="14"/>
  <c r="J134" i="14"/>
  <c r="I134" i="14"/>
  <c r="H134" i="14"/>
  <c r="G134" i="14"/>
  <c r="L134" i="14" s="1"/>
  <c r="F134" i="14"/>
  <c r="I133" i="14"/>
  <c r="I132" i="14" s="1"/>
  <c r="I131" i="14" s="1"/>
  <c r="H133" i="14"/>
  <c r="G133" i="14"/>
  <c r="L133" i="14" s="1"/>
  <c r="F133" i="14"/>
  <c r="H132" i="14"/>
  <c r="H131" i="14"/>
  <c r="J130" i="14"/>
  <c r="I130" i="14"/>
  <c r="H130" i="14"/>
  <c r="G130" i="14"/>
  <c r="L130" i="14" s="1"/>
  <c r="F130" i="14"/>
  <c r="K130" i="14" s="1"/>
  <c r="J129" i="14"/>
  <c r="I129" i="14"/>
  <c r="H129" i="14"/>
  <c r="G129" i="14"/>
  <c r="L129" i="14" s="1"/>
  <c r="F129" i="14"/>
  <c r="K129" i="14" s="1"/>
  <c r="L128" i="14"/>
  <c r="J128" i="14"/>
  <c r="I128" i="14"/>
  <c r="I124" i="14" s="1"/>
  <c r="H128" i="14"/>
  <c r="G128" i="14"/>
  <c r="F128" i="14"/>
  <c r="K128" i="14" s="1"/>
  <c r="L127" i="14"/>
  <c r="J127" i="14"/>
  <c r="I127" i="14"/>
  <c r="H127" i="14"/>
  <c r="H124" i="14" s="1"/>
  <c r="G127" i="14"/>
  <c r="K127" i="14" s="1"/>
  <c r="F127" i="14"/>
  <c r="J126" i="14"/>
  <c r="J124" i="14" s="1"/>
  <c r="I126" i="14"/>
  <c r="H126" i="14"/>
  <c r="G126" i="14"/>
  <c r="F126" i="14"/>
  <c r="F124" i="14" s="1"/>
  <c r="J123" i="14"/>
  <c r="I123" i="14"/>
  <c r="H123" i="14"/>
  <c r="G123" i="14"/>
  <c r="G118" i="14" s="1"/>
  <c r="Q118" i="14" s="1"/>
  <c r="F123" i="14"/>
  <c r="G122" i="14"/>
  <c r="L122" i="14" s="1"/>
  <c r="F122" i="14"/>
  <c r="J121" i="14"/>
  <c r="I121" i="14"/>
  <c r="H121" i="14"/>
  <c r="G121" i="14"/>
  <c r="L121" i="14" s="1"/>
  <c r="F121" i="14"/>
  <c r="J120" i="14"/>
  <c r="I120" i="14"/>
  <c r="H120" i="14"/>
  <c r="G120" i="14"/>
  <c r="L120" i="14" s="1"/>
  <c r="F120" i="14"/>
  <c r="K120" i="14" s="1"/>
  <c r="L119" i="14"/>
  <c r="J119" i="14"/>
  <c r="J118" i="14" s="1"/>
  <c r="I119" i="14"/>
  <c r="H119" i="14"/>
  <c r="G119" i="14"/>
  <c r="F119" i="14"/>
  <c r="K119" i="14" s="1"/>
  <c r="H118" i="14"/>
  <c r="J117" i="14"/>
  <c r="I117" i="14"/>
  <c r="H117" i="14"/>
  <c r="G117" i="14"/>
  <c r="Q117" i="14" s="1"/>
  <c r="F117" i="14"/>
  <c r="K116" i="14"/>
  <c r="G116" i="14"/>
  <c r="L116" i="14" s="1"/>
  <c r="F116" i="14"/>
  <c r="J115" i="14"/>
  <c r="I115" i="14"/>
  <c r="H115" i="14"/>
  <c r="G115" i="14"/>
  <c r="L115" i="14" s="1"/>
  <c r="F115" i="14"/>
  <c r="J114" i="14"/>
  <c r="I114" i="14"/>
  <c r="H114" i="14"/>
  <c r="G114" i="14"/>
  <c r="L114" i="14" s="1"/>
  <c r="F114" i="14"/>
  <c r="K114" i="14" s="1"/>
  <c r="L113" i="14"/>
  <c r="J113" i="14"/>
  <c r="I113" i="14"/>
  <c r="H113" i="14"/>
  <c r="G113" i="14"/>
  <c r="F113" i="14"/>
  <c r="K113" i="14" s="1"/>
  <c r="L112" i="14"/>
  <c r="J112" i="14"/>
  <c r="I112" i="14"/>
  <c r="I110" i="14" s="1"/>
  <c r="H112" i="14"/>
  <c r="H110" i="14" s="1"/>
  <c r="G112" i="14"/>
  <c r="K112" i="14" s="1"/>
  <c r="F112" i="14"/>
  <c r="J111" i="14"/>
  <c r="J110" i="14" s="1"/>
  <c r="I111" i="14"/>
  <c r="H111" i="14"/>
  <c r="G111" i="14"/>
  <c r="L111" i="14" s="1"/>
  <c r="F111" i="14"/>
  <c r="G110" i="14"/>
  <c r="F110" i="14"/>
  <c r="K110" i="14" s="1"/>
  <c r="J109" i="14"/>
  <c r="I109" i="14"/>
  <c r="H109" i="14"/>
  <c r="G109" i="14"/>
  <c r="F109" i="14"/>
  <c r="J108" i="14"/>
  <c r="I108" i="14"/>
  <c r="H108" i="14"/>
  <c r="G108" i="14"/>
  <c r="L108" i="14" s="1"/>
  <c r="F108" i="14"/>
  <c r="K108" i="14" s="1"/>
  <c r="L107" i="14"/>
  <c r="I107" i="14"/>
  <c r="H107" i="14"/>
  <c r="G107" i="14"/>
  <c r="F107" i="14"/>
  <c r="K107" i="14" s="1"/>
  <c r="L106" i="14"/>
  <c r="J106" i="14"/>
  <c r="I106" i="14"/>
  <c r="H106" i="14"/>
  <c r="H105" i="14" s="1"/>
  <c r="G106" i="14"/>
  <c r="K106" i="14" s="1"/>
  <c r="F106" i="14"/>
  <c r="G105" i="14"/>
  <c r="Q105" i="14" s="1"/>
  <c r="J104" i="14"/>
  <c r="I104" i="14"/>
  <c r="H104" i="14"/>
  <c r="G104" i="14"/>
  <c r="L104" i="14" s="1"/>
  <c r="F104" i="14"/>
  <c r="I103" i="14"/>
  <c r="I102" i="14" s="1"/>
  <c r="H103" i="14"/>
  <c r="G103" i="14"/>
  <c r="L103" i="14" s="1"/>
  <c r="F103" i="14"/>
  <c r="H102" i="14"/>
  <c r="J101" i="14"/>
  <c r="I101" i="14"/>
  <c r="H101" i="14"/>
  <c r="G101" i="14"/>
  <c r="L101" i="14" s="1"/>
  <c r="F101" i="14"/>
  <c r="J100" i="14"/>
  <c r="I100" i="14"/>
  <c r="H100" i="14"/>
  <c r="G100" i="14"/>
  <c r="L100" i="14" s="1"/>
  <c r="F100" i="14"/>
  <c r="J99" i="14"/>
  <c r="I99" i="14"/>
  <c r="H99" i="14"/>
  <c r="G99" i="14"/>
  <c r="L99" i="14" s="1"/>
  <c r="F99" i="14"/>
  <c r="K99" i="14" s="1"/>
  <c r="L98" i="14"/>
  <c r="J98" i="14"/>
  <c r="I98" i="14"/>
  <c r="H98" i="14"/>
  <c r="G98" i="14"/>
  <c r="F98" i="14"/>
  <c r="K98" i="14" s="1"/>
  <c r="J97" i="14"/>
  <c r="I97" i="14"/>
  <c r="H97" i="14"/>
  <c r="G97" i="14"/>
  <c r="L97" i="14" s="1"/>
  <c r="F97" i="14"/>
  <c r="J96" i="14"/>
  <c r="I96" i="14"/>
  <c r="H96" i="14"/>
  <c r="G96" i="14"/>
  <c r="L96" i="14" s="1"/>
  <c r="F96" i="14"/>
  <c r="J95" i="14"/>
  <c r="J94" i="14" s="1"/>
  <c r="I95" i="14"/>
  <c r="H95" i="14"/>
  <c r="G95" i="14"/>
  <c r="K95" i="14" s="1"/>
  <c r="F95" i="14"/>
  <c r="I92" i="14"/>
  <c r="H92" i="14"/>
  <c r="G92" i="14"/>
  <c r="L92" i="14" s="1"/>
  <c r="F92" i="14"/>
  <c r="I91" i="14"/>
  <c r="H91" i="14"/>
  <c r="L90" i="14"/>
  <c r="J90" i="14"/>
  <c r="I90" i="14"/>
  <c r="H90" i="14"/>
  <c r="G90" i="14"/>
  <c r="K90" i="14" s="1"/>
  <c r="F90" i="14"/>
  <c r="J89" i="14"/>
  <c r="J88" i="14" s="1"/>
  <c r="I89" i="14"/>
  <c r="H89" i="14"/>
  <c r="H88" i="14" s="1"/>
  <c r="G89" i="14"/>
  <c r="F89" i="14"/>
  <c r="I88" i="14"/>
  <c r="F88" i="14"/>
  <c r="Q87" i="14"/>
  <c r="J87" i="14"/>
  <c r="I87" i="14"/>
  <c r="H87" i="14"/>
  <c r="G87" i="14"/>
  <c r="L87" i="14" s="1"/>
  <c r="F87" i="14"/>
  <c r="K87" i="14" s="1"/>
  <c r="Q86" i="14"/>
  <c r="J86" i="14"/>
  <c r="I86" i="14"/>
  <c r="H86" i="14"/>
  <c r="G86" i="14"/>
  <c r="L86" i="14" s="1"/>
  <c r="F86" i="14"/>
  <c r="K86" i="14" s="1"/>
  <c r="Q85" i="14"/>
  <c r="I85" i="14"/>
  <c r="H85" i="14"/>
  <c r="G85" i="14"/>
  <c r="L85" i="14" s="1"/>
  <c r="F85" i="14"/>
  <c r="L84" i="14"/>
  <c r="I84" i="14"/>
  <c r="I83" i="14" s="1"/>
  <c r="I82" i="14" s="1"/>
  <c r="H84" i="14"/>
  <c r="G84" i="14"/>
  <c r="F84" i="14"/>
  <c r="K84" i="14" s="1"/>
  <c r="H83" i="14"/>
  <c r="H82" i="14" s="1"/>
  <c r="I80" i="14"/>
  <c r="I79" i="14" s="1"/>
  <c r="H80" i="14"/>
  <c r="H79" i="14" s="1"/>
  <c r="H78" i="14" s="1"/>
  <c r="G80" i="14"/>
  <c r="L80" i="14" s="1"/>
  <c r="F80" i="14"/>
  <c r="G79" i="14"/>
  <c r="F79" i="14"/>
  <c r="K79" i="14" s="1"/>
  <c r="I78" i="14"/>
  <c r="F78" i="14"/>
  <c r="L77" i="14"/>
  <c r="J77" i="14"/>
  <c r="I77" i="14"/>
  <c r="H77" i="14"/>
  <c r="G77" i="14"/>
  <c r="F77" i="14"/>
  <c r="K77" i="14" s="1"/>
  <c r="Q76" i="14"/>
  <c r="L76" i="14"/>
  <c r="J76" i="14"/>
  <c r="I76" i="14"/>
  <c r="H76" i="14"/>
  <c r="G76" i="14"/>
  <c r="F76" i="14"/>
  <c r="K76" i="14" s="1"/>
  <c r="Q75" i="14"/>
  <c r="L75" i="14"/>
  <c r="J75" i="14"/>
  <c r="I75" i="14"/>
  <c r="H75" i="14"/>
  <c r="G75" i="14"/>
  <c r="F75" i="14"/>
  <c r="K75" i="14" s="1"/>
  <c r="Q74" i="14"/>
  <c r="L74" i="14"/>
  <c r="J74" i="14"/>
  <c r="I74" i="14"/>
  <c r="H74" i="14"/>
  <c r="G74" i="14"/>
  <c r="F74" i="14"/>
  <c r="K74" i="14" s="1"/>
  <c r="Q73" i="14"/>
  <c r="L73" i="14"/>
  <c r="J73" i="14"/>
  <c r="I73" i="14"/>
  <c r="I72" i="14" s="1"/>
  <c r="H73" i="14"/>
  <c r="G73" i="14"/>
  <c r="F73" i="14"/>
  <c r="K73" i="14" s="1"/>
  <c r="Q72" i="14"/>
  <c r="L72" i="14"/>
  <c r="J72" i="14"/>
  <c r="H72" i="14"/>
  <c r="G72" i="14"/>
  <c r="F72" i="14"/>
  <c r="K72" i="14" s="1"/>
  <c r="J71" i="14"/>
  <c r="I71" i="14"/>
  <c r="H71" i="14"/>
  <c r="G71" i="14"/>
  <c r="G69" i="14" s="1"/>
  <c r="L69" i="14" s="1"/>
  <c r="F71" i="14"/>
  <c r="I70" i="14"/>
  <c r="H70" i="14"/>
  <c r="H69" i="14" s="1"/>
  <c r="G70" i="14"/>
  <c r="L70" i="14" s="1"/>
  <c r="F70" i="14"/>
  <c r="I69" i="14"/>
  <c r="F69" i="14"/>
  <c r="L68" i="14"/>
  <c r="I68" i="14"/>
  <c r="H68" i="14"/>
  <c r="G68" i="14"/>
  <c r="F68" i="14"/>
  <c r="I67" i="14"/>
  <c r="H67" i="14"/>
  <c r="G67" i="14"/>
  <c r="L67" i="14" s="1"/>
  <c r="J66" i="14"/>
  <c r="I66" i="14"/>
  <c r="H66" i="14"/>
  <c r="G66" i="14"/>
  <c r="L66" i="14" s="1"/>
  <c r="F66" i="14"/>
  <c r="J65" i="14"/>
  <c r="I65" i="14"/>
  <c r="H65" i="14"/>
  <c r="G65" i="14"/>
  <c r="Q65" i="14" s="1"/>
  <c r="F65" i="14"/>
  <c r="K65" i="14" s="1"/>
  <c r="L64" i="14"/>
  <c r="J64" i="14"/>
  <c r="I64" i="14"/>
  <c r="H64" i="14"/>
  <c r="G64" i="14"/>
  <c r="Q64" i="14" s="1"/>
  <c r="F64" i="14"/>
  <c r="K64" i="14" s="1"/>
  <c r="J63" i="14"/>
  <c r="I63" i="14"/>
  <c r="H63" i="14"/>
  <c r="G63" i="14"/>
  <c r="L63" i="14" s="1"/>
  <c r="F63" i="14"/>
  <c r="L62" i="14"/>
  <c r="J62" i="14"/>
  <c r="I62" i="14"/>
  <c r="H62" i="14"/>
  <c r="G62" i="14"/>
  <c r="F62" i="14"/>
  <c r="K62" i="14" s="1"/>
  <c r="Q61" i="14"/>
  <c r="L61" i="14"/>
  <c r="G61" i="14"/>
  <c r="F61" i="14"/>
  <c r="Q60" i="14"/>
  <c r="J60" i="14"/>
  <c r="I60" i="14"/>
  <c r="H60" i="14"/>
  <c r="G60" i="14"/>
  <c r="L60" i="14" s="1"/>
  <c r="F60" i="14"/>
  <c r="J59" i="14"/>
  <c r="I59" i="14"/>
  <c r="H59" i="14"/>
  <c r="G59" i="14"/>
  <c r="L59" i="14" s="1"/>
  <c r="F59" i="14"/>
  <c r="G58" i="14"/>
  <c r="L58" i="14" s="1"/>
  <c r="F58" i="14"/>
  <c r="K58" i="14" s="1"/>
  <c r="J57" i="14"/>
  <c r="I57" i="14"/>
  <c r="H57" i="14"/>
  <c r="G57" i="14"/>
  <c r="Q57" i="14" s="1"/>
  <c r="F57" i="14"/>
  <c r="K57" i="14" s="1"/>
  <c r="J56" i="14"/>
  <c r="I56" i="14"/>
  <c r="H56" i="14"/>
  <c r="G56" i="14"/>
  <c r="L56" i="14" s="1"/>
  <c r="F56" i="14"/>
  <c r="L55" i="14"/>
  <c r="J55" i="14"/>
  <c r="I55" i="14"/>
  <c r="H55" i="14"/>
  <c r="G55" i="14"/>
  <c r="F55" i="14"/>
  <c r="K55" i="14" s="1"/>
  <c r="L54" i="14"/>
  <c r="G54" i="14"/>
  <c r="F54" i="14"/>
  <c r="K54" i="14" s="1"/>
  <c r="L53" i="14"/>
  <c r="G53" i="14"/>
  <c r="F53" i="14"/>
  <c r="K53" i="14" s="1"/>
  <c r="L52" i="14"/>
  <c r="G52" i="14"/>
  <c r="F52" i="14"/>
  <c r="K52" i="14" s="1"/>
  <c r="L51" i="14"/>
  <c r="J51" i="14"/>
  <c r="I51" i="14"/>
  <c r="H51" i="14"/>
  <c r="G51" i="14"/>
  <c r="K51" i="14" s="1"/>
  <c r="F51" i="14"/>
  <c r="L50" i="14"/>
  <c r="J50" i="14"/>
  <c r="I50" i="14"/>
  <c r="H50" i="14"/>
  <c r="G50" i="14"/>
  <c r="K50" i="14" s="1"/>
  <c r="F50" i="14"/>
  <c r="K49" i="14"/>
  <c r="G49" i="14"/>
  <c r="Q49" i="14" s="1"/>
  <c r="F49" i="14"/>
  <c r="J48" i="14"/>
  <c r="I48" i="14"/>
  <c r="H48" i="14"/>
  <c r="F48" i="14"/>
  <c r="J47" i="14"/>
  <c r="I47" i="14"/>
  <c r="H47" i="14"/>
  <c r="G47" i="14"/>
  <c r="L47" i="14" s="1"/>
  <c r="F47" i="14"/>
  <c r="J46" i="14"/>
  <c r="J44" i="14" s="1"/>
  <c r="J43" i="14" s="1"/>
  <c r="I46" i="14"/>
  <c r="H46" i="14"/>
  <c r="G46" i="14"/>
  <c r="F46" i="14"/>
  <c r="F44" i="14" s="1"/>
  <c r="L45" i="14"/>
  <c r="J45" i="14"/>
  <c r="I45" i="14"/>
  <c r="H45" i="14"/>
  <c r="H44" i="14" s="1"/>
  <c r="H43" i="14" s="1"/>
  <c r="H42" i="14" s="1"/>
  <c r="G45" i="14"/>
  <c r="F45" i="14"/>
  <c r="K45" i="14" s="1"/>
  <c r="J41" i="14"/>
  <c r="I41" i="14"/>
  <c r="H41" i="14"/>
  <c r="G41" i="14"/>
  <c r="L41" i="14" s="1"/>
  <c r="F41" i="14"/>
  <c r="K41" i="14" s="1"/>
  <c r="L40" i="14"/>
  <c r="J40" i="14"/>
  <c r="I40" i="14"/>
  <c r="H40" i="14"/>
  <c r="G40" i="14"/>
  <c r="F40" i="14"/>
  <c r="K40" i="14" s="1"/>
  <c r="J39" i="14"/>
  <c r="I39" i="14"/>
  <c r="H39" i="14"/>
  <c r="F39" i="14"/>
  <c r="L38" i="14"/>
  <c r="J38" i="14"/>
  <c r="I38" i="14"/>
  <c r="H38" i="14"/>
  <c r="G38" i="14"/>
  <c r="F38" i="14"/>
  <c r="K38" i="14" s="1"/>
  <c r="J37" i="14"/>
  <c r="J36" i="14" s="1"/>
  <c r="I37" i="14"/>
  <c r="H37" i="14"/>
  <c r="G37" i="14"/>
  <c r="F37" i="14"/>
  <c r="F36" i="14" s="1"/>
  <c r="I36" i="14"/>
  <c r="H36" i="14"/>
  <c r="J35" i="14"/>
  <c r="I35" i="14"/>
  <c r="H35" i="14"/>
  <c r="G35" i="14"/>
  <c r="K35" i="14" s="1"/>
  <c r="F35" i="14"/>
  <c r="J34" i="14"/>
  <c r="J33" i="14" s="1"/>
  <c r="J32" i="14" s="1"/>
  <c r="J31" i="14" s="1"/>
  <c r="I34" i="14"/>
  <c r="H34" i="14"/>
  <c r="H33" i="14" s="1"/>
  <c r="G34" i="14"/>
  <c r="L34" i="14" s="1"/>
  <c r="F34" i="14"/>
  <c r="F33" i="14" s="1"/>
  <c r="I33" i="14"/>
  <c r="G33" i="14"/>
  <c r="I32" i="14"/>
  <c r="I31" i="14" s="1"/>
  <c r="H32" i="14"/>
  <c r="H31" i="14" s="1"/>
  <c r="L30" i="14"/>
  <c r="J30" i="14"/>
  <c r="I30" i="14"/>
  <c r="H30" i="14"/>
  <c r="H29" i="14" s="1"/>
  <c r="G30" i="14"/>
  <c r="K30" i="14" s="1"/>
  <c r="F30" i="14"/>
  <c r="J29" i="14"/>
  <c r="I29" i="14"/>
  <c r="F29" i="14"/>
  <c r="L28" i="14"/>
  <c r="J28" i="14"/>
  <c r="J27" i="14" s="1"/>
  <c r="I28" i="14"/>
  <c r="H28" i="14"/>
  <c r="G28" i="14"/>
  <c r="F28" i="14"/>
  <c r="I27" i="14"/>
  <c r="I26" i="14" s="1"/>
  <c r="H27" i="14"/>
  <c r="H26" i="14" s="1"/>
  <c r="G27" i="14"/>
  <c r="L27" i="14" s="1"/>
  <c r="J26" i="14"/>
  <c r="G26" i="14"/>
  <c r="L26" i="14" s="1"/>
  <c r="J25" i="14"/>
  <c r="I25" i="14"/>
  <c r="I22" i="14" s="1"/>
  <c r="H25" i="14"/>
  <c r="G25" i="14"/>
  <c r="L25" i="14" s="1"/>
  <c r="F25" i="14"/>
  <c r="K24" i="14"/>
  <c r="G24" i="14"/>
  <c r="L24" i="14" s="1"/>
  <c r="F24" i="14"/>
  <c r="J23" i="14"/>
  <c r="I23" i="14"/>
  <c r="H23" i="14"/>
  <c r="G23" i="14"/>
  <c r="Q23" i="14" s="1"/>
  <c r="F23" i="14"/>
  <c r="F22" i="14" s="1"/>
  <c r="J22" i="14"/>
  <c r="H22" i="14"/>
  <c r="K21" i="14"/>
  <c r="J21" i="14"/>
  <c r="J19" i="14" s="1"/>
  <c r="I21" i="14"/>
  <c r="H21" i="14"/>
  <c r="G21" i="14"/>
  <c r="L21" i="14" s="1"/>
  <c r="F21" i="14"/>
  <c r="F19" i="14" s="1"/>
  <c r="Q20" i="14"/>
  <c r="L20" i="14"/>
  <c r="K20" i="14"/>
  <c r="I19" i="14"/>
  <c r="H19" i="14"/>
  <c r="H18" i="14" s="1"/>
  <c r="I18" i="14"/>
  <c r="J17" i="14"/>
  <c r="J16" i="14" s="1"/>
  <c r="J15" i="14" s="1"/>
  <c r="H17" i="14"/>
  <c r="H16" i="14" s="1"/>
  <c r="G17" i="14"/>
  <c r="G16" i="14" s="1"/>
  <c r="F17" i="14"/>
  <c r="K17" i="14" s="1"/>
  <c r="F16" i="14"/>
  <c r="K16" i="14" s="1"/>
  <c r="H15" i="14"/>
  <c r="N12" i="14"/>
  <c r="K8" i="14"/>
  <c r="G3" i="14"/>
  <c r="G2" i="14"/>
  <c r="H81" i="14" l="1"/>
  <c r="L16" i="14"/>
  <c r="G15" i="14"/>
  <c r="H14" i="14"/>
  <c r="H13" i="14" s="1"/>
  <c r="F43" i="14"/>
  <c r="K33" i="14"/>
  <c r="F32" i="14"/>
  <c r="L17" i="14"/>
  <c r="K66" i="14"/>
  <c r="K71" i="14"/>
  <c r="G94" i="14"/>
  <c r="K97" i="14"/>
  <c r="K101" i="14"/>
  <c r="K111" i="14"/>
  <c r="K115" i="14"/>
  <c r="K123" i="14"/>
  <c r="L147" i="14"/>
  <c r="K147" i="14"/>
  <c r="K152" i="14"/>
  <c r="K156" i="14"/>
  <c r="K167" i="14"/>
  <c r="K175" i="14"/>
  <c r="K179" i="14"/>
  <c r="K183" i="14"/>
  <c r="Q187" i="14"/>
  <c r="L187" i="14"/>
  <c r="K23" i="14"/>
  <c r="L33" i="14"/>
  <c r="L37" i="14"/>
  <c r="K47" i="14"/>
  <c r="K59" i="14"/>
  <c r="K63" i="14"/>
  <c r="Q95" i="14"/>
  <c r="L95" i="14"/>
  <c r="Q110" i="14"/>
  <c r="L110" i="14"/>
  <c r="F15" i="14"/>
  <c r="L23" i="14"/>
  <c r="Q24" i="14"/>
  <c r="K34" i="14"/>
  <c r="L35" i="14"/>
  <c r="N882" i="14"/>
  <c r="Q46" i="14"/>
  <c r="K46" i="14"/>
  <c r="I44" i="14"/>
  <c r="I43" i="14" s="1"/>
  <c r="I42" i="14" s="1"/>
  <c r="L49" i="14"/>
  <c r="Q59" i="14"/>
  <c r="K61" i="14"/>
  <c r="K69" i="14"/>
  <c r="L71" i="14"/>
  <c r="K85" i="14"/>
  <c r="F83" i="14"/>
  <c r="H94" i="14"/>
  <c r="H93" i="14" s="1"/>
  <c r="K103" i="14"/>
  <c r="F102" i="14"/>
  <c r="K117" i="14"/>
  <c r="L123" i="14"/>
  <c r="F125" i="14"/>
  <c r="K125" i="14" s="1"/>
  <c r="G124" i="14"/>
  <c r="L124" i="14" s="1"/>
  <c r="L126" i="14"/>
  <c r="G125" i="14"/>
  <c r="L125" i="14" s="1"/>
  <c r="K126" i="14"/>
  <c r="K133" i="14"/>
  <c r="F132" i="14"/>
  <c r="K135" i="14"/>
  <c r="K139" i="14"/>
  <c r="H151" i="14"/>
  <c r="K164" i="14"/>
  <c r="I171" i="14"/>
  <c r="H171" i="14"/>
  <c r="J209" i="14"/>
  <c r="G22" i="14"/>
  <c r="G29" i="14"/>
  <c r="L29" i="14" s="1"/>
  <c r="Q45" i="14"/>
  <c r="L46" i="14"/>
  <c r="L57" i="14"/>
  <c r="Q58" i="14"/>
  <c r="L65" i="14"/>
  <c r="K70" i="14"/>
  <c r="K80" i="14"/>
  <c r="K92" i="14"/>
  <c r="F91" i="14"/>
  <c r="K96" i="14"/>
  <c r="I94" i="14"/>
  <c r="I93" i="14" s="1"/>
  <c r="I81" i="14" s="1"/>
  <c r="K100" i="14"/>
  <c r="I105" i="14"/>
  <c r="Q109" i="14"/>
  <c r="L109" i="14"/>
  <c r="K109" i="14"/>
  <c r="L117" i="14"/>
  <c r="I118" i="14"/>
  <c r="K122" i="14"/>
  <c r="I125" i="14"/>
  <c r="H125" i="14"/>
  <c r="H144" i="14"/>
  <c r="I151" i="14"/>
  <c r="I144" i="14" s="1"/>
  <c r="I143" i="14" s="1"/>
  <c r="I142" i="14" s="1"/>
  <c r="I141" i="14" s="1"/>
  <c r="I160" i="14"/>
  <c r="K166" i="14"/>
  <c r="F165" i="14"/>
  <c r="J165" i="14"/>
  <c r="J144" i="14" s="1"/>
  <c r="K187" i="14"/>
  <c r="K228" i="14"/>
  <c r="K236" i="14"/>
  <c r="K264" i="14"/>
  <c r="K37" i="14"/>
  <c r="G19" i="14"/>
  <c r="F18" i="14"/>
  <c r="J18" i="14"/>
  <c r="J14" i="14" s="1"/>
  <c r="K25" i="14"/>
  <c r="K28" i="14"/>
  <c r="F27" i="14"/>
  <c r="K56" i="14"/>
  <c r="K60" i="14"/>
  <c r="K68" i="14"/>
  <c r="F67" i="14"/>
  <c r="K67" i="14" s="1"/>
  <c r="L79" i="14"/>
  <c r="G78" i="14"/>
  <c r="L78" i="14" s="1"/>
  <c r="K88" i="14"/>
  <c r="L89" i="14"/>
  <c r="G88" i="14"/>
  <c r="L88" i="14" s="1"/>
  <c r="K89" i="14"/>
  <c r="F94" i="14"/>
  <c r="K104" i="14"/>
  <c r="L105" i="14"/>
  <c r="K121" i="14"/>
  <c r="J125" i="14"/>
  <c r="K134" i="14"/>
  <c r="K138" i="14"/>
  <c r="F151" i="14"/>
  <c r="K151" i="14" s="1"/>
  <c r="K163" i="14"/>
  <c r="F171" i="14"/>
  <c r="H209" i="14"/>
  <c r="I209" i="14"/>
  <c r="G83" i="14"/>
  <c r="G91" i="14"/>
  <c r="L91" i="14" s="1"/>
  <c r="G102" i="14"/>
  <c r="L102" i="14" s="1"/>
  <c r="F105" i="14"/>
  <c r="K105" i="14" s="1"/>
  <c r="F118" i="14"/>
  <c r="K118" i="14" s="1"/>
  <c r="G132" i="14"/>
  <c r="F160" i="14"/>
  <c r="K160" i="14" s="1"/>
  <c r="G165" i="14"/>
  <c r="L165" i="14" s="1"/>
  <c r="G200" i="14"/>
  <c r="Q201" i="14"/>
  <c r="L203" i="14"/>
  <c r="F210" i="14"/>
  <c r="K211" i="14"/>
  <c r="G215" i="14"/>
  <c r="L215" i="14" s="1"/>
  <c r="K219" i="14"/>
  <c r="K227" i="14"/>
  <c r="K231" i="14"/>
  <c r="K235" i="14"/>
  <c r="K239" i="14"/>
  <c r="K243" i="14"/>
  <c r="K247" i="14"/>
  <c r="K251" i="14"/>
  <c r="K255" i="14"/>
  <c r="F260" i="14"/>
  <c r="L261" i="14"/>
  <c r="G264" i="14"/>
  <c r="Q266" i="14"/>
  <c r="K284" i="14"/>
  <c r="K287" i="14"/>
  <c r="K289" i="14"/>
  <c r="K291" i="14"/>
  <c r="K293" i="14"/>
  <c r="K309" i="14"/>
  <c r="Q309" i="14"/>
  <c r="L309" i="14"/>
  <c r="G307" i="14"/>
  <c r="L312" i="14"/>
  <c r="I312" i="14"/>
  <c r="G311" i="14"/>
  <c r="L318" i="14"/>
  <c r="K326" i="14"/>
  <c r="I351" i="14"/>
  <c r="J352" i="14"/>
  <c r="H377" i="14"/>
  <c r="I389" i="14"/>
  <c r="J391" i="14"/>
  <c r="J107" i="14" s="1"/>
  <c r="J105" i="14" s="1"/>
  <c r="J394" i="14"/>
  <c r="I405" i="14"/>
  <c r="I404" i="14" s="1"/>
  <c r="J406" i="14"/>
  <c r="I440" i="14"/>
  <c r="I439" i="14"/>
  <c r="G210" i="14"/>
  <c r="F241" i="14"/>
  <c r="K241" i="14" s="1"/>
  <c r="F245" i="14"/>
  <c r="K245" i="14" s="1"/>
  <c r="F249" i="14"/>
  <c r="K249" i="14" s="1"/>
  <c r="F253" i="14"/>
  <c r="K253" i="14" s="1"/>
  <c r="G260" i="14"/>
  <c r="L287" i="14"/>
  <c r="G284" i="14"/>
  <c r="K310" i="14"/>
  <c r="L322" i="14"/>
  <c r="G321" i="14"/>
  <c r="I353" i="14"/>
  <c r="J354" i="14"/>
  <c r="I363" i="14"/>
  <c r="I362" i="14" s="1"/>
  <c r="J364" i="14"/>
  <c r="K367" i="14"/>
  <c r="K434" i="14"/>
  <c r="K193" i="14"/>
  <c r="K205" i="14"/>
  <c r="K213" i="14"/>
  <c r="K217" i="14"/>
  <c r="K221" i="14"/>
  <c r="K225" i="14"/>
  <c r="K229" i="14"/>
  <c r="K233" i="14"/>
  <c r="K237" i="14"/>
  <c r="I386" i="14"/>
  <c r="J387" i="14"/>
  <c r="J415" i="14"/>
  <c r="I414" i="14"/>
  <c r="I413" i="14" s="1"/>
  <c r="I412" i="14" s="1"/>
  <c r="I411" i="14" s="1"/>
  <c r="G204" i="14"/>
  <c r="L204" i="14" s="1"/>
  <c r="F215" i="14"/>
  <c r="K215" i="14" s="1"/>
  <c r="G220" i="14"/>
  <c r="L220" i="14" s="1"/>
  <c r="G224" i="14"/>
  <c r="L224" i="14" s="1"/>
  <c r="G228" i="14"/>
  <c r="L228" i="14" s="1"/>
  <c r="G232" i="14"/>
  <c r="L232" i="14" s="1"/>
  <c r="G236" i="14"/>
  <c r="L236" i="14" s="1"/>
  <c r="G288" i="14"/>
  <c r="L288" i="14" s="1"/>
  <c r="K312" i="14"/>
  <c r="K318" i="14"/>
  <c r="K333" i="14"/>
  <c r="J368" i="14"/>
  <c r="I375" i="14"/>
  <c r="J376" i="14"/>
  <c r="L525" i="14"/>
  <c r="K525" i="14"/>
  <c r="Q585" i="14"/>
  <c r="L585" i="14"/>
  <c r="K585" i="14"/>
  <c r="Q286" i="14"/>
  <c r="K313" i="14"/>
  <c r="K315" i="14"/>
  <c r="K319" i="14"/>
  <c r="K323" i="14"/>
  <c r="K325" i="14"/>
  <c r="F327" i="14"/>
  <c r="M870" i="14"/>
  <c r="N871" i="14"/>
  <c r="Q330" i="14"/>
  <c r="Q331" i="14"/>
  <c r="K334" i="14"/>
  <c r="K335" i="14"/>
  <c r="L336" i="14"/>
  <c r="K339" i="14"/>
  <c r="L340" i="14"/>
  <c r="K348" i="14"/>
  <c r="L349" i="14"/>
  <c r="L350" i="14"/>
  <c r="H351" i="14"/>
  <c r="H327" i="14" s="1"/>
  <c r="H298" i="14" s="1"/>
  <c r="G353" i="14"/>
  <c r="L353" i="14" s="1"/>
  <c r="K355" i="14"/>
  <c r="Q358" i="14"/>
  <c r="L360" i="14"/>
  <c r="H363" i="14"/>
  <c r="H362" i="14" s="1"/>
  <c r="G367" i="14"/>
  <c r="Q369" i="14"/>
  <c r="L371" i="14"/>
  <c r="I372" i="14"/>
  <c r="I367" i="14" s="1"/>
  <c r="I366" i="14" s="1"/>
  <c r="K373" i="14"/>
  <c r="L376" i="14"/>
  <c r="I378" i="14"/>
  <c r="Q378" i="14"/>
  <c r="K380" i="14"/>
  <c r="K382" i="14"/>
  <c r="K384" i="14"/>
  <c r="L387" i="14"/>
  <c r="G389" i="14"/>
  <c r="L390" i="14"/>
  <c r="L392" i="14"/>
  <c r="K395" i="14"/>
  <c r="K397" i="14"/>
  <c r="K399" i="14"/>
  <c r="G400" i="14"/>
  <c r="L400" i="14" s="1"/>
  <c r="L403" i="14"/>
  <c r="L406" i="14"/>
  <c r="L408" i="14"/>
  <c r="L410" i="14"/>
  <c r="Q413" i="14"/>
  <c r="Q414" i="14"/>
  <c r="K416" i="14"/>
  <c r="K418" i="14"/>
  <c r="K420" i="14"/>
  <c r="K422" i="14"/>
  <c r="K424" i="14"/>
  <c r="L426" i="14"/>
  <c r="K428" i="14"/>
  <c r="G434" i="14"/>
  <c r="L443" i="14"/>
  <c r="G442" i="14"/>
  <c r="L452" i="14"/>
  <c r="L462" i="14"/>
  <c r="G461" i="14"/>
  <c r="L461" i="14" s="1"/>
  <c r="K462" i="14"/>
  <c r="L475" i="14"/>
  <c r="L477" i="14"/>
  <c r="G485" i="14"/>
  <c r="L498" i="14"/>
  <c r="L500" i="14"/>
  <c r="L502" i="14"/>
  <c r="L505" i="14"/>
  <c r="H505" i="14"/>
  <c r="I505" i="14" s="1"/>
  <c r="J505" i="14" s="1"/>
  <c r="L520" i="14"/>
  <c r="K520" i="14"/>
  <c r="K529" i="14"/>
  <c r="L536" i="14"/>
  <c r="K536" i="14"/>
  <c r="L552" i="14"/>
  <c r="K552" i="14"/>
  <c r="K554" i="14"/>
  <c r="F560" i="14"/>
  <c r="K561" i="14"/>
  <c r="L568" i="14"/>
  <c r="K568" i="14"/>
  <c r="F300" i="14"/>
  <c r="I302" i="14"/>
  <c r="I305" i="14"/>
  <c r="K306" i="14"/>
  <c r="Q308" i="14"/>
  <c r="G333" i="14"/>
  <c r="K343" i="14"/>
  <c r="Q349" i="14"/>
  <c r="Q350" i="14"/>
  <c r="H367" i="14"/>
  <c r="H366" i="14" s="1"/>
  <c r="J369" i="14"/>
  <c r="J85" i="14" s="1"/>
  <c r="K379" i="14"/>
  <c r="G386" i="14"/>
  <c r="H389" i="14"/>
  <c r="G394" i="14"/>
  <c r="F404" i="14"/>
  <c r="G405" i="14"/>
  <c r="H441" i="14"/>
  <c r="G455" i="14"/>
  <c r="L456" i="14"/>
  <c r="J455" i="14"/>
  <c r="J454" i="14" s="1"/>
  <c r="F469" i="14"/>
  <c r="L479" i="14"/>
  <c r="L481" i="14"/>
  <c r="L512" i="14"/>
  <c r="G511" i="14"/>
  <c r="K512" i="14"/>
  <c r="F510" i="14"/>
  <c r="L532" i="14"/>
  <c r="K532" i="14"/>
  <c r="L548" i="14"/>
  <c r="K548" i="14"/>
  <c r="K577" i="14"/>
  <c r="L579" i="14"/>
  <c r="G577" i="14"/>
  <c r="L577" i="14" s="1"/>
  <c r="K579" i="14"/>
  <c r="G589" i="14"/>
  <c r="L589" i="14" s="1"/>
  <c r="L593" i="14"/>
  <c r="G592" i="14"/>
  <c r="L592" i="14" s="1"/>
  <c r="K593" i="14"/>
  <c r="G607" i="14"/>
  <c r="L608" i="14"/>
  <c r="K608" i="14"/>
  <c r="K354" i="14"/>
  <c r="K358" i="14"/>
  <c r="K369" i="14"/>
  <c r="K372" i="14"/>
  <c r="K374" i="14"/>
  <c r="K378" i="14"/>
  <c r="K381" i="14"/>
  <c r="K383" i="14"/>
  <c r="K385" i="14"/>
  <c r="K396" i="14"/>
  <c r="K398" i="14"/>
  <c r="K401" i="14"/>
  <c r="K413" i="14"/>
  <c r="K414" i="14"/>
  <c r="K417" i="14"/>
  <c r="K419" i="14"/>
  <c r="K421" i="14"/>
  <c r="K423" i="14"/>
  <c r="L425" i="14"/>
  <c r="K433" i="14"/>
  <c r="K436" i="14"/>
  <c r="J439" i="14"/>
  <c r="K451" i="14"/>
  <c r="K476" i="14"/>
  <c r="K492" i="14"/>
  <c r="G490" i="14"/>
  <c r="L490" i="14" s="1"/>
  <c r="K501" i="14"/>
  <c r="K521" i="14"/>
  <c r="L528" i="14"/>
  <c r="K528" i="14"/>
  <c r="K537" i="14"/>
  <c r="L544" i="14"/>
  <c r="K544" i="14"/>
  <c r="K546" i="14"/>
  <c r="L569" i="14"/>
  <c r="K569" i="14"/>
  <c r="K573" i="14"/>
  <c r="L586" i="14"/>
  <c r="K586" i="14"/>
  <c r="K612" i="14"/>
  <c r="Q611" i="14"/>
  <c r="L612" i="14"/>
  <c r="L615" i="14"/>
  <c r="G613" i="14"/>
  <c r="Q614" i="14"/>
  <c r="Q615" i="14"/>
  <c r="K615" i="14"/>
  <c r="L618" i="14"/>
  <c r="K618" i="14"/>
  <c r="N330" i="14"/>
  <c r="L331" i="14"/>
  <c r="G357" i="14"/>
  <c r="K357" i="14" s="1"/>
  <c r="F362" i="14"/>
  <c r="K362" i="14" s="1"/>
  <c r="I394" i="14"/>
  <c r="H414" i="14"/>
  <c r="H413" i="14" s="1"/>
  <c r="H412" i="14" s="1"/>
  <c r="H411" i="14" s="1"/>
  <c r="K429" i="14"/>
  <c r="I434" i="14"/>
  <c r="J440" i="14"/>
  <c r="K444" i="14"/>
  <c r="F443" i="14"/>
  <c r="K448" i="14"/>
  <c r="F447" i="14"/>
  <c r="K450" i="14"/>
  <c r="G448" i="14"/>
  <c r="K461" i="14"/>
  <c r="G469" i="14"/>
  <c r="L471" i="14"/>
  <c r="L473" i="14"/>
  <c r="L488" i="14"/>
  <c r="L492" i="14"/>
  <c r="L494" i="14"/>
  <c r="L524" i="14"/>
  <c r="K524" i="14"/>
  <c r="K533" i="14"/>
  <c r="L540" i="14"/>
  <c r="K540" i="14"/>
  <c r="K542" i="14"/>
  <c r="L556" i="14"/>
  <c r="K556" i="14"/>
  <c r="Q567" i="14"/>
  <c r="L567" i="14"/>
  <c r="K567" i="14"/>
  <c r="G565" i="14"/>
  <c r="L574" i="14"/>
  <c r="K574" i="14"/>
  <c r="G573" i="14"/>
  <c r="L573" i="14" s="1"/>
  <c r="L584" i="14"/>
  <c r="K584" i="14"/>
  <c r="K648" i="14"/>
  <c r="F650" i="14"/>
  <c r="H663" i="14"/>
  <c r="H662" i="14" s="1"/>
  <c r="H660" i="14"/>
  <c r="H659" i="14" s="1"/>
  <c r="Q672" i="14"/>
  <c r="L673" i="14"/>
  <c r="G672" i="14"/>
  <c r="L672" i="14" s="1"/>
  <c r="Q675" i="14"/>
  <c r="Q674" i="14"/>
  <c r="L675" i="14"/>
  <c r="K696" i="14"/>
  <c r="J697" i="14"/>
  <c r="K504" i="14"/>
  <c r="Q509" i="14"/>
  <c r="G516" i="14"/>
  <c r="L516" i="14" s="1"/>
  <c r="F603" i="14"/>
  <c r="Q606" i="14"/>
  <c r="J605" i="14"/>
  <c r="J604" i="14" s="1"/>
  <c r="J603" i="14" s="1"/>
  <c r="Q616" i="14"/>
  <c r="Q620" i="14"/>
  <c r="K626" i="14"/>
  <c r="Q627" i="14"/>
  <c r="K631" i="14"/>
  <c r="I632" i="14"/>
  <c r="Q634" i="14"/>
  <c r="L636" i="14"/>
  <c r="G633" i="14"/>
  <c r="K633" i="14" s="1"/>
  <c r="G631" i="14"/>
  <c r="K636" i="14"/>
  <c r="L656" i="14"/>
  <c r="G655" i="14"/>
  <c r="K655" i="14" s="1"/>
  <c r="G652" i="14"/>
  <c r="K656" i="14"/>
  <c r="Q662" i="14"/>
  <c r="Q671" i="14"/>
  <c r="F668" i="14"/>
  <c r="K672" i="14"/>
  <c r="K675" i="14"/>
  <c r="J694" i="14"/>
  <c r="J696" i="14"/>
  <c r="I694" i="14"/>
  <c r="J704" i="14"/>
  <c r="J702" i="14" s="1"/>
  <c r="I702" i="14"/>
  <c r="I642" i="14"/>
  <c r="H641" i="14"/>
  <c r="H629" i="14" s="1"/>
  <c r="G646" i="14"/>
  <c r="K660" i="14"/>
  <c r="J661" i="14"/>
  <c r="K669" i="14"/>
  <c r="J701" i="14"/>
  <c r="I697" i="14"/>
  <c r="G506" i="14"/>
  <c r="G542" i="14"/>
  <c r="L542" i="14" s="1"/>
  <c r="G546" i="14"/>
  <c r="L546" i="14" s="1"/>
  <c r="G550" i="14"/>
  <c r="L550" i="14" s="1"/>
  <c r="G554" i="14"/>
  <c r="L554" i="14" s="1"/>
  <c r="G581" i="14"/>
  <c r="L595" i="14"/>
  <c r="H605" i="14"/>
  <c r="H604" i="14" s="1"/>
  <c r="H603" i="14" s="1"/>
  <c r="H602" i="14" s="1"/>
  <c r="K613" i="14"/>
  <c r="L617" i="14"/>
  <c r="K620" i="14"/>
  <c r="K621" i="14"/>
  <c r="K627" i="14"/>
  <c r="G626" i="14"/>
  <c r="L628" i="14"/>
  <c r="F630" i="14"/>
  <c r="I633" i="14"/>
  <c r="L635" i="14"/>
  <c r="Q637" i="14"/>
  <c r="K638" i="14"/>
  <c r="L640" i="14"/>
  <c r="G632" i="14"/>
  <c r="K632" i="14" s="1"/>
  <c r="Q640" i="14"/>
  <c r="K641" i="14"/>
  <c r="I655" i="14"/>
  <c r="I654" i="14" s="1"/>
  <c r="I652" i="14"/>
  <c r="I650" i="14" s="1"/>
  <c r="G659" i="14"/>
  <c r="Q660" i="14"/>
  <c r="K661" i="14"/>
  <c r="K673" i="14"/>
  <c r="I676" i="14"/>
  <c r="H675" i="14"/>
  <c r="Q647" i="14"/>
  <c r="G653" i="14"/>
  <c r="K653" i="14" s="1"/>
  <c r="Q664" i="14"/>
  <c r="Q669" i="14"/>
  <c r="Q676" i="14"/>
  <c r="I684" i="14"/>
  <c r="H687" i="14"/>
  <c r="H686" i="14" s="1"/>
  <c r="L693" i="14"/>
  <c r="G695" i="14"/>
  <c r="G696" i="14"/>
  <c r="G698" i="14"/>
  <c r="L699" i="14"/>
  <c r="F706" i="14"/>
  <c r="K707" i="14"/>
  <c r="L707" i="14"/>
  <c r="K709" i="14"/>
  <c r="L712" i="14"/>
  <c r="K718" i="14"/>
  <c r="L718" i="14"/>
  <c r="G726" i="14"/>
  <c r="J728" i="14"/>
  <c r="J726" i="14" s="1"/>
  <c r="Q729" i="14"/>
  <c r="G734" i="14"/>
  <c r="Q735" i="14"/>
  <c r="I743" i="14"/>
  <c r="I741" i="14" s="1"/>
  <c r="K747" i="14"/>
  <c r="F740" i="14"/>
  <c r="H747" i="14"/>
  <c r="L748" i="14"/>
  <c r="G742" i="14"/>
  <c r="K748" i="14"/>
  <c r="J750" i="14"/>
  <c r="I756" i="14"/>
  <c r="J761" i="14"/>
  <c r="K665" i="14"/>
  <c r="K670" i="14"/>
  <c r="K677" i="14"/>
  <c r="K678" i="14"/>
  <c r="Q700" i="14"/>
  <c r="Q699" i="14"/>
  <c r="H711" i="14"/>
  <c r="H710" i="14" s="1"/>
  <c r="I711" i="14"/>
  <c r="I710" i="14" s="1"/>
  <c r="K716" i="14"/>
  <c r="F713" i="14"/>
  <c r="L723" i="14"/>
  <c r="Q723" i="14"/>
  <c r="K723" i="14"/>
  <c r="I736" i="14"/>
  <c r="H734" i="14"/>
  <c r="J744" i="14"/>
  <c r="L754" i="14"/>
  <c r="Q754" i="14"/>
  <c r="K754" i="14"/>
  <c r="L760" i="14"/>
  <c r="K760" i="14"/>
  <c r="Q759" i="14"/>
  <c r="G669" i="14"/>
  <c r="I672" i="14"/>
  <c r="J687" i="14"/>
  <c r="J686" i="14" s="1"/>
  <c r="K700" i="14"/>
  <c r="G703" i="14"/>
  <c r="K708" i="14"/>
  <c r="L708" i="14"/>
  <c r="G711" i="14"/>
  <c r="K717" i="14"/>
  <c r="G716" i="14"/>
  <c r="L717" i="14"/>
  <c r="K719" i="14"/>
  <c r="I732" i="14"/>
  <c r="L746" i="14"/>
  <c r="N746" i="14"/>
  <c r="G744" i="14"/>
  <c r="G743" i="14"/>
  <c r="K746" i="14"/>
  <c r="H684" i="14"/>
  <c r="H601" i="14" s="1"/>
  <c r="G687" i="14"/>
  <c r="L700" i="14"/>
  <c r="Q708" i="14"/>
  <c r="J711" i="14"/>
  <c r="J710" i="14" s="1"/>
  <c r="I713" i="14"/>
  <c r="I719" i="14"/>
  <c r="Q725" i="14"/>
  <c r="G719" i="14"/>
  <c r="K729" i="14"/>
  <c r="K730" i="14"/>
  <c r="K735" i="14"/>
  <c r="H743" i="14"/>
  <c r="H741" i="14" s="1"/>
  <c r="J742" i="14"/>
  <c r="Q746" i="14"/>
  <c r="I750" i="14"/>
  <c r="K753" i="14"/>
  <c r="I755" i="14"/>
  <c r="H753" i="14"/>
  <c r="K759" i="14"/>
  <c r="Q758" i="14"/>
  <c r="K721" i="14"/>
  <c r="J725" i="14"/>
  <c r="K727" i="14"/>
  <c r="K732" i="14"/>
  <c r="K737" i="14"/>
  <c r="Q748" i="14"/>
  <c r="K757" i="14"/>
  <c r="I761" i="14"/>
  <c r="Q761" i="14"/>
  <c r="K763" i="14"/>
  <c r="G764" i="14"/>
  <c r="L766" i="14"/>
  <c r="Q770" i="14"/>
  <c r="K770" i="14"/>
  <c r="Q772" i="14"/>
  <c r="K772" i="14"/>
  <c r="Q773" i="14"/>
  <c r="J803" i="14"/>
  <c r="J794" i="14"/>
  <c r="Q806" i="14"/>
  <c r="L806" i="14"/>
  <c r="Q807" i="14"/>
  <c r="L807" i="14"/>
  <c r="I822" i="14"/>
  <c r="I821" i="14" s="1"/>
  <c r="H822" i="14"/>
  <c r="H821" i="14" s="1"/>
  <c r="G822" i="14"/>
  <c r="G821" i="14" s="1"/>
  <c r="K821" i="14" s="1"/>
  <c r="K824" i="14"/>
  <c r="J828" i="14"/>
  <c r="J827" i="14" s="1"/>
  <c r="J833" i="14"/>
  <c r="J832" i="14" s="1"/>
  <c r="I832" i="14"/>
  <c r="K858" i="14"/>
  <c r="K749" i="14"/>
  <c r="K750" i="14"/>
  <c r="K755" i="14"/>
  <c r="Q765" i="14"/>
  <c r="Q786" i="14"/>
  <c r="K786" i="14"/>
  <c r="Q790" i="14"/>
  <c r="L791" i="14"/>
  <c r="K791" i="14"/>
  <c r="G790" i="14"/>
  <c r="L790" i="14" s="1"/>
  <c r="J796" i="14"/>
  <c r="J795" i="14"/>
  <c r="F796" i="14"/>
  <c r="I812" i="14"/>
  <c r="I796" i="14" s="1"/>
  <c r="H812" i="14"/>
  <c r="I814" i="14"/>
  <c r="J814" i="14" s="1"/>
  <c r="J812" i="14" s="1"/>
  <c r="K761" i="14"/>
  <c r="Q769" i="14"/>
  <c r="K769" i="14"/>
  <c r="Q771" i="14"/>
  <c r="K771" i="14"/>
  <c r="Q789" i="14"/>
  <c r="Q788" i="14"/>
  <c r="K789" i="14"/>
  <c r="G787" i="14"/>
  <c r="I819" i="14"/>
  <c r="I818" i="14" s="1"/>
  <c r="H819" i="14"/>
  <c r="H818" i="14" s="1"/>
  <c r="G819" i="14"/>
  <c r="Q820" i="14"/>
  <c r="Q854" i="14"/>
  <c r="Q724" i="14"/>
  <c r="G753" i="14"/>
  <c r="G767" i="14"/>
  <c r="L769" i="14"/>
  <c r="L771" i="14"/>
  <c r="K773" i="14"/>
  <c r="L778" i="14"/>
  <c r="K780" i="14"/>
  <c r="Q780" i="14"/>
  <c r="G782" i="14"/>
  <c r="Q781" i="14"/>
  <c r="Q785" i="14"/>
  <c r="L789" i="14"/>
  <c r="Q805" i="14"/>
  <c r="G803" i="14"/>
  <c r="G795" i="14"/>
  <c r="L805" i="14"/>
  <c r="Q813" i="14"/>
  <c r="G794" i="14"/>
  <c r="L813" i="14"/>
  <c r="G812" i="14"/>
  <c r="K813" i="14"/>
  <c r="K815" i="14"/>
  <c r="J819" i="14"/>
  <c r="J818" i="14" s="1"/>
  <c r="G844" i="14"/>
  <c r="Q847" i="14"/>
  <c r="L847" i="14"/>
  <c r="K847" i="14"/>
  <c r="K826" i="14"/>
  <c r="K827" i="14"/>
  <c r="K828" i="14"/>
  <c r="K834" i="14"/>
  <c r="K835" i="14"/>
  <c r="K841" i="14"/>
  <c r="K842" i="14"/>
  <c r="L863" i="14"/>
  <c r="K881" i="14"/>
  <c r="F888" i="14"/>
  <c r="K893" i="14"/>
  <c r="K934" i="14"/>
  <c r="H989" i="14"/>
  <c r="J989" i="14" s="1"/>
  <c r="Q800" i="14"/>
  <c r="Q801" i="14"/>
  <c r="H807" i="14"/>
  <c r="H806" i="14" s="1"/>
  <c r="H796" i="14" s="1"/>
  <c r="Q814" i="14"/>
  <c r="Q823" i="14"/>
  <c r="L826" i="14"/>
  <c r="L828" i="14"/>
  <c r="Q829" i="14"/>
  <c r="J830" i="14"/>
  <c r="F831" i="14"/>
  <c r="L834" i="14"/>
  <c r="L835" i="14"/>
  <c r="Q836" i="14"/>
  <c r="G840" i="14"/>
  <c r="L840" i="14" s="1"/>
  <c r="K840" i="14"/>
  <c r="L841" i="14"/>
  <c r="L842" i="14"/>
  <c r="Q843" i="14"/>
  <c r="Q845" i="14"/>
  <c r="Q846" i="14"/>
  <c r="G849" i="14"/>
  <c r="L849" i="14" s="1"/>
  <c r="G850" i="14"/>
  <c r="L850" i="14" s="1"/>
  <c r="K850" i="14"/>
  <c r="K851" i="14"/>
  <c r="K852" i="14"/>
  <c r="K853" i="14"/>
  <c r="K854" i="14"/>
  <c r="G855" i="14"/>
  <c r="K856" i="14"/>
  <c r="K857" i="14"/>
  <c r="G858" i="14"/>
  <c r="L858" i="14" s="1"/>
  <c r="K859" i="14"/>
  <c r="K860" i="14"/>
  <c r="F862" i="14"/>
  <c r="H863" i="14"/>
  <c r="H862" i="14" s="1"/>
  <c r="Q867" i="14"/>
  <c r="K944" i="14"/>
  <c r="K797" i="14"/>
  <c r="K798" i="14"/>
  <c r="K802" i="14"/>
  <c r="K810" i="14"/>
  <c r="K816" i="14"/>
  <c r="Q826" i="14"/>
  <c r="K830" i="14"/>
  <c r="G832" i="14"/>
  <c r="K837" i="14"/>
  <c r="K838" i="14"/>
  <c r="Q841" i="14"/>
  <c r="L848" i="14"/>
  <c r="L851" i="14"/>
  <c r="L852" i="14"/>
  <c r="L853" i="14"/>
  <c r="L854" i="14"/>
  <c r="L857" i="14"/>
  <c r="L859" i="14"/>
  <c r="L860" i="14"/>
  <c r="H866" i="14"/>
  <c r="H861" i="14" s="1"/>
  <c r="Q891" i="14"/>
  <c r="L892" i="14"/>
  <c r="K892" i="14"/>
  <c r="G891" i="14"/>
  <c r="L891" i="14" s="1"/>
  <c r="Q944" i="14"/>
  <c r="L944" i="14"/>
  <c r="H794" i="14"/>
  <c r="H795" i="14"/>
  <c r="G809" i="14"/>
  <c r="G815" i="14"/>
  <c r="H832" i="14"/>
  <c r="Q856" i="14"/>
  <c r="I867" i="14"/>
  <c r="K932" i="14"/>
  <c r="G934" i="14"/>
  <c r="Q938" i="14"/>
  <c r="L938" i="14"/>
  <c r="J934" i="14"/>
  <c r="J896" i="14" s="1"/>
  <c r="Q899" i="14"/>
  <c r="Q900" i="14"/>
  <c r="Q901" i="14"/>
  <c r="Q902" i="14"/>
  <c r="Q903" i="14"/>
  <c r="Q904" i="14"/>
  <c r="Q905" i="14"/>
  <c r="Q907" i="14"/>
  <c r="Q908" i="14"/>
  <c r="Q909" i="14"/>
  <c r="Q911" i="14"/>
  <c r="Q913" i="14"/>
  <c r="Q914" i="14"/>
  <c r="Q915" i="14"/>
  <c r="Q916" i="14"/>
  <c r="Q917" i="14"/>
  <c r="Q918" i="14"/>
  <c r="Q919" i="14"/>
  <c r="Q920" i="14"/>
  <c r="Q921" i="14"/>
  <c r="Q922" i="14"/>
  <c r="Q923" i="14"/>
  <c r="Q924" i="14"/>
  <c r="Q925" i="14"/>
  <c r="Q927" i="14"/>
  <c r="Q928" i="14"/>
  <c r="Q929" i="14"/>
  <c r="I930" i="14"/>
  <c r="Q930" i="14"/>
  <c r="L931" i="14"/>
  <c r="L933" i="14"/>
  <c r="H937" i="14"/>
  <c r="H935" i="14" s="1"/>
  <c r="I939" i="14"/>
  <c r="Q939" i="14"/>
  <c r="K942" i="14"/>
  <c r="I945" i="14"/>
  <c r="I944" i="14" s="1"/>
  <c r="Q945" i="14"/>
  <c r="L948" i="14"/>
  <c r="K953" i="14"/>
  <c r="J956" i="14"/>
  <c r="J953" i="14"/>
  <c r="L964" i="14"/>
  <c r="Q964" i="14"/>
  <c r="L965" i="14"/>
  <c r="Q965" i="14"/>
  <c r="G959" i="14"/>
  <c r="K959" i="14" s="1"/>
  <c r="K968" i="14"/>
  <c r="Q976" i="14"/>
  <c r="L976" i="14"/>
  <c r="G979" i="14"/>
  <c r="K979" i="14"/>
  <c r="I999" i="14"/>
  <c r="I996" i="14" s="1"/>
  <c r="I998" i="14"/>
  <c r="G864" i="14"/>
  <c r="G862" i="14" s="1"/>
  <c r="F866" i="14"/>
  <c r="J868" i="14"/>
  <c r="I870" i="14"/>
  <c r="Q871" i="14"/>
  <c r="Q872" i="14"/>
  <c r="Q873" i="14"/>
  <c r="Q874" i="14"/>
  <c r="Q875" i="14"/>
  <c r="I877" i="14"/>
  <c r="Q879" i="14"/>
  <c r="Q880" i="14"/>
  <c r="I881" i="14"/>
  <c r="Q882" i="14"/>
  <c r="Q883" i="14"/>
  <c r="Q885" i="14"/>
  <c r="Q886" i="14"/>
  <c r="Q933" i="14"/>
  <c r="K940" i="14"/>
  <c r="K941" i="14"/>
  <c r="L942" i="14"/>
  <c r="Q943" i="14"/>
  <c r="K946" i="14"/>
  <c r="K947" i="14"/>
  <c r="Q949" i="14"/>
  <c r="Q948" i="14"/>
  <c r="L949" i="14"/>
  <c r="H956" i="14"/>
  <c r="H959" i="14"/>
  <c r="H958" i="14" s="1"/>
  <c r="J964" i="14"/>
  <c r="J962" i="14" s="1"/>
  <c r="J961" i="14" s="1"/>
  <c r="J957" i="14" s="1"/>
  <c r="J952" i="14" s="1"/>
  <c r="K965" i="14"/>
  <c r="L991" i="14"/>
  <c r="G990" i="14"/>
  <c r="Q991" i="14"/>
  <c r="K991" i="14"/>
  <c r="K868" i="14"/>
  <c r="J870" i="14"/>
  <c r="J866" i="14" s="1"/>
  <c r="J861" i="14" s="1"/>
  <c r="K871" i="14"/>
  <c r="J877" i="14"/>
  <c r="J881" i="14"/>
  <c r="K882" i="14"/>
  <c r="K897" i="14"/>
  <c r="K899" i="14"/>
  <c r="K900" i="14"/>
  <c r="K907" i="14"/>
  <c r="K898" i="14" s="1"/>
  <c r="K911" i="14"/>
  <c r="K927" i="14"/>
  <c r="K930" i="14"/>
  <c r="K939" i="14"/>
  <c r="K945" i="14"/>
  <c r="J958" i="14"/>
  <c r="K872" i="14"/>
  <c r="G874" i="14"/>
  <c r="G877" i="14"/>
  <c r="G878" i="14"/>
  <c r="G881" i="14"/>
  <c r="G885" i="14"/>
  <c r="L885" i="14" s="1"/>
  <c r="G889" i="14"/>
  <c r="K889" i="14" s="1"/>
  <c r="K890" i="14"/>
  <c r="G893" i="14"/>
  <c r="G932" i="14"/>
  <c r="G936" i="14"/>
  <c r="G937" i="14"/>
  <c r="K948" i="14"/>
  <c r="I949" i="14"/>
  <c r="H953" i="14"/>
  <c r="Q955" i="14"/>
  <c r="F962" i="14"/>
  <c r="Q963" i="14"/>
  <c r="F958" i="14"/>
  <c r="K976" i="14"/>
  <c r="K990" i="14"/>
  <c r="H990" i="14"/>
  <c r="J990" i="14" s="1"/>
  <c r="J960" i="14"/>
  <c r="J999" i="14"/>
  <c r="J996" i="14" s="1"/>
  <c r="J998" i="14"/>
  <c r="L967" i="14"/>
  <c r="Q968" i="14"/>
  <c r="Q970" i="14"/>
  <c r="Q971" i="14"/>
  <c r="Q972" i="14"/>
  <c r="Q975" i="14"/>
  <c r="G984" i="14"/>
  <c r="G960" i="14" s="1"/>
  <c r="K986" i="14"/>
  <c r="L988" i="14"/>
  <c r="K1005" i="14"/>
  <c r="K1006" i="14"/>
  <c r="K1007" i="14"/>
  <c r="K1009" i="14"/>
  <c r="K969" i="14"/>
  <c r="K985" i="14"/>
  <c r="K992" i="14"/>
  <c r="K993" i="14"/>
  <c r="K996" i="14"/>
  <c r="K997" i="14"/>
  <c r="K998" i="14"/>
  <c r="K999" i="14"/>
  <c r="K1000" i="14"/>
  <c r="L1005" i="14"/>
  <c r="I992" i="14"/>
  <c r="I960" i="14" s="1"/>
  <c r="I958" i="14" s="1"/>
  <c r="Q1001" i="14"/>
  <c r="Q1034" i="13"/>
  <c r="Q1033" i="13"/>
  <c r="Q1032" i="13"/>
  <c r="Q1031" i="13"/>
  <c r="Q1030" i="13"/>
  <c r="D1030" i="13"/>
  <c r="Q1029" i="13"/>
  <c r="D1029" i="13"/>
  <c r="Q1028" i="13"/>
  <c r="Q1027" i="13"/>
  <c r="Q1026" i="13"/>
  <c r="Q1025" i="13"/>
  <c r="D1025" i="13"/>
  <c r="Q1024" i="13"/>
  <c r="D1024" i="13"/>
  <c r="Q1022" i="13"/>
  <c r="Q1021" i="13"/>
  <c r="Q1020" i="13"/>
  <c r="L1015" i="13"/>
  <c r="L1014" i="13"/>
  <c r="G1010" i="13"/>
  <c r="Q1009" i="13" s="1"/>
  <c r="J1009" i="13"/>
  <c r="I1009" i="13"/>
  <c r="H1009" i="13"/>
  <c r="F1009" i="13"/>
  <c r="L1008" i="13"/>
  <c r="K1008" i="13"/>
  <c r="G1008" i="13"/>
  <c r="Q1007" i="13" s="1"/>
  <c r="J1007" i="13"/>
  <c r="I1007" i="13"/>
  <c r="H1007" i="13"/>
  <c r="G1007" i="13"/>
  <c r="L1007" i="13" s="1"/>
  <c r="F1007" i="13"/>
  <c r="Q1006" i="13" s="1"/>
  <c r="J1006" i="13"/>
  <c r="I1006" i="13"/>
  <c r="H1006" i="13"/>
  <c r="H1005" i="13"/>
  <c r="J1005" i="13" s="1"/>
  <c r="G1005" i="13"/>
  <c r="I1005" i="13" s="1"/>
  <c r="G1004" i="13"/>
  <c r="L1004" i="13" s="1"/>
  <c r="Q1003" i="13"/>
  <c r="J1003" i="13"/>
  <c r="I1003" i="13"/>
  <c r="H1003" i="13"/>
  <c r="F1003" i="13"/>
  <c r="Q1002" i="13"/>
  <c r="K1002" i="13"/>
  <c r="G1002" i="13"/>
  <c r="L1002" i="13" s="1"/>
  <c r="G1001" i="13"/>
  <c r="L1001" i="13" s="1"/>
  <c r="J1000" i="13"/>
  <c r="I1000" i="13"/>
  <c r="H1000" i="13"/>
  <c r="F1000" i="13"/>
  <c r="F999" i="13"/>
  <c r="Q998" i="13"/>
  <c r="K998" i="13"/>
  <c r="G998" i="13"/>
  <c r="L998" i="13" s="1"/>
  <c r="F998" i="13"/>
  <c r="Q997" i="13" s="1"/>
  <c r="F997" i="13"/>
  <c r="H997" i="13" s="1"/>
  <c r="J997" i="13" s="1"/>
  <c r="K995" i="13"/>
  <c r="G995" i="13"/>
  <c r="L995" i="13" s="1"/>
  <c r="G994" i="13"/>
  <c r="Q994" i="13" s="1"/>
  <c r="J993" i="13"/>
  <c r="I993" i="13"/>
  <c r="H993" i="13"/>
  <c r="F993" i="13"/>
  <c r="Q992" i="13"/>
  <c r="K992" i="13"/>
  <c r="H992" i="13"/>
  <c r="J992" i="13" s="1"/>
  <c r="J960" i="13" s="1"/>
  <c r="G992" i="13"/>
  <c r="L992" i="13" s="1"/>
  <c r="J991" i="13"/>
  <c r="I991" i="13"/>
  <c r="H991" i="13"/>
  <c r="G991" i="13"/>
  <c r="L991" i="13" s="1"/>
  <c r="I990" i="13"/>
  <c r="H990" i="13"/>
  <c r="J990" i="13" s="1"/>
  <c r="G990" i="13"/>
  <c r="Q990" i="13" s="1"/>
  <c r="F990" i="13"/>
  <c r="K990" i="13" s="1"/>
  <c r="H989" i="13"/>
  <c r="J989" i="13" s="1"/>
  <c r="F989" i="13"/>
  <c r="I988" i="13"/>
  <c r="H988" i="13"/>
  <c r="J988" i="13" s="1"/>
  <c r="G988" i="13"/>
  <c r="K988" i="13" s="1"/>
  <c r="H987" i="13"/>
  <c r="J987" i="13" s="1"/>
  <c r="G987" i="13"/>
  <c r="F987" i="13"/>
  <c r="H986" i="13"/>
  <c r="J986" i="13" s="1"/>
  <c r="G986" i="13"/>
  <c r="Q985" i="13" s="1"/>
  <c r="F985" i="13"/>
  <c r="F984" i="13"/>
  <c r="L983" i="13"/>
  <c r="K983" i="13"/>
  <c r="I983" i="13"/>
  <c r="G983" i="13"/>
  <c r="Q983" i="13" s="1"/>
  <c r="F983" i="13"/>
  <c r="Q982" i="13" s="1"/>
  <c r="L982" i="13"/>
  <c r="K982" i="13"/>
  <c r="G982" i="13"/>
  <c r="Q981" i="13"/>
  <c r="G981" i="13"/>
  <c r="Q980" i="13"/>
  <c r="G980" i="13"/>
  <c r="K979" i="13"/>
  <c r="G979" i="13"/>
  <c r="Q979" i="13" s="1"/>
  <c r="F979" i="13"/>
  <c r="G978" i="13"/>
  <c r="Q978" i="13" s="1"/>
  <c r="Q977" i="13"/>
  <c r="G977" i="13"/>
  <c r="Q976" i="13"/>
  <c r="L976" i="13"/>
  <c r="K976" i="13"/>
  <c r="G976" i="13"/>
  <c r="F976" i="13"/>
  <c r="G975" i="13"/>
  <c r="J974" i="13"/>
  <c r="I974" i="13"/>
  <c r="H974" i="13"/>
  <c r="F974" i="13"/>
  <c r="L973" i="13"/>
  <c r="K973" i="13"/>
  <c r="G973" i="13"/>
  <c r="Q972" i="13"/>
  <c r="G972" i="13"/>
  <c r="Q971" i="13"/>
  <c r="L971" i="13"/>
  <c r="K971" i="13"/>
  <c r="G971" i="13"/>
  <c r="F970" i="13"/>
  <c r="J969" i="13"/>
  <c r="I969" i="13"/>
  <c r="H969" i="13"/>
  <c r="G969" i="13"/>
  <c r="Q968" i="13" s="1"/>
  <c r="L968" i="13"/>
  <c r="K968" i="13"/>
  <c r="J968" i="13"/>
  <c r="I968" i="13"/>
  <c r="H968" i="13"/>
  <c r="G968" i="13"/>
  <c r="Q967" i="13"/>
  <c r="L967" i="13"/>
  <c r="K967" i="13"/>
  <c r="J967" i="13"/>
  <c r="I967" i="13"/>
  <c r="H967" i="13"/>
  <c r="G967" i="13"/>
  <c r="Q966" i="13" s="1"/>
  <c r="L966" i="13"/>
  <c r="K966" i="13"/>
  <c r="J966" i="13"/>
  <c r="I966" i="13"/>
  <c r="H966" i="13"/>
  <c r="J965" i="13"/>
  <c r="J964" i="13" s="1"/>
  <c r="I965" i="13"/>
  <c r="I959" i="13" s="1"/>
  <c r="H965" i="13"/>
  <c r="H964" i="13" s="1"/>
  <c r="F965" i="13"/>
  <c r="I964" i="13"/>
  <c r="F964" i="13"/>
  <c r="L963" i="13"/>
  <c r="K963" i="13"/>
  <c r="J963" i="13"/>
  <c r="I963" i="13"/>
  <c r="H963" i="13"/>
  <c r="H960" i="13"/>
  <c r="J959" i="13"/>
  <c r="H959" i="13"/>
  <c r="F959" i="13"/>
  <c r="J956" i="13"/>
  <c r="H956" i="13"/>
  <c r="F956" i="13"/>
  <c r="K955" i="13"/>
  <c r="J955" i="13"/>
  <c r="H955" i="13"/>
  <c r="H953" i="13" s="1"/>
  <c r="G955" i="13"/>
  <c r="I955" i="13" s="1"/>
  <c r="I956" i="13" s="1"/>
  <c r="Q954" i="13"/>
  <c r="G954" i="13"/>
  <c r="J953" i="13"/>
  <c r="I953" i="13"/>
  <c r="F953" i="13"/>
  <c r="K951" i="13"/>
  <c r="G951" i="13"/>
  <c r="L951" i="13" s="1"/>
  <c r="Q950" i="13"/>
  <c r="K950" i="13"/>
  <c r="J950" i="13"/>
  <c r="I950" i="13"/>
  <c r="H950" i="13"/>
  <c r="G950" i="13"/>
  <c r="L950" i="13" s="1"/>
  <c r="F950" i="13"/>
  <c r="K949" i="13"/>
  <c r="J949" i="13"/>
  <c r="I949" i="13"/>
  <c r="H949" i="13"/>
  <c r="G949" i="13"/>
  <c r="Q948" i="13"/>
  <c r="L948" i="13"/>
  <c r="K948" i="13"/>
  <c r="I948" i="13"/>
  <c r="H948" i="13"/>
  <c r="G948" i="13"/>
  <c r="L947" i="13"/>
  <c r="K947" i="13"/>
  <c r="G947" i="13"/>
  <c r="Q947" i="13" s="1"/>
  <c r="F947" i="13"/>
  <c r="Q946" i="13"/>
  <c r="J946" i="13"/>
  <c r="I946" i="13"/>
  <c r="H946" i="13"/>
  <c r="H944" i="13" s="1"/>
  <c r="G946" i="13"/>
  <c r="L946" i="13" s="1"/>
  <c r="L945" i="13"/>
  <c r="J945" i="13"/>
  <c r="H945" i="13"/>
  <c r="G945" i="13"/>
  <c r="J944" i="13"/>
  <c r="F944" i="13"/>
  <c r="J943" i="13"/>
  <c r="J941" i="13" s="1"/>
  <c r="I943" i="13"/>
  <c r="H943" i="13"/>
  <c r="G943" i="13"/>
  <c r="L943" i="13" s="1"/>
  <c r="Q942" i="13"/>
  <c r="L942" i="13"/>
  <c r="J942" i="13"/>
  <c r="I942" i="13"/>
  <c r="H942" i="13"/>
  <c r="G942" i="13"/>
  <c r="K942" i="13" s="1"/>
  <c r="Q941" i="13"/>
  <c r="I941" i="13"/>
  <c r="H941" i="13"/>
  <c r="F941" i="13"/>
  <c r="L940" i="13"/>
  <c r="K940" i="13"/>
  <c r="J940" i="13"/>
  <c r="I940" i="13"/>
  <c r="H940" i="13"/>
  <c r="G940" i="13"/>
  <c r="K939" i="13"/>
  <c r="J939" i="13"/>
  <c r="J938" i="13" s="1"/>
  <c r="H939" i="13"/>
  <c r="G939" i="13"/>
  <c r="F938" i="13"/>
  <c r="I937" i="13"/>
  <c r="G937" i="13"/>
  <c r="F937" i="13"/>
  <c r="F936" i="13"/>
  <c r="K933" i="13"/>
  <c r="G933" i="13"/>
  <c r="L933" i="13" s="1"/>
  <c r="J932" i="13"/>
  <c r="I932" i="13"/>
  <c r="I927" i="13" s="1"/>
  <c r="H932" i="13"/>
  <c r="F932" i="13"/>
  <c r="Q931" i="13"/>
  <c r="K931" i="13"/>
  <c r="G931" i="13"/>
  <c r="L931" i="13" s="1"/>
  <c r="F931" i="13"/>
  <c r="L930" i="13"/>
  <c r="H930" i="13"/>
  <c r="J930" i="13" s="1"/>
  <c r="G930" i="13"/>
  <c r="F930" i="13"/>
  <c r="K930" i="13" s="1"/>
  <c r="G929" i="13"/>
  <c r="L928" i="13"/>
  <c r="K928" i="13"/>
  <c r="G928" i="13"/>
  <c r="Q928" i="13" s="1"/>
  <c r="J927" i="13"/>
  <c r="H927" i="13"/>
  <c r="G927" i="13"/>
  <c r="F927" i="13"/>
  <c r="G926" i="13"/>
  <c r="L925" i="13"/>
  <c r="K925" i="13"/>
  <c r="G925" i="13"/>
  <c r="Q924" i="13" s="1"/>
  <c r="L924" i="13"/>
  <c r="K924" i="13"/>
  <c r="G924" i="13"/>
  <c r="Q923" i="13" s="1"/>
  <c r="K923" i="13"/>
  <c r="G923" i="13"/>
  <c r="Q922" i="13" s="1"/>
  <c r="L922" i="13"/>
  <c r="G922" i="13"/>
  <c r="L921" i="13"/>
  <c r="K921" i="13"/>
  <c r="G921" i="13"/>
  <c r="Q920" i="13" s="1"/>
  <c r="K920" i="13"/>
  <c r="G920" i="13"/>
  <c r="Q919" i="13" s="1"/>
  <c r="K919" i="13"/>
  <c r="G919" i="13"/>
  <c r="L918" i="13"/>
  <c r="K918" i="13"/>
  <c r="G918" i="13"/>
  <c r="Q917" i="13" s="1"/>
  <c r="L917" i="13"/>
  <c r="K917" i="13"/>
  <c r="G917" i="13"/>
  <c r="Q916" i="13" s="1"/>
  <c r="G916" i="13"/>
  <c r="L915" i="13"/>
  <c r="K915" i="13"/>
  <c r="G915" i="13"/>
  <c r="Q914" i="13" s="1"/>
  <c r="L914" i="13"/>
  <c r="G914" i="13"/>
  <c r="L913" i="13"/>
  <c r="K913" i="13"/>
  <c r="Q912" i="13"/>
  <c r="K912" i="13"/>
  <c r="G912" i="13"/>
  <c r="L912" i="13" s="1"/>
  <c r="F912" i="13"/>
  <c r="J911" i="13"/>
  <c r="I911" i="13"/>
  <c r="H911" i="13"/>
  <c r="G911" i="13"/>
  <c r="L911" i="13" s="1"/>
  <c r="F911" i="13"/>
  <c r="L910" i="13"/>
  <c r="G910" i="13"/>
  <c r="L909" i="13"/>
  <c r="K909" i="13"/>
  <c r="G909" i="13"/>
  <c r="Q908" i="13" s="1"/>
  <c r="G908" i="13"/>
  <c r="J907" i="13"/>
  <c r="I907" i="13"/>
  <c r="H907" i="13"/>
  <c r="F907" i="13"/>
  <c r="G906" i="13"/>
  <c r="G905" i="13"/>
  <c r="L904" i="13"/>
  <c r="G904" i="13"/>
  <c r="Q903" i="13" s="1"/>
  <c r="K903" i="13"/>
  <c r="G903" i="13"/>
  <c r="G902" i="13"/>
  <c r="L901" i="13"/>
  <c r="K901" i="13"/>
  <c r="G901" i="13"/>
  <c r="Q900" i="13" s="1"/>
  <c r="J900" i="13"/>
  <c r="I900" i="13"/>
  <c r="H900" i="13"/>
  <c r="F900" i="13"/>
  <c r="F898" i="13" s="1"/>
  <c r="J899" i="13"/>
  <c r="I899" i="13"/>
  <c r="H899" i="13"/>
  <c r="F899" i="13"/>
  <c r="J898" i="13"/>
  <c r="I898" i="13"/>
  <c r="H898" i="13"/>
  <c r="H897" i="13" s="1"/>
  <c r="I897" i="13"/>
  <c r="F897" i="13"/>
  <c r="G895" i="13"/>
  <c r="L894" i="13"/>
  <c r="K894" i="13"/>
  <c r="G894" i="13"/>
  <c r="Q893" i="13" s="1"/>
  <c r="J893" i="13"/>
  <c r="J891" i="13" s="1"/>
  <c r="J889" i="13" s="1"/>
  <c r="I893" i="13"/>
  <c r="I891" i="13" s="1"/>
  <c r="I889" i="13" s="1"/>
  <c r="H893" i="13"/>
  <c r="F893" i="13"/>
  <c r="O892" i="13"/>
  <c r="P892" i="13" s="1"/>
  <c r="L892" i="13"/>
  <c r="K892" i="13"/>
  <c r="G892" i="13"/>
  <c r="Q891" i="13"/>
  <c r="H891" i="13"/>
  <c r="H889" i="13" s="1"/>
  <c r="G891" i="13"/>
  <c r="L891" i="13" s="1"/>
  <c r="F891" i="13"/>
  <c r="Q890" i="13"/>
  <c r="L890" i="13"/>
  <c r="K890" i="13"/>
  <c r="G890" i="13"/>
  <c r="Q889" i="13"/>
  <c r="G889" i="13"/>
  <c r="F889" i="13"/>
  <c r="J888" i="13"/>
  <c r="I888" i="13"/>
  <c r="H888" i="13"/>
  <c r="K887" i="13"/>
  <c r="G887" i="13"/>
  <c r="L887" i="13" s="1"/>
  <c r="L886" i="13"/>
  <c r="K886" i="13"/>
  <c r="G886" i="13"/>
  <c r="Q885" i="13"/>
  <c r="J885" i="13"/>
  <c r="I885" i="13"/>
  <c r="H885" i="13"/>
  <c r="G885" i="13"/>
  <c r="L885" i="13" s="1"/>
  <c r="F885" i="13"/>
  <c r="G884" i="13"/>
  <c r="L884" i="13" s="1"/>
  <c r="Q883" i="13"/>
  <c r="L883" i="13"/>
  <c r="K883" i="13"/>
  <c r="G883" i="13"/>
  <c r="Q882" i="13"/>
  <c r="J882" i="13"/>
  <c r="I882" i="13"/>
  <c r="H882" i="13"/>
  <c r="G882" i="13"/>
  <c r="F882" i="13"/>
  <c r="K880" i="13"/>
  <c r="G880" i="13"/>
  <c r="Q880" i="13" s="1"/>
  <c r="G879" i="13"/>
  <c r="J878" i="13"/>
  <c r="I878" i="13"/>
  <c r="H878" i="13"/>
  <c r="F878" i="13"/>
  <c r="Q877" i="13"/>
  <c r="K877" i="13"/>
  <c r="G877" i="13"/>
  <c r="L877" i="13" s="1"/>
  <c r="F877" i="13"/>
  <c r="H877" i="13" s="1"/>
  <c r="G876" i="13"/>
  <c r="Q875" i="13"/>
  <c r="K875" i="13"/>
  <c r="G875" i="13"/>
  <c r="L875" i="13" s="1"/>
  <c r="Q874" i="13"/>
  <c r="J874" i="13"/>
  <c r="I874" i="13"/>
  <c r="H874" i="13"/>
  <c r="F874" i="13"/>
  <c r="Q873" i="13"/>
  <c r="L873" i="13"/>
  <c r="K873" i="13"/>
  <c r="G873" i="13"/>
  <c r="Q872" i="13"/>
  <c r="L872" i="13"/>
  <c r="K872" i="13"/>
  <c r="G872" i="13"/>
  <c r="Q871" i="13"/>
  <c r="J871" i="13"/>
  <c r="I871" i="13"/>
  <c r="H871" i="13"/>
  <c r="G871" i="13"/>
  <c r="L871" i="13" s="1"/>
  <c r="F871" i="13"/>
  <c r="G869" i="13"/>
  <c r="F869" i="13"/>
  <c r="J868" i="13"/>
  <c r="F868" i="13"/>
  <c r="J864" i="13"/>
  <c r="I864" i="13"/>
  <c r="H864" i="13"/>
  <c r="G864" i="13"/>
  <c r="Q864" i="13" s="1"/>
  <c r="F863" i="13"/>
  <c r="L860" i="13"/>
  <c r="K860" i="13"/>
  <c r="G860" i="13"/>
  <c r="Q859" i="13"/>
  <c r="K859" i="13"/>
  <c r="G859" i="13"/>
  <c r="L859" i="13" s="1"/>
  <c r="L858" i="13"/>
  <c r="K858" i="13"/>
  <c r="J858" i="13"/>
  <c r="I858" i="13"/>
  <c r="H858" i="13"/>
  <c r="G858" i="13"/>
  <c r="F858" i="13"/>
  <c r="Q857" i="13"/>
  <c r="L857" i="13"/>
  <c r="K857" i="13"/>
  <c r="G857" i="13"/>
  <c r="Q856" i="13" s="1"/>
  <c r="K856" i="13"/>
  <c r="G856" i="13"/>
  <c r="L856" i="13" s="1"/>
  <c r="J855" i="13"/>
  <c r="I855" i="13"/>
  <c r="H855" i="13"/>
  <c r="G855" i="13"/>
  <c r="F855" i="13"/>
  <c r="G854" i="13"/>
  <c r="G853" i="13"/>
  <c r="G852" i="13"/>
  <c r="K851" i="13"/>
  <c r="G851" i="13"/>
  <c r="L851" i="13" s="1"/>
  <c r="Q850" i="13"/>
  <c r="L850" i="13"/>
  <c r="K850" i="13"/>
  <c r="J850" i="13"/>
  <c r="I850" i="13"/>
  <c r="H850" i="13"/>
  <c r="G850" i="13"/>
  <c r="F850" i="13"/>
  <c r="Q849" i="13"/>
  <c r="J849" i="13"/>
  <c r="I849" i="13"/>
  <c r="H849" i="13"/>
  <c r="F849" i="13"/>
  <c r="F848" i="13"/>
  <c r="F844" i="13" s="1"/>
  <c r="F847" i="13"/>
  <c r="Q846" i="13"/>
  <c r="L846" i="13"/>
  <c r="K846" i="13"/>
  <c r="G846" i="13"/>
  <c r="G845" i="13"/>
  <c r="J844" i="13"/>
  <c r="I844" i="13"/>
  <c r="H844" i="13"/>
  <c r="Q843" i="13"/>
  <c r="L843" i="13"/>
  <c r="K843" i="13"/>
  <c r="J843" i="13"/>
  <c r="I843" i="13"/>
  <c r="H843" i="13"/>
  <c r="G843" i="13"/>
  <c r="H842" i="13"/>
  <c r="I842" i="13" s="1"/>
  <c r="J842" i="13" s="1"/>
  <c r="G842" i="13"/>
  <c r="F842" i="13"/>
  <c r="J841" i="13"/>
  <c r="I841" i="13"/>
  <c r="H841" i="13"/>
  <c r="G841" i="13"/>
  <c r="L841" i="13" s="1"/>
  <c r="F840" i="13"/>
  <c r="Q839" i="13"/>
  <c r="J839" i="13"/>
  <c r="J838" i="13" s="1"/>
  <c r="I839" i="13"/>
  <c r="H839" i="13"/>
  <c r="G839" i="13"/>
  <c r="G838" i="13" s="1"/>
  <c r="Q838" i="13"/>
  <c r="L838" i="13"/>
  <c r="I838" i="13"/>
  <c r="H838" i="13"/>
  <c r="F838" i="13"/>
  <c r="K838" i="13" s="1"/>
  <c r="L837" i="13"/>
  <c r="K837" i="13"/>
  <c r="H837" i="13"/>
  <c r="I837" i="13" s="1"/>
  <c r="J837" i="13" s="1"/>
  <c r="G837" i="13"/>
  <c r="Q836" i="13"/>
  <c r="K836" i="13"/>
  <c r="J836" i="13"/>
  <c r="I836" i="13"/>
  <c r="H836" i="13"/>
  <c r="G836" i="13"/>
  <c r="H835" i="13"/>
  <c r="I835" i="13" s="1"/>
  <c r="J835" i="13" s="1"/>
  <c r="F835" i="13"/>
  <c r="H834" i="13"/>
  <c r="I834" i="13" s="1"/>
  <c r="J834" i="13" s="1"/>
  <c r="G834" i="13"/>
  <c r="J833" i="13"/>
  <c r="J832" i="13" s="1"/>
  <c r="I833" i="13"/>
  <c r="I832" i="13" s="1"/>
  <c r="H833" i="13"/>
  <c r="G833" i="13"/>
  <c r="L833" i="13" s="1"/>
  <c r="Q832" i="13"/>
  <c r="H832" i="13"/>
  <c r="F832" i="13"/>
  <c r="F831" i="13"/>
  <c r="L830" i="13"/>
  <c r="J830" i="13"/>
  <c r="J828" i="13" s="1"/>
  <c r="J827" i="13" s="1"/>
  <c r="I830" i="13"/>
  <c r="H830" i="13"/>
  <c r="G830" i="13"/>
  <c r="K830" i="13" s="1"/>
  <c r="Q829" i="13"/>
  <c r="L829" i="13"/>
  <c r="K829" i="13"/>
  <c r="J829" i="13"/>
  <c r="I829" i="13"/>
  <c r="H829" i="13"/>
  <c r="H828" i="13" s="1"/>
  <c r="H827" i="13" s="1"/>
  <c r="G829" i="13"/>
  <c r="Q828" i="13" s="1"/>
  <c r="G828" i="13"/>
  <c r="G827" i="13" s="1"/>
  <c r="L827" i="13" s="1"/>
  <c r="F828" i="13"/>
  <c r="Q826" i="13"/>
  <c r="J826" i="13"/>
  <c r="H826" i="13"/>
  <c r="I826" i="13" s="1"/>
  <c r="G826" i="13"/>
  <c r="L826" i="13" s="1"/>
  <c r="L825" i="13"/>
  <c r="K825" i="13"/>
  <c r="J825" i="13"/>
  <c r="I825" i="13"/>
  <c r="H825" i="13"/>
  <c r="G825" i="13"/>
  <c r="G824" i="13" s="1"/>
  <c r="J824" i="13"/>
  <c r="I824" i="13"/>
  <c r="F824" i="13"/>
  <c r="L823" i="13"/>
  <c r="K823" i="13"/>
  <c r="J823" i="13"/>
  <c r="I823" i="13"/>
  <c r="H823" i="13"/>
  <c r="G823" i="13"/>
  <c r="Q822" i="13" s="1"/>
  <c r="G822" i="13"/>
  <c r="G821" i="13" s="1"/>
  <c r="F822" i="13"/>
  <c r="J820" i="13"/>
  <c r="I820" i="13"/>
  <c r="H820" i="13"/>
  <c r="G820" i="13"/>
  <c r="L820" i="13" s="1"/>
  <c r="K819" i="13"/>
  <c r="H819" i="13"/>
  <c r="H818" i="13" s="1"/>
  <c r="G819" i="13"/>
  <c r="L819" i="13" s="1"/>
  <c r="F819" i="13"/>
  <c r="J819" i="13" s="1"/>
  <c r="K818" i="13"/>
  <c r="J818" i="13"/>
  <c r="G818" i="13"/>
  <c r="F818" i="13"/>
  <c r="Q817" i="13"/>
  <c r="K817" i="13"/>
  <c r="J817" i="13"/>
  <c r="I817" i="13"/>
  <c r="I815" i="13" s="1"/>
  <c r="H817" i="13"/>
  <c r="G817" i="13"/>
  <c r="L817" i="13" s="1"/>
  <c r="J816" i="13"/>
  <c r="I816" i="13"/>
  <c r="H816" i="13"/>
  <c r="H815" i="13" s="1"/>
  <c r="G816" i="13"/>
  <c r="F815" i="13"/>
  <c r="Q814" i="13"/>
  <c r="L814" i="13"/>
  <c r="I814" i="13"/>
  <c r="H814" i="13"/>
  <c r="G814" i="13"/>
  <c r="K814" i="13" s="1"/>
  <c r="L813" i="13"/>
  <c r="K813" i="13"/>
  <c r="J813" i="13"/>
  <c r="I813" i="13"/>
  <c r="H813" i="13"/>
  <c r="H812" i="13" s="1"/>
  <c r="G813" i="13"/>
  <c r="G812" i="13" s="1"/>
  <c r="F812" i="13"/>
  <c r="K812" i="13" s="1"/>
  <c r="Q811" i="13"/>
  <c r="L811" i="13"/>
  <c r="K811" i="13"/>
  <c r="J811" i="13"/>
  <c r="J809" i="13" s="1"/>
  <c r="I811" i="13"/>
  <c r="H811" i="13"/>
  <c r="G811" i="13"/>
  <c r="Q810" i="13"/>
  <c r="L810" i="13"/>
  <c r="K810" i="13"/>
  <c r="J810" i="13"/>
  <c r="I810" i="13"/>
  <c r="I809" i="13" s="1"/>
  <c r="H810" i="13"/>
  <c r="G810" i="13"/>
  <c r="L809" i="13"/>
  <c r="H809" i="13"/>
  <c r="G809" i="13"/>
  <c r="F809" i="13"/>
  <c r="L808" i="13"/>
  <c r="J808" i="13"/>
  <c r="I808" i="13"/>
  <c r="H808" i="13"/>
  <c r="G808" i="13"/>
  <c r="K808" i="13" s="1"/>
  <c r="J807" i="13"/>
  <c r="J806" i="13" s="1"/>
  <c r="F807" i="13"/>
  <c r="L805" i="13"/>
  <c r="K805" i="13"/>
  <c r="H805" i="13"/>
  <c r="I805" i="13" s="1"/>
  <c r="G805" i="13"/>
  <c r="Q805" i="13" s="1"/>
  <c r="Q804" i="13"/>
  <c r="K804" i="13"/>
  <c r="J804" i="13"/>
  <c r="I804" i="13"/>
  <c r="I803" i="13" s="1"/>
  <c r="H804" i="13"/>
  <c r="G804" i="13"/>
  <c r="L804" i="13" s="1"/>
  <c r="H803" i="13"/>
  <c r="F803" i="13"/>
  <c r="L802" i="13"/>
  <c r="K802" i="13"/>
  <c r="H802" i="13"/>
  <c r="I802" i="13" s="1"/>
  <c r="J802" i="13" s="1"/>
  <c r="G802" i="13"/>
  <c r="Q801" i="13" s="1"/>
  <c r="G801" i="13"/>
  <c r="L800" i="13"/>
  <c r="K800" i="13"/>
  <c r="G800" i="13"/>
  <c r="F800" i="13"/>
  <c r="Q799" i="13"/>
  <c r="L799" i="13"/>
  <c r="G799" i="13"/>
  <c r="F799" i="13"/>
  <c r="Q798" i="13"/>
  <c r="L798" i="13"/>
  <c r="I798" i="13"/>
  <c r="I797" i="13" s="1"/>
  <c r="H798" i="13"/>
  <c r="H797" i="13" s="1"/>
  <c r="G798" i="13"/>
  <c r="K798" i="13" s="1"/>
  <c r="F798" i="13"/>
  <c r="J798" i="13" s="1"/>
  <c r="J797" i="13" s="1"/>
  <c r="L797" i="13"/>
  <c r="G797" i="13"/>
  <c r="K797" i="13" s="1"/>
  <c r="F797" i="13"/>
  <c r="H794" i="13"/>
  <c r="F794" i="13"/>
  <c r="G791" i="13"/>
  <c r="J790" i="13"/>
  <c r="I790" i="13"/>
  <c r="H790" i="13"/>
  <c r="F790" i="13"/>
  <c r="Q789" i="13"/>
  <c r="K789" i="13"/>
  <c r="G789" i="13"/>
  <c r="Q788" i="13"/>
  <c r="G788" i="13"/>
  <c r="J787" i="13"/>
  <c r="I787" i="13"/>
  <c r="H787" i="13"/>
  <c r="F787" i="13"/>
  <c r="F786" i="13"/>
  <c r="G786" i="13" s="1"/>
  <c r="L786" i="13" s="1"/>
  <c r="I785" i="13"/>
  <c r="G785" i="13"/>
  <c r="K785" i="13" s="1"/>
  <c r="F785" i="13"/>
  <c r="H785" i="13" s="1"/>
  <c r="H767" i="13" s="1"/>
  <c r="Q784" i="13"/>
  <c r="L784" i="13"/>
  <c r="K784" i="13"/>
  <c r="G784" i="13"/>
  <c r="Q783" i="13"/>
  <c r="K783" i="13"/>
  <c r="G783" i="13"/>
  <c r="L783" i="13" s="1"/>
  <c r="F782" i="13"/>
  <c r="L781" i="13"/>
  <c r="G781" i="13"/>
  <c r="K781" i="13" s="1"/>
  <c r="L780" i="13"/>
  <c r="G780" i="13"/>
  <c r="K779" i="13"/>
  <c r="G779" i="13"/>
  <c r="L779" i="13" s="1"/>
  <c r="G778" i="13"/>
  <c r="L777" i="13"/>
  <c r="K777" i="13"/>
  <c r="G777" i="13"/>
  <c r="L776" i="13"/>
  <c r="K776" i="13"/>
  <c r="G775" i="13"/>
  <c r="F775" i="13"/>
  <c r="L774" i="13"/>
  <c r="K774" i="13"/>
  <c r="F773" i="13"/>
  <c r="L772" i="13"/>
  <c r="G772" i="13"/>
  <c r="G771" i="13"/>
  <c r="L770" i="13"/>
  <c r="G770" i="13"/>
  <c r="G769" i="13"/>
  <c r="F769" i="13"/>
  <c r="Q768" i="13"/>
  <c r="K768" i="13"/>
  <c r="G768" i="13"/>
  <c r="L768" i="13" s="1"/>
  <c r="F767" i="13"/>
  <c r="L766" i="13"/>
  <c r="K766" i="13"/>
  <c r="G766" i="13"/>
  <c r="Q765" i="13"/>
  <c r="K765" i="13"/>
  <c r="I765" i="13"/>
  <c r="J765" i="13" s="1"/>
  <c r="J764" i="13" s="1"/>
  <c r="H765" i="13"/>
  <c r="G765" i="13"/>
  <c r="H764" i="13"/>
  <c r="F764" i="13"/>
  <c r="L763" i="13"/>
  <c r="J763" i="13"/>
  <c r="J761" i="13" s="1"/>
  <c r="H763" i="13"/>
  <c r="I763" i="13" s="1"/>
  <c r="G763" i="13"/>
  <c r="K763" i="13" s="1"/>
  <c r="Q762" i="13"/>
  <c r="K762" i="13"/>
  <c r="I762" i="13"/>
  <c r="J762" i="13" s="1"/>
  <c r="H762" i="13"/>
  <c r="G762" i="13"/>
  <c r="L762" i="13" s="1"/>
  <c r="H761" i="13"/>
  <c r="F761" i="13"/>
  <c r="L760" i="13"/>
  <c r="J760" i="13"/>
  <c r="H760" i="13"/>
  <c r="I760" i="13" s="1"/>
  <c r="G760" i="13"/>
  <c r="K760" i="13" s="1"/>
  <c r="Q759" i="13"/>
  <c r="J759" i="13"/>
  <c r="I759" i="13"/>
  <c r="H759" i="13"/>
  <c r="G759" i="13"/>
  <c r="F759" i="13"/>
  <c r="K758" i="13"/>
  <c r="I758" i="13"/>
  <c r="J758" i="13" s="1"/>
  <c r="H758" i="13"/>
  <c r="G758" i="13"/>
  <c r="L757" i="13"/>
  <c r="K757" i="13"/>
  <c r="H757" i="13"/>
  <c r="G757" i="13"/>
  <c r="Q756" i="13"/>
  <c r="G756" i="13"/>
  <c r="F756" i="13"/>
  <c r="I755" i="13"/>
  <c r="H755" i="13"/>
  <c r="G755" i="13"/>
  <c r="L754" i="13"/>
  <c r="K754" i="13"/>
  <c r="H754" i="13"/>
  <c r="G754" i="13"/>
  <c r="Q754" i="13" s="1"/>
  <c r="F753" i="13"/>
  <c r="J752" i="13"/>
  <c r="I752" i="13"/>
  <c r="H752" i="13"/>
  <c r="H750" i="13" s="1"/>
  <c r="G752" i="13"/>
  <c r="L751" i="13"/>
  <c r="J751" i="13"/>
  <c r="H751" i="13"/>
  <c r="I751" i="13" s="1"/>
  <c r="I750" i="13" s="1"/>
  <c r="G751" i="13"/>
  <c r="Q751" i="13" s="1"/>
  <c r="F750" i="13"/>
  <c r="K749" i="13"/>
  <c r="I749" i="13"/>
  <c r="H749" i="13"/>
  <c r="G749" i="13"/>
  <c r="L749" i="13" s="1"/>
  <c r="L748" i="13"/>
  <c r="H748" i="13"/>
  <c r="I748" i="13" s="1"/>
  <c r="J748" i="13" s="1"/>
  <c r="G748" i="13"/>
  <c r="K748" i="13" s="1"/>
  <c r="Q747" i="13"/>
  <c r="K747" i="13"/>
  <c r="G747" i="13"/>
  <c r="L747" i="13" s="1"/>
  <c r="F747" i="13"/>
  <c r="H747" i="13" s="1"/>
  <c r="I747" i="13" s="1"/>
  <c r="J747" i="13" s="1"/>
  <c r="Q746" i="13"/>
  <c r="N746" i="13"/>
  <c r="L746" i="13"/>
  <c r="J746" i="13"/>
  <c r="I746" i="13"/>
  <c r="H746" i="13"/>
  <c r="H743" i="13" s="1"/>
  <c r="G746" i="13"/>
  <c r="K746" i="13" s="1"/>
  <c r="J745" i="13"/>
  <c r="I745" i="13"/>
  <c r="H745" i="13"/>
  <c r="G745" i="13"/>
  <c r="H744" i="13"/>
  <c r="F744" i="13"/>
  <c r="F740" i="13" s="1"/>
  <c r="F743" i="13"/>
  <c r="H742" i="13"/>
  <c r="F742" i="13"/>
  <c r="G739" i="13"/>
  <c r="J738" i="13"/>
  <c r="I738" i="13"/>
  <c r="H738" i="13"/>
  <c r="F738" i="13"/>
  <c r="L737" i="13"/>
  <c r="K737" i="13"/>
  <c r="J737" i="13"/>
  <c r="H737" i="13"/>
  <c r="I737" i="13" s="1"/>
  <c r="G737" i="13"/>
  <c r="Q736" i="13"/>
  <c r="L736" i="13"/>
  <c r="K736" i="13"/>
  <c r="I736" i="13"/>
  <c r="J736" i="13" s="1"/>
  <c r="H736" i="13"/>
  <c r="G736" i="13"/>
  <c r="Q735" i="13"/>
  <c r="L735" i="13"/>
  <c r="K735" i="13"/>
  <c r="J735" i="13"/>
  <c r="H735" i="13"/>
  <c r="I735" i="13" s="1"/>
  <c r="G735" i="13"/>
  <c r="Q734" i="13"/>
  <c r="K734" i="13"/>
  <c r="H734" i="13"/>
  <c r="G734" i="13"/>
  <c r="L734" i="13" s="1"/>
  <c r="F734" i="13"/>
  <c r="Q733" i="13" s="1"/>
  <c r="I733" i="13"/>
  <c r="J733" i="13" s="1"/>
  <c r="H733" i="13"/>
  <c r="G733" i="13"/>
  <c r="J732" i="13"/>
  <c r="H732" i="13"/>
  <c r="I732" i="13" s="1"/>
  <c r="G732" i="13"/>
  <c r="L732" i="13" s="1"/>
  <c r="Q731" i="13"/>
  <c r="I731" i="13"/>
  <c r="J731" i="13" s="1"/>
  <c r="H731" i="13"/>
  <c r="G731" i="13"/>
  <c r="H730" i="13"/>
  <c r="F730" i="13"/>
  <c r="L729" i="13"/>
  <c r="H729" i="13"/>
  <c r="G729" i="13"/>
  <c r="K729" i="13" s="1"/>
  <c r="Q728" i="13"/>
  <c r="H728" i="13"/>
  <c r="I728" i="13" s="1"/>
  <c r="G728" i="13"/>
  <c r="K728" i="13" s="1"/>
  <c r="L727" i="13"/>
  <c r="K727" i="13"/>
  <c r="J727" i="13"/>
  <c r="H727" i="13"/>
  <c r="I727" i="13" s="1"/>
  <c r="G727" i="13"/>
  <c r="Q726" i="13"/>
  <c r="F726" i="13"/>
  <c r="I725" i="13"/>
  <c r="I719" i="13" s="1"/>
  <c r="F725" i="13"/>
  <c r="J725" i="13" s="1"/>
  <c r="K724" i="13"/>
  <c r="G724" i="13"/>
  <c r="L724" i="13" s="1"/>
  <c r="L723" i="13"/>
  <c r="J723" i="13"/>
  <c r="I723" i="13"/>
  <c r="H723" i="13"/>
  <c r="G723" i="13"/>
  <c r="K723" i="13" s="1"/>
  <c r="K722" i="13"/>
  <c r="J722" i="13"/>
  <c r="I722" i="13"/>
  <c r="H722" i="13"/>
  <c r="G722" i="13"/>
  <c r="J721" i="13"/>
  <c r="I721" i="13"/>
  <c r="H721" i="13"/>
  <c r="G721" i="13"/>
  <c r="L721" i="13" s="1"/>
  <c r="Q720" i="13"/>
  <c r="L720" i="13"/>
  <c r="K720" i="13"/>
  <c r="I720" i="13"/>
  <c r="J720" i="13" s="1"/>
  <c r="H720" i="13"/>
  <c r="F719" i="13"/>
  <c r="K718" i="13"/>
  <c r="G718" i="13"/>
  <c r="L718" i="13" s="1"/>
  <c r="K717" i="13"/>
  <c r="G717" i="13"/>
  <c r="L717" i="13" s="1"/>
  <c r="Q716" i="13"/>
  <c r="K716" i="13"/>
  <c r="J716" i="13"/>
  <c r="I716" i="13"/>
  <c r="H716" i="13"/>
  <c r="G716" i="13"/>
  <c r="L716" i="13" s="1"/>
  <c r="F716" i="13"/>
  <c r="Q715" i="13"/>
  <c r="H715" i="13"/>
  <c r="I715" i="13" s="1"/>
  <c r="G715" i="13"/>
  <c r="K715" i="13" s="1"/>
  <c r="L714" i="13"/>
  <c r="J714" i="13"/>
  <c r="I714" i="13"/>
  <c r="H714" i="13"/>
  <c r="G714" i="13"/>
  <c r="Q714" i="13" s="1"/>
  <c r="H713" i="13"/>
  <c r="F713" i="13"/>
  <c r="K712" i="13"/>
  <c r="I712" i="13"/>
  <c r="J712" i="13" s="1"/>
  <c r="H712" i="13"/>
  <c r="G712" i="13"/>
  <c r="L712" i="13" s="1"/>
  <c r="J711" i="13"/>
  <c r="H711" i="13"/>
  <c r="H710" i="13" s="1"/>
  <c r="F711" i="13"/>
  <c r="J710" i="13"/>
  <c r="F710" i="13"/>
  <c r="L709" i="13"/>
  <c r="J709" i="13"/>
  <c r="H709" i="13"/>
  <c r="I709" i="13" s="1"/>
  <c r="G709" i="13"/>
  <c r="K709" i="13" s="1"/>
  <c r="Q708" i="13"/>
  <c r="K708" i="13"/>
  <c r="G708" i="13"/>
  <c r="L708" i="13" s="1"/>
  <c r="Q707" i="13"/>
  <c r="K707" i="13"/>
  <c r="G707" i="13"/>
  <c r="L707" i="13" s="1"/>
  <c r="I706" i="13"/>
  <c r="G706" i="13"/>
  <c r="F706" i="13"/>
  <c r="J706" i="13" s="1"/>
  <c r="J705" i="13" s="1"/>
  <c r="I705" i="13"/>
  <c r="G705" i="13"/>
  <c r="K705" i="13" s="1"/>
  <c r="F705" i="13"/>
  <c r="I704" i="13"/>
  <c r="J704" i="13" s="1"/>
  <c r="H704" i="13"/>
  <c r="G704" i="13"/>
  <c r="L704" i="13" s="1"/>
  <c r="H703" i="13"/>
  <c r="F703" i="13"/>
  <c r="J703" i="13" s="1"/>
  <c r="J702" i="13" s="1"/>
  <c r="F702" i="13"/>
  <c r="H701" i="13"/>
  <c r="I701" i="13" s="1"/>
  <c r="J701" i="13" s="1"/>
  <c r="G701" i="13"/>
  <c r="L701" i="13" s="1"/>
  <c r="Q700" i="13"/>
  <c r="L700" i="13"/>
  <c r="G700" i="13"/>
  <c r="K700" i="13" s="1"/>
  <c r="Q699" i="13"/>
  <c r="K699" i="13"/>
  <c r="G699" i="13"/>
  <c r="L699" i="13" s="1"/>
  <c r="I696" i="13"/>
  <c r="J696" i="13" s="1"/>
  <c r="G696" i="13"/>
  <c r="L696" i="13" s="1"/>
  <c r="F696" i="13"/>
  <c r="H696" i="13" s="1"/>
  <c r="Q695" i="13"/>
  <c r="I695" i="13"/>
  <c r="I694" i="13" s="1"/>
  <c r="G695" i="13"/>
  <c r="F695" i="13"/>
  <c r="H695" i="13" s="1"/>
  <c r="H694" i="13"/>
  <c r="F694" i="13"/>
  <c r="J693" i="13"/>
  <c r="H693" i="13"/>
  <c r="I693" i="13" s="1"/>
  <c r="G693" i="13"/>
  <c r="L693" i="13" s="1"/>
  <c r="Q692" i="13"/>
  <c r="G692" i="13"/>
  <c r="L692" i="13" s="1"/>
  <c r="Q691" i="13"/>
  <c r="K691" i="13"/>
  <c r="G691" i="13"/>
  <c r="L691" i="13" s="1"/>
  <c r="Q690" i="13"/>
  <c r="G690" i="13"/>
  <c r="L690" i="13" s="1"/>
  <c r="G689" i="13"/>
  <c r="L689" i="13" s="1"/>
  <c r="G688" i="13"/>
  <c r="F687" i="13"/>
  <c r="F686" i="13"/>
  <c r="H684" i="13"/>
  <c r="F684" i="13"/>
  <c r="F683" i="13"/>
  <c r="F682" i="13"/>
  <c r="K679" i="13"/>
  <c r="G679" i="13"/>
  <c r="Q678" i="13" s="1"/>
  <c r="J678" i="13"/>
  <c r="I678" i="13"/>
  <c r="H678" i="13"/>
  <c r="G678" i="13"/>
  <c r="F678" i="13"/>
  <c r="I677" i="13"/>
  <c r="J677" i="13" s="1"/>
  <c r="H677" i="13"/>
  <c r="G677" i="13"/>
  <c r="L676" i="13"/>
  <c r="K676" i="13"/>
  <c r="H676" i="13"/>
  <c r="I676" i="13" s="1"/>
  <c r="G676" i="13"/>
  <c r="F675" i="13"/>
  <c r="L674" i="13"/>
  <c r="K674" i="13"/>
  <c r="G674" i="13"/>
  <c r="Q673" i="13"/>
  <c r="K673" i="13"/>
  <c r="I673" i="13"/>
  <c r="H673" i="13"/>
  <c r="G673" i="13"/>
  <c r="Q672" i="13" s="1"/>
  <c r="L672" i="13"/>
  <c r="H672" i="13"/>
  <c r="G672" i="13"/>
  <c r="F672" i="13"/>
  <c r="Q671" i="13" s="1"/>
  <c r="L671" i="13"/>
  <c r="H671" i="13"/>
  <c r="I671" i="13" s="1"/>
  <c r="J671" i="13" s="1"/>
  <c r="G671" i="13"/>
  <c r="Q670" i="13" s="1"/>
  <c r="I670" i="13"/>
  <c r="J670" i="13" s="1"/>
  <c r="H670" i="13"/>
  <c r="G670" i="13"/>
  <c r="F669" i="13"/>
  <c r="F668" i="13"/>
  <c r="L667" i="13"/>
  <c r="K667" i="13"/>
  <c r="J667" i="13"/>
  <c r="H667" i="13"/>
  <c r="I667" i="13" s="1"/>
  <c r="G667" i="13"/>
  <c r="Q666" i="13"/>
  <c r="L666" i="13"/>
  <c r="K666" i="13"/>
  <c r="I666" i="13"/>
  <c r="J666" i="13" s="1"/>
  <c r="H666" i="13"/>
  <c r="Q665" i="13"/>
  <c r="J665" i="13"/>
  <c r="I665" i="13"/>
  <c r="H665" i="13"/>
  <c r="G665" i="13"/>
  <c r="K665" i="13" s="1"/>
  <c r="Q664" i="13"/>
  <c r="L664" i="13"/>
  <c r="J664" i="13"/>
  <c r="I664" i="13"/>
  <c r="H664" i="13"/>
  <c r="G664" i="13"/>
  <c r="K664" i="13" s="1"/>
  <c r="I663" i="13"/>
  <c r="I662" i="13" s="1"/>
  <c r="H663" i="13"/>
  <c r="F663" i="13"/>
  <c r="H662" i="13"/>
  <c r="F662" i="13"/>
  <c r="I661" i="13"/>
  <c r="H661" i="13"/>
  <c r="F661" i="13"/>
  <c r="H660" i="13"/>
  <c r="H659" i="13" s="1"/>
  <c r="F660" i="13"/>
  <c r="F659" i="13"/>
  <c r="Q657" i="13"/>
  <c r="L657" i="13"/>
  <c r="K657" i="13"/>
  <c r="G657" i="13"/>
  <c r="Q656" i="13"/>
  <c r="L656" i="13"/>
  <c r="J656" i="13"/>
  <c r="I656" i="13"/>
  <c r="H656" i="13"/>
  <c r="G656" i="13"/>
  <c r="J655" i="13"/>
  <c r="H655" i="13"/>
  <c r="H654" i="13" s="1"/>
  <c r="F655" i="13"/>
  <c r="J654" i="13"/>
  <c r="F654" i="13"/>
  <c r="L653" i="13"/>
  <c r="K653" i="13"/>
  <c r="J653" i="13"/>
  <c r="I653" i="13"/>
  <c r="H653" i="13"/>
  <c r="G653" i="13"/>
  <c r="Q653" i="13" s="1"/>
  <c r="F653" i="13"/>
  <c r="J652" i="13"/>
  <c r="J650" i="13" s="1"/>
  <c r="H652" i="13"/>
  <c r="H650" i="13" s="1"/>
  <c r="F652" i="13"/>
  <c r="L651" i="13"/>
  <c r="K651" i="13"/>
  <c r="J648" i="13"/>
  <c r="I648" i="13"/>
  <c r="I646" i="13" s="1"/>
  <c r="I644" i="13" s="1"/>
  <c r="H648" i="13"/>
  <c r="G648" i="13"/>
  <c r="L648" i="13" s="1"/>
  <c r="Q647" i="13"/>
  <c r="L647" i="13"/>
  <c r="K647" i="13"/>
  <c r="J647" i="13"/>
  <c r="I647" i="13"/>
  <c r="H647" i="13"/>
  <c r="G647" i="13"/>
  <c r="J646" i="13"/>
  <c r="H646" i="13"/>
  <c r="G646" i="13"/>
  <c r="F646" i="13"/>
  <c r="L645" i="13"/>
  <c r="K645" i="13"/>
  <c r="J644" i="13"/>
  <c r="H644" i="13"/>
  <c r="G644" i="13"/>
  <c r="F644" i="13"/>
  <c r="L643" i="13"/>
  <c r="K643" i="13"/>
  <c r="J643" i="13"/>
  <c r="H643" i="13"/>
  <c r="I643" i="13" s="1"/>
  <c r="Q642" i="13"/>
  <c r="L642" i="13"/>
  <c r="K642" i="13"/>
  <c r="H642" i="13"/>
  <c r="G642" i="13"/>
  <c r="Q641" i="13"/>
  <c r="G641" i="13"/>
  <c r="F641" i="13"/>
  <c r="L640" i="13"/>
  <c r="K640" i="13"/>
  <c r="I640" i="13"/>
  <c r="J640" i="13" s="1"/>
  <c r="H640" i="13"/>
  <c r="G640" i="13"/>
  <c r="L639" i="13"/>
  <c r="K639" i="13"/>
  <c r="J639" i="13"/>
  <c r="I639" i="13"/>
  <c r="H639" i="13"/>
  <c r="H638" i="13" s="1"/>
  <c r="G639" i="13"/>
  <c r="Q639" i="13" s="1"/>
  <c r="J638" i="13"/>
  <c r="I638" i="13"/>
  <c r="G638" i="13"/>
  <c r="L638" i="13" s="1"/>
  <c r="F638" i="13"/>
  <c r="Q637" i="13"/>
  <c r="L637" i="13"/>
  <c r="K637" i="13"/>
  <c r="I637" i="13"/>
  <c r="H637" i="13"/>
  <c r="Q636" i="13"/>
  <c r="K636" i="13"/>
  <c r="J636" i="13"/>
  <c r="I636" i="13"/>
  <c r="H636" i="13"/>
  <c r="H633" i="13" s="1"/>
  <c r="G636" i="13"/>
  <c r="L635" i="13"/>
  <c r="G635" i="13"/>
  <c r="G634" i="13"/>
  <c r="Q633" i="13" s="1"/>
  <c r="G633" i="13"/>
  <c r="F633" i="13"/>
  <c r="H632" i="13"/>
  <c r="G632" i="13"/>
  <c r="L632" i="13" s="1"/>
  <c r="F632" i="13"/>
  <c r="G631" i="13"/>
  <c r="Q631" i="13" s="1"/>
  <c r="F631" i="13"/>
  <c r="F630" i="13"/>
  <c r="F629" i="13"/>
  <c r="L628" i="13"/>
  <c r="G628" i="13"/>
  <c r="L627" i="13"/>
  <c r="K627" i="13"/>
  <c r="G627" i="13"/>
  <c r="Q626" i="13" s="1"/>
  <c r="J626" i="13"/>
  <c r="I626" i="13"/>
  <c r="H626" i="13"/>
  <c r="F626" i="13"/>
  <c r="L625" i="13"/>
  <c r="K625" i="13"/>
  <c r="Q624" i="13"/>
  <c r="K624" i="13"/>
  <c r="G624" i="13"/>
  <c r="L624" i="13" s="1"/>
  <c r="L623" i="13"/>
  <c r="G623" i="13"/>
  <c r="K623" i="13" s="1"/>
  <c r="L622" i="13"/>
  <c r="K622" i="13"/>
  <c r="G622" i="13"/>
  <c r="F621" i="13"/>
  <c r="G620" i="13"/>
  <c r="G619" i="13"/>
  <c r="L618" i="13"/>
  <c r="G618" i="13"/>
  <c r="Q617" i="13"/>
  <c r="L617" i="13"/>
  <c r="G617" i="13"/>
  <c r="Q616" i="13"/>
  <c r="L616" i="13"/>
  <c r="K616" i="13"/>
  <c r="G616" i="13"/>
  <c r="Q615" i="13"/>
  <c r="L615" i="13"/>
  <c r="K615" i="13"/>
  <c r="G615" i="13"/>
  <c r="Q614" i="13"/>
  <c r="L614" i="13"/>
  <c r="K614" i="13"/>
  <c r="J613" i="13"/>
  <c r="I613" i="13"/>
  <c r="H613" i="13"/>
  <c r="F613" i="13"/>
  <c r="G612" i="13"/>
  <c r="Q611" i="13" s="1"/>
  <c r="L611" i="13"/>
  <c r="G611" i="13"/>
  <c r="Q610" i="13"/>
  <c r="K610" i="13"/>
  <c r="G610" i="13"/>
  <c r="L610" i="13" s="1"/>
  <c r="G609" i="13"/>
  <c r="K609" i="13" s="1"/>
  <c r="P608" i="13"/>
  <c r="P609" i="13" s="1"/>
  <c r="O608" i="13"/>
  <c r="L608" i="13"/>
  <c r="K608" i="13"/>
  <c r="J608" i="13"/>
  <c r="J607" i="13" s="1"/>
  <c r="J605" i="13" s="1"/>
  <c r="J604" i="13" s="1"/>
  <c r="J603" i="13" s="1"/>
  <c r="I608" i="13"/>
  <c r="H608" i="13"/>
  <c r="H607" i="13" s="1"/>
  <c r="G608" i="13"/>
  <c r="Q608" i="13" s="1"/>
  <c r="I607" i="13"/>
  <c r="F607" i="13"/>
  <c r="L606" i="13"/>
  <c r="K606" i="13"/>
  <c r="I606" i="13"/>
  <c r="J606" i="13" s="1"/>
  <c r="H606" i="13"/>
  <c r="N601" i="13"/>
  <c r="N603" i="13" s="1"/>
  <c r="L599" i="13"/>
  <c r="K599" i="13"/>
  <c r="L597" i="13"/>
  <c r="K597" i="13"/>
  <c r="L596" i="13"/>
  <c r="K596" i="13"/>
  <c r="L595" i="13"/>
  <c r="K595" i="13"/>
  <c r="G595" i="13"/>
  <c r="K594" i="13"/>
  <c r="G594" i="13"/>
  <c r="L594" i="13" s="1"/>
  <c r="L593" i="13"/>
  <c r="G593" i="13"/>
  <c r="K593" i="13" s="1"/>
  <c r="G592" i="13"/>
  <c r="L592" i="13" s="1"/>
  <c r="F592" i="13"/>
  <c r="L591" i="13"/>
  <c r="K591" i="13"/>
  <c r="G591" i="13"/>
  <c r="G590" i="13"/>
  <c r="L590" i="13" s="1"/>
  <c r="F589" i="13"/>
  <c r="K588" i="13"/>
  <c r="G588" i="13"/>
  <c r="L588" i="13" s="1"/>
  <c r="L587" i="13"/>
  <c r="K587" i="13"/>
  <c r="G587" i="13"/>
  <c r="Q587" i="13" s="1"/>
  <c r="L586" i="13"/>
  <c r="G586" i="13"/>
  <c r="K586" i="13" s="1"/>
  <c r="Q585" i="13"/>
  <c r="G585" i="13"/>
  <c r="L585" i="13" s="1"/>
  <c r="F585" i="13"/>
  <c r="K585" i="13" s="1"/>
  <c r="L584" i="13"/>
  <c r="K584" i="13"/>
  <c r="G584" i="13"/>
  <c r="L583" i="13"/>
  <c r="K583" i="13"/>
  <c r="G583" i="13"/>
  <c r="L582" i="13"/>
  <c r="K582" i="13"/>
  <c r="G582" i="13"/>
  <c r="G581" i="13"/>
  <c r="L581" i="13" s="1"/>
  <c r="F581" i="13"/>
  <c r="G580" i="13"/>
  <c r="L580" i="13" s="1"/>
  <c r="L579" i="13"/>
  <c r="K579" i="13"/>
  <c r="G579" i="13"/>
  <c r="L578" i="13"/>
  <c r="K578" i="13"/>
  <c r="G578" i="13"/>
  <c r="F577" i="13"/>
  <c r="K576" i="13"/>
  <c r="G576" i="13"/>
  <c r="L576" i="13" s="1"/>
  <c r="G575" i="13"/>
  <c r="L575" i="13" s="1"/>
  <c r="L574" i="13"/>
  <c r="K574" i="13"/>
  <c r="G574" i="13"/>
  <c r="F573" i="13"/>
  <c r="L572" i="13"/>
  <c r="K572" i="13"/>
  <c r="G572" i="13"/>
  <c r="K571" i="13"/>
  <c r="G571" i="13"/>
  <c r="L571" i="13" s="1"/>
  <c r="G570" i="13"/>
  <c r="L570" i="13" s="1"/>
  <c r="F569" i="13"/>
  <c r="G568" i="13"/>
  <c r="L568" i="13" s="1"/>
  <c r="Q567" i="13"/>
  <c r="L567" i="13"/>
  <c r="K567" i="13"/>
  <c r="G567" i="13"/>
  <c r="L566" i="13"/>
  <c r="K566" i="13"/>
  <c r="G566" i="13"/>
  <c r="F565" i="13"/>
  <c r="L564" i="13"/>
  <c r="K564" i="13"/>
  <c r="G564" i="13"/>
  <c r="Q563" i="13"/>
  <c r="L563" i="13"/>
  <c r="K563" i="13"/>
  <c r="G563" i="13"/>
  <c r="L562" i="13"/>
  <c r="K562" i="13"/>
  <c r="G562" i="13"/>
  <c r="Q562" i="13" s="1"/>
  <c r="Q561" i="13"/>
  <c r="L561" i="13"/>
  <c r="K561" i="13"/>
  <c r="G561" i="13"/>
  <c r="F561" i="13"/>
  <c r="L559" i="13"/>
  <c r="G559" i="13"/>
  <c r="G558" i="13"/>
  <c r="L558" i="13" s="1"/>
  <c r="F558" i="13"/>
  <c r="G557" i="13"/>
  <c r="L557" i="13" s="1"/>
  <c r="L556" i="13"/>
  <c r="K556" i="13"/>
  <c r="G556" i="13"/>
  <c r="L555" i="13"/>
  <c r="K555" i="13"/>
  <c r="G555" i="13"/>
  <c r="J554" i="13"/>
  <c r="I554" i="13"/>
  <c r="H554" i="13"/>
  <c r="G554" i="13"/>
  <c r="F554" i="13"/>
  <c r="G553" i="13"/>
  <c r="L553" i="13" s="1"/>
  <c r="L552" i="13"/>
  <c r="K552" i="13"/>
  <c r="G552" i="13"/>
  <c r="L551" i="13"/>
  <c r="K551" i="13"/>
  <c r="G551" i="13"/>
  <c r="J550" i="13"/>
  <c r="I550" i="13"/>
  <c r="H550" i="13"/>
  <c r="G550" i="13"/>
  <c r="F550" i="13"/>
  <c r="G549" i="13"/>
  <c r="L549" i="13" s="1"/>
  <c r="L548" i="13"/>
  <c r="K548" i="13"/>
  <c r="G548" i="13"/>
  <c r="L547" i="13"/>
  <c r="K547" i="13"/>
  <c r="G547" i="13"/>
  <c r="J546" i="13"/>
  <c r="I546" i="13"/>
  <c r="H546" i="13"/>
  <c r="G546" i="13"/>
  <c r="F546" i="13"/>
  <c r="G545" i="13"/>
  <c r="L545" i="13" s="1"/>
  <c r="L544" i="13"/>
  <c r="G544" i="13"/>
  <c r="K544" i="13" s="1"/>
  <c r="L543" i="13"/>
  <c r="K543" i="13"/>
  <c r="G543" i="13"/>
  <c r="J542" i="13"/>
  <c r="I542" i="13"/>
  <c r="H542" i="13"/>
  <c r="G542" i="13"/>
  <c r="F542" i="13"/>
  <c r="G541" i="13"/>
  <c r="L541" i="13" s="1"/>
  <c r="L540" i="13"/>
  <c r="G540" i="13"/>
  <c r="K540" i="13" s="1"/>
  <c r="L539" i="13"/>
  <c r="K539" i="13"/>
  <c r="G539" i="13"/>
  <c r="L538" i="13"/>
  <c r="K538" i="13"/>
  <c r="G538" i="13"/>
  <c r="J537" i="13"/>
  <c r="I537" i="13"/>
  <c r="H537" i="13"/>
  <c r="F537" i="13"/>
  <c r="L536" i="13"/>
  <c r="G536" i="13"/>
  <c r="K536" i="13" s="1"/>
  <c r="L535" i="13"/>
  <c r="K535" i="13"/>
  <c r="G535" i="13"/>
  <c r="L534" i="13"/>
  <c r="K534" i="13"/>
  <c r="G534" i="13"/>
  <c r="J533" i="13"/>
  <c r="I533" i="13"/>
  <c r="H533" i="13"/>
  <c r="G533" i="13"/>
  <c r="L533" i="13" s="1"/>
  <c r="F533" i="13"/>
  <c r="K533" i="13" s="1"/>
  <c r="L532" i="13"/>
  <c r="G532" i="13"/>
  <c r="K532" i="13" s="1"/>
  <c r="L531" i="13"/>
  <c r="K531" i="13"/>
  <c r="G531" i="13"/>
  <c r="L530" i="13"/>
  <c r="K530" i="13"/>
  <c r="G530" i="13"/>
  <c r="J529" i="13"/>
  <c r="I529" i="13"/>
  <c r="H529" i="13"/>
  <c r="G529" i="13"/>
  <c r="L529" i="13" s="1"/>
  <c r="F529" i="13"/>
  <c r="K529" i="13" s="1"/>
  <c r="L528" i="13"/>
  <c r="G528" i="13"/>
  <c r="K528" i="13" s="1"/>
  <c r="L527" i="13"/>
  <c r="K527" i="13"/>
  <c r="G527" i="13"/>
  <c r="L526" i="13"/>
  <c r="K526" i="13"/>
  <c r="G526" i="13"/>
  <c r="J525" i="13"/>
  <c r="I525" i="13"/>
  <c r="H525" i="13"/>
  <c r="G525" i="13"/>
  <c r="L525" i="13" s="1"/>
  <c r="F525" i="13"/>
  <c r="K525" i="13" s="1"/>
  <c r="L524" i="13"/>
  <c r="G524" i="13"/>
  <c r="K524" i="13" s="1"/>
  <c r="L523" i="13"/>
  <c r="K523" i="13"/>
  <c r="G523" i="13"/>
  <c r="L522" i="13"/>
  <c r="K522" i="13"/>
  <c r="G522" i="13"/>
  <c r="J521" i="13"/>
  <c r="I521" i="13"/>
  <c r="H521" i="13"/>
  <c r="G521" i="13"/>
  <c r="L521" i="13" s="1"/>
  <c r="F521" i="13"/>
  <c r="F510" i="13" s="1"/>
  <c r="L520" i="13"/>
  <c r="G520" i="13"/>
  <c r="K520" i="13" s="1"/>
  <c r="L519" i="13"/>
  <c r="K519" i="13"/>
  <c r="G519" i="13"/>
  <c r="L518" i="13"/>
  <c r="K518" i="13"/>
  <c r="G518" i="13"/>
  <c r="G517" i="13"/>
  <c r="G216" i="13" s="1"/>
  <c r="J516" i="13"/>
  <c r="I516" i="13"/>
  <c r="I510" i="13" s="1"/>
  <c r="H516" i="13"/>
  <c r="F516" i="13"/>
  <c r="L515" i="13"/>
  <c r="K515" i="13"/>
  <c r="G515" i="13"/>
  <c r="L514" i="13"/>
  <c r="K514" i="13"/>
  <c r="G514" i="13"/>
  <c r="G513" i="13"/>
  <c r="G512" i="13"/>
  <c r="L512" i="13" s="1"/>
  <c r="J511" i="13"/>
  <c r="I511" i="13"/>
  <c r="H511" i="13"/>
  <c r="H510" i="13" s="1"/>
  <c r="F511" i="13"/>
  <c r="L509" i="13"/>
  <c r="K509" i="13"/>
  <c r="G509" i="13"/>
  <c r="Q509" i="13" s="1"/>
  <c r="G508" i="13"/>
  <c r="G507" i="13"/>
  <c r="Q507" i="13" s="1"/>
  <c r="F506" i="13"/>
  <c r="K505" i="13"/>
  <c r="G505" i="13"/>
  <c r="L505" i="13" s="1"/>
  <c r="Q504" i="13"/>
  <c r="L504" i="13"/>
  <c r="I504" i="13"/>
  <c r="J504" i="13" s="1"/>
  <c r="H504" i="13"/>
  <c r="G504" i="13"/>
  <c r="K504" i="13" s="1"/>
  <c r="Q503" i="13"/>
  <c r="L503" i="13"/>
  <c r="K503" i="13"/>
  <c r="G503" i="13"/>
  <c r="L502" i="13"/>
  <c r="K502" i="13"/>
  <c r="G502" i="13"/>
  <c r="J501" i="13"/>
  <c r="J469" i="13" s="1"/>
  <c r="J468" i="13" s="1"/>
  <c r="J467" i="13" s="1"/>
  <c r="J466" i="13" s="1"/>
  <c r="I501" i="13"/>
  <c r="H501" i="13"/>
  <c r="F501" i="13"/>
  <c r="G501" i="13" s="1"/>
  <c r="L501" i="13" s="1"/>
  <c r="L500" i="13"/>
  <c r="G500" i="13"/>
  <c r="K500" i="13" s="1"/>
  <c r="L499" i="13"/>
  <c r="K499" i="13"/>
  <c r="G499" i="13"/>
  <c r="L498" i="13"/>
  <c r="K498" i="13"/>
  <c r="G498" i="13"/>
  <c r="G497" i="13"/>
  <c r="L496" i="13"/>
  <c r="G496" i="13"/>
  <c r="Q496" i="13" s="1"/>
  <c r="L495" i="13"/>
  <c r="F495" i="13"/>
  <c r="F469" i="13" s="1"/>
  <c r="G494" i="13"/>
  <c r="L494" i="13" s="1"/>
  <c r="L493" i="13"/>
  <c r="K493" i="13"/>
  <c r="G493" i="13"/>
  <c r="K492" i="13"/>
  <c r="G492" i="13"/>
  <c r="L492" i="13" s="1"/>
  <c r="G491" i="13"/>
  <c r="L491" i="13" s="1"/>
  <c r="J490" i="13"/>
  <c r="I490" i="13"/>
  <c r="H490" i="13"/>
  <c r="F490" i="13"/>
  <c r="L489" i="13"/>
  <c r="K489" i="13"/>
  <c r="G489" i="13"/>
  <c r="K488" i="13"/>
  <c r="G488" i="13"/>
  <c r="L488" i="13" s="1"/>
  <c r="G487" i="13"/>
  <c r="L487" i="13" s="1"/>
  <c r="L486" i="13"/>
  <c r="K486" i="13"/>
  <c r="G486" i="13"/>
  <c r="J485" i="13"/>
  <c r="I485" i="13"/>
  <c r="H485" i="13"/>
  <c r="F485" i="13"/>
  <c r="K484" i="13"/>
  <c r="G484" i="13"/>
  <c r="L484" i="13" s="1"/>
  <c r="G483" i="13"/>
  <c r="L483" i="13" s="1"/>
  <c r="G482" i="13"/>
  <c r="G481" i="13"/>
  <c r="L481" i="13" s="1"/>
  <c r="L480" i="13"/>
  <c r="K480" i="13"/>
  <c r="G480" i="13"/>
  <c r="K479" i="13"/>
  <c r="G479" i="13"/>
  <c r="L479" i="13" s="1"/>
  <c r="G478" i="13"/>
  <c r="L478" i="13" s="1"/>
  <c r="L477" i="13"/>
  <c r="K477" i="13"/>
  <c r="G477" i="13"/>
  <c r="J476" i="13"/>
  <c r="I476" i="13"/>
  <c r="H476" i="13"/>
  <c r="H469" i="13" s="1"/>
  <c r="H468" i="13" s="1"/>
  <c r="H467" i="13" s="1"/>
  <c r="H466" i="13" s="1"/>
  <c r="F476" i="13"/>
  <c r="K475" i="13"/>
  <c r="G475" i="13"/>
  <c r="L475" i="13" s="1"/>
  <c r="G474" i="13"/>
  <c r="L474" i="13" s="1"/>
  <c r="L473" i="13"/>
  <c r="K473" i="13"/>
  <c r="G473" i="13"/>
  <c r="L472" i="13"/>
  <c r="K472" i="13"/>
  <c r="G472" i="13"/>
  <c r="L471" i="13"/>
  <c r="K471" i="13"/>
  <c r="G471" i="13"/>
  <c r="G470" i="13"/>
  <c r="G465" i="13"/>
  <c r="L465" i="13" s="1"/>
  <c r="L464" i="13"/>
  <c r="K464" i="13"/>
  <c r="G464" i="13"/>
  <c r="K463" i="13"/>
  <c r="G463" i="13"/>
  <c r="L463" i="13" s="1"/>
  <c r="J462" i="13"/>
  <c r="J461" i="13" s="1"/>
  <c r="I462" i="13"/>
  <c r="H462" i="13"/>
  <c r="F462" i="13"/>
  <c r="I461" i="13"/>
  <c r="H461" i="13"/>
  <c r="L460" i="13"/>
  <c r="K460" i="13"/>
  <c r="G460" i="13"/>
  <c r="J459" i="13"/>
  <c r="I459" i="13"/>
  <c r="H459" i="13"/>
  <c r="G459" i="13"/>
  <c r="L458" i="13"/>
  <c r="J458" i="13"/>
  <c r="I458" i="13"/>
  <c r="H458" i="13"/>
  <c r="G458" i="13"/>
  <c r="K458" i="13" s="1"/>
  <c r="K457" i="13"/>
  <c r="J457" i="13"/>
  <c r="J455" i="13" s="1"/>
  <c r="J454" i="13" s="1"/>
  <c r="J440" i="13" s="1"/>
  <c r="I457" i="13"/>
  <c r="H457" i="13"/>
  <c r="G457" i="13"/>
  <c r="L456" i="13"/>
  <c r="K456" i="13"/>
  <c r="G456" i="13"/>
  <c r="I455" i="13"/>
  <c r="I454" i="13" s="1"/>
  <c r="H455" i="13"/>
  <c r="H454" i="13" s="1"/>
  <c r="F455" i="13"/>
  <c r="F454" i="13"/>
  <c r="G453" i="13"/>
  <c r="F452" i="13"/>
  <c r="J451" i="13"/>
  <c r="I451" i="13"/>
  <c r="I447" i="13" s="1"/>
  <c r="I446" i="13" s="1"/>
  <c r="H451" i="13"/>
  <c r="L450" i="13"/>
  <c r="K450" i="13"/>
  <c r="G450" i="13"/>
  <c r="K449" i="13"/>
  <c r="G449" i="13"/>
  <c r="L449" i="13" s="1"/>
  <c r="J448" i="13"/>
  <c r="I448" i="13"/>
  <c r="H448" i="13"/>
  <c r="F448" i="13"/>
  <c r="J447" i="13"/>
  <c r="J446" i="13" s="1"/>
  <c r="H447" i="13"/>
  <c r="H446" i="13"/>
  <c r="K445" i="13"/>
  <c r="G445" i="13"/>
  <c r="L445" i="13" s="1"/>
  <c r="J444" i="13"/>
  <c r="J443" i="13" s="1"/>
  <c r="J442" i="13" s="1"/>
  <c r="J441" i="13" s="1"/>
  <c r="I444" i="13"/>
  <c r="H444" i="13"/>
  <c r="F444" i="13"/>
  <c r="I443" i="13"/>
  <c r="H443" i="13"/>
  <c r="I442" i="13"/>
  <c r="I441" i="13" s="1"/>
  <c r="H442" i="13"/>
  <c r="H441" i="13"/>
  <c r="J438" i="13"/>
  <c r="I438" i="13"/>
  <c r="H438" i="13"/>
  <c r="G438" i="13"/>
  <c r="L438" i="13" s="1"/>
  <c r="L437" i="13"/>
  <c r="J437" i="13"/>
  <c r="I437" i="13"/>
  <c r="H437" i="13"/>
  <c r="G437" i="13"/>
  <c r="K437" i="13" s="1"/>
  <c r="L436" i="13"/>
  <c r="K436" i="13"/>
  <c r="J436" i="13"/>
  <c r="I436" i="13"/>
  <c r="H436" i="13"/>
  <c r="G436" i="13"/>
  <c r="L435" i="13"/>
  <c r="J435" i="13"/>
  <c r="I435" i="13"/>
  <c r="I434" i="13" s="1"/>
  <c r="H435" i="13"/>
  <c r="H434" i="13" s="1"/>
  <c r="G435" i="13"/>
  <c r="K435" i="13" s="1"/>
  <c r="J434" i="13"/>
  <c r="G434" i="13"/>
  <c r="L434" i="13" s="1"/>
  <c r="F434" i="13"/>
  <c r="K434" i="13" s="1"/>
  <c r="L433" i="13"/>
  <c r="I433" i="13"/>
  <c r="J433" i="13" s="1"/>
  <c r="H433" i="13"/>
  <c r="G433" i="13"/>
  <c r="K433" i="13" s="1"/>
  <c r="L432" i="13"/>
  <c r="K432" i="13"/>
  <c r="G432" i="13"/>
  <c r="G431" i="13"/>
  <c r="L431" i="13" s="1"/>
  <c r="F431" i="13"/>
  <c r="G430" i="13"/>
  <c r="L430" i="13" s="1"/>
  <c r="F429" i="13"/>
  <c r="L428" i="13"/>
  <c r="K428" i="13"/>
  <c r="I428" i="13"/>
  <c r="J428" i="13" s="1"/>
  <c r="H428" i="13"/>
  <c r="G428" i="13"/>
  <c r="K427" i="13"/>
  <c r="G427" i="13"/>
  <c r="L427" i="13" s="1"/>
  <c r="K426" i="13"/>
  <c r="J426" i="13"/>
  <c r="I426" i="13"/>
  <c r="H426" i="13"/>
  <c r="G426" i="13"/>
  <c r="L426" i="13" s="1"/>
  <c r="L425" i="13"/>
  <c r="H425" i="13"/>
  <c r="I425" i="13" s="1"/>
  <c r="J425" i="13" s="1"/>
  <c r="G425" i="13"/>
  <c r="K425" i="13" s="1"/>
  <c r="J424" i="13"/>
  <c r="I424" i="13"/>
  <c r="H424" i="13"/>
  <c r="G424" i="13"/>
  <c r="L424" i="13" s="1"/>
  <c r="L423" i="13"/>
  <c r="H423" i="13"/>
  <c r="I423" i="13" s="1"/>
  <c r="J423" i="13" s="1"/>
  <c r="J180" i="13" s="1"/>
  <c r="G423" i="13"/>
  <c r="K423" i="13" s="1"/>
  <c r="K422" i="13"/>
  <c r="J422" i="13"/>
  <c r="I422" i="13"/>
  <c r="H422" i="13"/>
  <c r="G422" i="13"/>
  <c r="L422" i="13" s="1"/>
  <c r="L421" i="13"/>
  <c r="H421" i="13"/>
  <c r="I421" i="13" s="1"/>
  <c r="J421" i="13" s="1"/>
  <c r="J178" i="13" s="1"/>
  <c r="G421" i="13"/>
  <c r="K421" i="13" s="1"/>
  <c r="J420" i="13"/>
  <c r="I420" i="13"/>
  <c r="H420" i="13"/>
  <c r="G420" i="13"/>
  <c r="L420" i="13" s="1"/>
  <c r="L419" i="13"/>
  <c r="H419" i="13"/>
  <c r="I419" i="13" s="1"/>
  <c r="J419" i="13" s="1"/>
  <c r="G419" i="13"/>
  <c r="K419" i="13" s="1"/>
  <c r="K418" i="13"/>
  <c r="J418" i="13"/>
  <c r="I418" i="13"/>
  <c r="H418" i="13"/>
  <c r="G418" i="13"/>
  <c r="L418" i="13" s="1"/>
  <c r="L417" i="13"/>
  <c r="H417" i="13"/>
  <c r="I417" i="13" s="1"/>
  <c r="J417" i="13" s="1"/>
  <c r="G417" i="13"/>
  <c r="K417" i="13" s="1"/>
  <c r="J416" i="13"/>
  <c r="I416" i="13"/>
  <c r="H416" i="13"/>
  <c r="G416" i="13"/>
  <c r="Q415" i="13"/>
  <c r="L415" i="13"/>
  <c r="I415" i="13"/>
  <c r="H415" i="13"/>
  <c r="G415" i="13"/>
  <c r="K415" i="13" s="1"/>
  <c r="H410" i="13"/>
  <c r="I410" i="13" s="1"/>
  <c r="J410" i="13" s="1"/>
  <c r="G410" i="13"/>
  <c r="L409" i="13"/>
  <c r="I409" i="13"/>
  <c r="J409" i="13" s="1"/>
  <c r="H409" i="13"/>
  <c r="G409" i="13"/>
  <c r="K409" i="13" s="1"/>
  <c r="K408" i="13"/>
  <c r="H408" i="13"/>
  <c r="I408" i="13" s="1"/>
  <c r="J408" i="13" s="1"/>
  <c r="G408" i="13"/>
  <c r="L408" i="13" s="1"/>
  <c r="L407" i="13"/>
  <c r="I407" i="13"/>
  <c r="J407" i="13" s="1"/>
  <c r="H407" i="13"/>
  <c r="H405" i="13" s="1"/>
  <c r="H404" i="13" s="1"/>
  <c r="G407" i="13"/>
  <c r="K407" i="13" s="1"/>
  <c r="H406" i="13"/>
  <c r="I406" i="13" s="1"/>
  <c r="G406" i="13"/>
  <c r="F405" i="13"/>
  <c r="F404" i="13"/>
  <c r="K403" i="13"/>
  <c r="J403" i="13"/>
  <c r="I403" i="13"/>
  <c r="H403" i="13"/>
  <c r="G403" i="13"/>
  <c r="L403" i="13" s="1"/>
  <c r="F402" i="13"/>
  <c r="L401" i="13"/>
  <c r="J401" i="13"/>
  <c r="J400" i="13" s="1"/>
  <c r="I401" i="13"/>
  <c r="I400" i="13" s="1"/>
  <c r="H401" i="13"/>
  <c r="G401" i="13"/>
  <c r="K401" i="13" s="1"/>
  <c r="H400" i="13"/>
  <c r="J399" i="13"/>
  <c r="I399" i="13"/>
  <c r="H399" i="13"/>
  <c r="G399" i="13"/>
  <c r="L398" i="13"/>
  <c r="I398" i="13"/>
  <c r="J398" i="13" s="1"/>
  <c r="H398" i="13"/>
  <c r="G398" i="13"/>
  <c r="K398" i="13" s="1"/>
  <c r="H397" i="13"/>
  <c r="I397" i="13" s="1"/>
  <c r="J397" i="13" s="1"/>
  <c r="G397" i="13"/>
  <c r="L397" i="13" s="1"/>
  <c r="L396" i="13"/>
  <c r="I396" i="13"/>
  <c r="J396" i="13" s="1"/>
  <c r="H396" i="13"/>
  <c r="G396" i="13"/>
  <c r="K396" i="13" s="1"/>
  <c r="K395" i="13"/>
  <c r="H395" i="13"/>
  <c r="I395" i="13" s="1"/>
  <c r="G395" i="13"/>
  <c r="F394" i="13"/>
  <c r="J393" i="13"/>
  <c r="I393" i="13"/>
  <c r="H393" i="13"/>
  <c r="G393" i="13"/>
  <c r="Q393" i="13" s="1"/>
  <c r="L392" i="13"/>
  <c r="H392" i="13"/>
  <c r="I392" i="13" s="1"/>
  <c r="J392" i="13" s="1"/>
  <c r="G392" i="13"/>
  <c r="K392" i="13" s="1"/>
  <c r="K391" i="13"/>
  <c r="J391" i="13"/>
  <c r="J389" i="13" s="1"/>
  <c r="I391" i="13"/>
  <c r="H391" i="13"/>
  <c r="G391" i="13"/>
  <c r="L391" i="13" s="1"/>
  <c r="L390" i="13"/>
  <c r="K390" i="13"/>
  <c r="J390" i="13"/>
  <c r="I390" i="13"/>
  <c r="I389" i="13" s="1"/>
  <c r="H390" i="13"/>
  <c r="H389" i="13" s="1"/>
  <c r="G390" i="13"/>
  <c r="K389" i="13"/>
  <c r="G389" i="13"/>
  <c r="F389" i="13"/>
  <c r="J388" i="13"/>
  <c r="I388" i="13"/>
  <c r="H388" i="13"/>
  <c r="G388" i="13"/>
  <c r="L387" i="13"/>
  <c r="H387" i="13"/>
  <c r="G387" i="13"/>
  <c r="K387" i="13" s="1"/>
  <c r="F386" i="13"/>
  <c r="L385" i="13"/>
  <c r="I385" i="13"/>
  <c r="I101" i="13" s="1"/>
  <c r="H385" i="13"/>
  <c r="G385" i="13"/>
  <c r="K385" i="13" s="1"/>
  <c r="H384" i="13"/>
  <c r="I384" i="13" s="1"/>
  <c r="J384" i="13" s="1"/>
  <c r="G384" i="13"/>
  <c r="L384" i="13" s="1"/>
  <c r="L383" i="13"/>
  <c r="K383" i="13"/>
  <c r="I383" i="13"/>
  <c r="J383" i="13" s="1"/>
  <c r="J99" i="13" s="1"/>
  <c r="H383" i="13"/>
  <c r="G383" i="13"/>
  <c r="K382" i="13"/>
  <c r="H382" i="13"/>
  <c r="I382" i="13" s="1"/>
  <c r="J382" i="13" s="1"/>
  <c r="G382" i="13"/>
  <c r="L382" i="13" s="1"/>
  <c r="L381" i="13"/>
  <c r="J381" i="13"/>
  <c r="I381" i="13"/>
  <c r="H381" i="13"/>
  <c r="G381" i="13"/>
  <c r="K381" i="13" s="1"/>
  <c r="K380" i="13"/>
  <c r="H380" i="13"/>
  <c r="G380" i="13"/>
  <c r="L380" i="13" s="1"/>
  <c r="J379" i="13"/>
  <c r="I379" i="13"/>
  <c r="H379" i="13"/>
  <c r="G379" i="13"/>
  <c r="F378" i="13"/>
  <c r="L376" i="13"/>
  <c r="H376" i="13"/>
  <c r="G376" i="13"/>
  <c r="K376" i="13" s="1"/>
  <c r="F375" i="13"/>
  <c r="L374" i="13"/>
  <c r="J374" i="13"/>
  <c r="J90" i="13" s="1"/>
  <c r="I374" i="13"/>
  <c r="H374" i="13"/>
  <c r="G374" i="13"/>
  <c r="K374" i="13" s="1"/>
  <c r="K373" i="13"/>
  <c r="H373" i="13"/>
  <c r="G373" i="13"/>
  <c r="F372" i="13"/>
  <c r="L371" i="13"/>
  <c r="J371" i="13"/>
  <c r="I371" i="13"/>
  <c r="H371" i="13"/>
  <c r="G371" i="13"/>
  <c r="K371" i="13" s="1"/>
  <c r="K370" i="13"/>
  <c r="J370" i="13"/>
  <c r="I370" i="13"/>
  <c r="H370" i="13"/>
  <c r="G370" i="13"/>
  <c r="L370" i="13" s="1"/>
  <c r="J369" i="13"/>
  <c r="I369" i="13"/>
  <c r="H369" i="13"/>
  <c r="F369" i="13"/>
  <c r="L368" i="13"/>
  <c r="K368" i="13"/>
  <c r="I368" i="13"/>
  <c r="H368" i="13"/>
  <c r="G368" i="13"/>
  <c r="J364" i="13"/>
  <c r="J363" i="13" s="1"/>
  <c r="J362" i="13" s="1"/>
  <c r="I364" i="13"/>
  <c r="I363" i="13" s="1"/>
  <c r="I362" i="13" s="1"/>
  <c r="H364" i="13"/>
  <c r="G364" i="13"/>
  <c r="H363" i="13"/>
  <c r="H362" i="13" s="1"/>
  <c r="F363" i="13"/>
  <c r="F362" i="13"/>
  <c r="K361" i="13"/>
  <c r="J361" i="13"/>
  <c r="I361" i="13"/>
  <c r="H361" i="13"/>
  <c r="G361" i="13"/>
  <c r="L361" i="13" s="1"/>
  <c r="L360" i="13"/>
  <c r="J360" i="13"/>
  <c r="I360" i="13"/>
  <c r="I76" i="13" s="1"/>
  <c r="I72" i="13" s="1"/>
  <c r="H360" i="13"/>
  <c r="G360" i="13"/>
  <c r="K360" i="13" s="1"/>
  <c r="J359" i="13"/>
  <c r="J357" i="13" s="1"/>
  <c r="I359" i="13"/>
  <c r="H359" i="13"/>
  <c r="G359" i="13"/>
  <c r="Q358" i="13"/>
  <c r="L358" i="13"/>
  <c r="J358" i="13"/>
  <c r="I358" i="13"/>
  <c r="I357" i="13" s="1"/>
  <c r="H358" i="13"/>
  <c r="G358" i="13"/>
  <c r="K358" i="13" s="1"/>
  <c r="H357" i="13"/>
  <c r="H356" i="13" s="1"/>
  <c r="F357" i="13"/>
  <c r="F356" i="13"/>
  <c r="H355" i="13"/>
  <c r="I355" i="13" s="1"/>
  <c r="J355" i="13" s="1"/>
  <c r="G355" i="13"/>
  <c r="L355" i="13" s="1"/>
  <c r="L354" i="13"/>
  <c r="J354" i="13"/>
  <c r="J353" i="13" s="1"/>
  <c r="I354" i="13"/>
  <c r="H354" i="13"/>
  <c r="G354" i="13"/>
  <c r="K354" i="13" s="1"/>
  <c r="H353" i="13"/>
  <c r="G353" i="13"/>
  <c r="L353" i="13" s="1"/>
  <c r="F353" i="13"/>
  <c r="J352" i="13"/>
  <c r="J351" i="13" s="1"/>
  <c r="I352" i="13"/>
  <c r="I351" i="13" s="1"/>
  <c r="H352" i="13"/>
  <c r="G352" i="13"/>
  <c r="H351" i="13"/>
  <c r="F351" i="13"/>
  <c r="Q350" i="13"/>
  <c r="L350" i="13"/>
  <c r="K350" i="13"/>
  <c r="G350" i="13"/>
  <c r="L349" i="13"/>
  <c r="K349" i="13"/>
  <c r="G349" i="13"/>
  <c r="Q349" i="13" s="1"/>
  <c r="L348" i="13"/>
  <c r="K348" i="13"/>
  <c r="G348" i="13"/>
  <c r="G347" i="13"/>
  <c r="K346" i="13"/>
  <c r="G346" i="13"/>
  <c r="G345" i="13"/>
  <c r="G344" i="13"/>
  <c r="G343" i="13"/>
  <c r="K342" i="13"/>
  <c r="G342" i="13"/>
  <c r="L341" i="13"/>
  <c r="G341" i="13"/>
  <c r="K341" i="13" s="1"/>
  <c r="L340" i="13"/>
  <c r="K340" i="13"/>
  <c r="G340" i="13"/>
  <c r="L339" i="13"/>
  <c r="K339" i="13"/>
  <c r="G339" i="13"/>
  <c r="G338" i="13"/>
  <c r="G337" i="13"/>
  <c r="L336" i="13"/>
  <c r="K336" i="13"/>
  <c r="G336" i="13"/>
  <c r="K335" i="13"/>
  <c r="G335" i="13"/>
  <c r="L335" i="13" s="1"/>
  <c r="J334" i="13"/>
  <c r="I334" i="13"/>
  <c r="H334" i="13"/>
  <c r="G334" i="13"/>
  <c r="J333" i="13"/>
  <c r="J329" i="13" s="1"/>
  <c r="J328" i="13" s="1"/>
  <c r="I333" i="13"/>
  <c r="I329" i="13" s="1"/>
  <c r="I328" i="13" s="1"/>
  <c r="H333" i="13"/>
  <c r="H329" i="13" s="1"/>
  <c r="H328" i="13" s="1"/>
  <c r="F333" i="13"/>
  <c r="G332" i="13"/>
  <c r="Q331" i="13"/>
  <c r="L331" i="13"/>
  <c r="G331" i="13"/>
  <c r="M881" i="13" s="1"/>
  <c r="G330" i="13"/>
  <c r="F329" i="13"/>
  <c r="F328" i="13"/>
  <c r="F327" i="13" s="1"/>
  <c r="L326" i="13"/>
  <c r="I326" i="13"/>
  <c r="J326" i="13" s="1"/>
  <c r="H326" i="13"/>
  <c r="G326" i="13"/>
  <c r="K326" i="13" s="1"/>
  <c r="K325" i="13"/>
  <c r="H325" i="13"/>
  <c r="I325" i="13" s="1"/>
  <c r="J325" i="13" s="1"/>
  <c r="G325" i="13"/>
  <c r="L325" i="13" s="1"/>
  <c r="L324" i="13"/>
  <c r="I324" i="13"/>
  <c r="J324" i="13" s="1"/>
  <c r="H324" i="13"/>
  <c r="G324" i="13"/>
  <c r="K324" i="13" s="1"/>
  <c r="H323" i="13"/>
  <c r="I323" i="13" s="1"/>
  <c r="J323" i="13" s="1"/>
  <c r="J41" i="13" s="1"/>
  <c r="G323" i="13"/>
  <c r="L323" i="13" s="1"/>
  <c r="L322" i="13"/>
  <c r="I322" i="13"/>
  <c r="J322" i="13" s="1"/>
  <c r="H322" i="13"/>
  <c r="G322" i="13"/>
  <c r="K322" i="13" s="1"/>
  <c r="H321" i="13"/>
  <c r="I321" i="13" s="1"/>
  <c r="I39" i="13" s="1"/>
  <c r="I36" i="13" s="1"/>
  <c r="L320" i="13"/>
  <c r="I320" i="13"/>
  <c r="J320" i="13" s="1"/>
  <c r="H320" i="13"/>
  <c r="G320" i="13"/>
  <c r="K320" i="13" s="1"/>
  <c r="J319" i="13"/>
  <c r="J34" i="13" s="1"/>
  <c r="H319" i="13"/>
  <c r="I319" i="13" s="1"/>
  <c r="G319" i="13"/>
  <c r="K319" i="13" s="1"/>
  <c r="I318" i="13"/>
  <c r="J318" i="13" s="1"/>
  <c r="H318" i="13"/>
  <c r="J317" i="13"/>
  <c r="H317" i="13"/>
  <c r="I317" i="13" s="1"/>
  <c r="H316" i="13"/>
  <c r="I316" i="13" s="1"/>
  <c r="J316" i="13" s="1"/>
  <c r="J315" i="13"/>
  <c r="J30" i="13" s="1"/>
  <c r="J29" i="13" s="1"/>
  <c r="H315" i="13"/>
  <c r="I315" i="13" s="1"/>
  <c r="G315" i="13"/>
  <c r="K315" i="13" s="1"/>
  <c r="I314" i="13"/>
  <c r="J314" i="13" s="1"/>
  <c r="H314" i="13"/>
  <c r="J313" i="13"/>
  <c r="J28" i="13" s="1"/>
  <c r="J27" i="13" s="1"/>
  <c r="J26" i="13" s="1"/>
  <c r="H313" i="13"/>
  <c r="I313" i="13" s="1"/>
  <c r="G313" i="13"/>
  <c r="G312" i="13" s="1"/>
  <c r="K312" i="13" s="1"/>
  <c r="J312" i="13"/>
  <c r="H312" i="13"/>
  <c r="J311" i="13"/>
  <c r="H311" i="13"/>
  <c r="G311" i="13"/>
  <c r="K311" i="13" s="1"/>
  <c r="L310" i="13"/>
  <c r="J310" i="13"/>
  <c r="I310" i="13"/>
  <c r="H310" i="13"/>
  <c r="G310" i="13"/>
  <c r="K310" i="13" s="1"/>
  <c r="Q309" i="13"/>
  <c r="L309" i="13"/>
  <c r="K309" i="13"/>
  <c r="G309" i="13"/>
  <c r="L308" i="13"/>
  <c r="K308" i="13"/>
  <c r="J308" i="13"/>
  <c r="I308" i="13"/>
  <c r="I307" i="13" s="1"/>
  <c r="I303" i="13" s="1"/>
  <c r="H308" i="13"/>
  <c r="H23" i="13" s="1"/>
  <c r="H22" i="13" s="1"/>
  <c r="G308" i="13"/>
  <c r="Q308" i="13" s="1"/>
  <c r="K307" i="13"/>
  <c r="J307" i="13"/>
  <c r="J303" i="13" s="1"/>
  <c r="G307" i="13"/>
  <c r="F307" i="13"/>
  <c r="F303" i="13" s="1"/>
  <c r="J306" i="13"/>
  <c r="I306" i="13"/>
  <c r="I21" i="13" s="1"/>
  <c r="I19" i="13" s="1"/>
  <c r="I18" i="13" s="1"/>
  <c r="H306" i="13"/>
  <c r="G306" i="13"/>
  <c r="K305" i="13"/>
  <c r="H305" i="13"/>
  <c r="J305" i="13" s="1"/>
  <c r="G305" i="13"/>
  <c r="I305" i="13" s="1"/>
  <c r="L304" i="13"/>
  <c r="K304" i="13"/>
  <c r="L302" i="13"/>
  <c r="K302" i="13"/>
  <c r="H302" i="13"/>
  <c r="G302" i="13"/>
  <c r="F301" i="13"/>
  <c r="F300" i="13" s="1"/>
  <c r="L294" i="13"/>
  <c r="K294" i="13"/>
  <c r="G294" i="13"/>
  <c r="F294" i="13"/>
  <c r="L293" i="13"/>
  <c r="K293" i="13"/>
  <c r="G293" i="13"/>
  <c r="F293" i="13"/>
  <c r="L292" i="13"/>
  <c r="K292" i="13"/>
  <c r="G292" i="13"/>
  <c r="F292" i="13"/>
  <c r="F291" i="13" s="1"/>
  <c r="L291" i="13"/>
  <c r="K291" i="13"/>
  <c r="G291" i="13"/>
  <c r="L290" i="13"/>
  <c r="G290" i="13"/>
  <c r="F290" i="13"/>
  <c r="K290" i="13" s="1"/>
  <c r="L289" i="13"/>
  <c r="K289" i="13"/>
  <c r="G289" i="13"/>
  <c r="F289" i="13"/>
  <c r="L288" i="13"/>
  <c r="G288" i="13"/>
  <c r="L287" i="13"/>
  <c r="K287" i="13"/>
  <c r="G287" i="13"/>
  <c r="F287" i="13"/>
  <c r="Q286" i="13"/>
  <c r="G286" i="13"/>
  <c r="L286" i="13" s="1"/>
  <c r="F286" i="13"/>
  <c r="L285" i="13"/>
  <c r="G285" i="13"/>
  <c r="F285" i="13"/>
  <c r="K285" i="13" s="1"/>
  <c r="G283" i="13"/>
  <c r="L283" i="13" s="1"/>
  <c r="F283" i="13"/>
  <c r="K283" i="13" s="1"/>
  <c r="G282" i="13"/>
  <c r="L282" i="13" s="1"/>
  <c r="F282" i="13"/>
  <c r="G281" i="13"/>
  <c r="L281" i="13" s="1"/>
  <c r="F281" i="13"/>
  <c r="F280" i="13"/>
  <c r="G279" i="13"/>
  <c r="L279" i="13" s="1"/>
  <c r="F279" i="13"/>
  <c r="K279" i="13" s="1"/>
  <c r="G278" i="13"/>
  <c r="L278" i="13" s="1"/>
  <c r="F278" i="13"/>
  <c r="K278" i="13" s="1"/>
  <c r="G277" i="13"/>
  <c r="L277" i="13" s="1"/>
  <c r="F277" i="13"/>
  <c r="F276" i="13"/>
  <c r="G275" i="13"/>
  <c r="L275" i="13" s="1"/>
  <c r="F275" i="13"/>
  <c r="K275" i="13" s="1"/>
  <c r="G274" i="13"/>
  <c r="L274" i="13" s="1"/>
  <c r="F274" i="13"/>
  <c r="K274" i="13" s="1"/>
  <c r="G273" i="13"/>
  <c r="L273" i="13" s="1"/>
  <c r="F273" i="13"/>
  <c r="K273" i="13" s="1"/>
  <c r="F272" i="13"/>
  <c r="G271" i="13"/>
  <c r="L271" i="13" s="1"/>
  <c r="F271" i="13"/>
  <c r="K271" i="13" s="1"/>
  <c r="G270" i="13"/>
  <c r="L270" i="13" s="1"/>
  <c r="F270" i="13"/>
  <c r="K270" i="13" s="1"/>
  <c r="G269" i="13"/>
  <c r="L269" i="13" s="1"/>
  <c r="F269" i="13"/>
  <c r="F268" i="13"/>
  <c r="G267" i="13"/>
  <c r="L267" i="13" s="1"/>
  <c r="F267" i="13"/>
  <c r="K267" i="13" s="1"/>
  <c r="L266" i="13"/>
  <c r="K266" i="13"/>
  <c r="G266" i="13"/>
  <c r="Q266" i="13" s="1"/>
  <c r="F266" i="13"/>
  <c r="G265" i="13"/>
  <c r="F265" i="13"/>
  <c r="L263" i="13"/>
  <c r="G263" i="13"/>
  <c r="F263" i="13"/>
  <c r="K263" i="13" s="1"/>
  <c r="G262" i="13"/>
  <c r="Q262" i="13" s="1"/>
  <c r="F262" i="13"/>
  <c r="Q261" i="13"/>
  <c r="G261" i="13"/>
  <c r="L261" i="13" s="1"/>
  <c r="F261" i="13"/>
  <c r="F260" i="13" s="1"/>
  <c r="G260" i="13"/>
  <c r="Q260" i="13" s="1"/>
  <c r="Q258" i="13"/>
  <c r="G258" i="13"/>
  <c r="F258" i="13"/>
  <c r="F257" i="13" s="1"/>
  <c r="K257" i="13" s="1"/>
  <c r="J257" i="13"/>
  <c r="I257" i="13"/>
  <c r="H257" i="13"/>
  <c r="G257" i="13"/>
  <c r="L257" i="13" s="1"/>
  <c r="L256" i="13"/>
  <c r="J256" i="13"/>
  <c r="I256" i="13"/>
  <c r="H256" i="13"/>
  <c r="G256" i="13"/>
  <c r="F256" i="13"/>
  <c r="K256" i="13" s="1"/>
  <c r="K255" i="13"/>
  <c r="J255" i="13"/>
  <c r="I255" i="13"/>
  <c r="H255" i="13"/>
  <c r="G255" i="13"/>
  <c r="L255" i="13" s="1"/>
  <c r="F255" i="13"/>
  <c r="L254" i="13"/>
  <c r="J254" i="13"/>
  <c r="J253" i="13" s="1"/>
  <c r="I254" i="13"/>
  <c r="H254" i="13"/>
  <c r="H253" i="13" s="1"/>
  <c r="G254" i="13"/>
  <c r="F254" i="13"/>
  <c r="F253" i="13" s="1"/>
  <c r="K253" i="13" s="1"/>
  <c r="I253" i="13"/>
  <c r="G253" i="13"/>
  <c r="L253" i="13" s="1"/>
  <c r="L252" i="13"/>
  <c r="J252" i="13"/>
  <c r="I252" i="13"/>
  <c r="H252" i="13"/>
  <c r="G252" i="13"/>
  <c r="F252" i="13"/>
  <c r="K252" i="13" s="1"/>
  <c r="J251" i="13"/>
  <c r="I251" i="13"/>
  <c r="H251" i="13"/>
  <c r="G251" i="13"/>
  <c r="L251" i="13" s="1"/>
  <c r="F251" i="13"/>
  <c r="L250" i="13"/>
  <c r="J250" i="13"/>
  <c r="J249" i="13" s="1"/>
  <c r="I250" i="13"/>
  <c r="H250" i="13"/>
  <c r="H249" i="13" s="1"/>
  <c r="G250" i="13"/>
  <c r="F250" i="13"/>
  <c r="K250" i="13" s="1"/>
  <c r="I249" i="13"/>
  <c r="L248" i="13"/>
  <c r="J248" i="13"/>
  <c r="I248" i="13"/>
  <c r="H248" i="13"/>
  <c r="G248" i="13"/>
  <c r="F248" i="13"/>
  <c r="K248" i="13" s="1"/>
  <c r="K247" i="13"/>
  <c r="J247" i="13"/>
  <c r="I247" i="13"/>
  <c r="H247" i="13"/>
  <c r="G247" i="13"/>
  <c r="L247" i="13" s="1"/>
  <c r="F247" i="13"/>
  <c r="L246" i="13"/>
  <c r="J246" i="13"/>
  <c r="J245" i="13" s="1"/>
  <c r="I246" i="13"/>
  <c r="H246" i="13"/>
  <c r="H245" i="13" s="1"/>
  <c r="G246" i="13"/>
  <c r="F246" i="13"/>
  <c r="F245" i="13" s="1"/>
  <c r="K245" i="13" s="1"/>
  <c r="I245" i="13"/>
  <c r="G245" i="13"/>
  <c r="L245" i="13" s="1"/>
  <c r="L244" i="13"/>
  <c r="J244" i="13"/>
  <c r="I244" i="13"/>
  <c r="H244" i="13"/>
  <c r="G244" i="13"/>
  <c r="F244" i="13"/>
  <c r="K244" i="13" s="1"/>
  <c r="J243" i="13"/>
  <c r="I243" i="13"/>
  <c r="H243" i="13"/>
  <c r="G243" i="13"/>
  <c r="L243" i="13" s="1"/>
  <c r="F243" i="13"/>
  <c r="L242" i="13"/>
  <c r="J242" i="13"/>
  <c r="J241" i="13" s="1"/>
  <c r="I242" i="13"/>
  <c r="H242" i="13"/>
  <c r="H241" i="13" s="1"/>
  <c r="G242" i="13"/>
  <c r="F242" i="13"/>
  <c r="K242" i="13" s="1"/>
  <c r="I241" i="13"/>
  <c r="L240" i="13"/>
  <c r="J240" i="13"/>
  <c r="I240" i="13"/>
  <c r="H240" i="13"/>
  <c r="G240" i="13"/>
  <c r="F240" i="13"/>
  <c r="K240" i="13" s="1"/>
  <c r="K239" i="13"/>
  <c r="J239" i="13"/>
  <c r="I239" i="13"/>
  <c r="H239" i="13"/>
  <c r="G239" i="13"/>
  <c r="L239" i="13" s="1"/>
  <c r="F239" i="13"/>
  <c r="L238" i="13"/>
  <c r="J238" i="13"/>
  <c r="J236" i="13" s="1"/>
  <c r="I238" i="13"/>
  <c r="H238" i="13"/>
  <c r="G238" i="13"/>
  <c r="F238" i="13"/>
  <c r="K238" i="13" s="1"/>
  <c r="J237" i="13"/>
  <c r="I237" i="13"/>
  <c r="I236" i="13" s="1"/>
  <c r="H237" i="13"/>
  <c r="G237" i="13"/>
  <c r="G236" i="13" s="1"/>
  <c r="L236" i="13" s="1"/>
  <c r="F237" i="13"/>
  <c r="H236" i="13"/>
  <c r="F236" i="13"/>
  <c r="J235" i="13"/>
  <c r="I235" i="13"/>
  <c r="H235" i="13"/>
  <c r="G235" i="13"/>
  <c r="L235" i="13" s="1"/>
  <c r="F235" i="13"/>
  <c r="L234" i="13"/>
  <c r="J234" i="13"/>
  <c r="I234" i="13"/>
  <c r="H234" i="13"/>
  <c r="G234" i="13"/>
  <c r="F234" i="13"/>
  <c r="K234" i="13" s="1"/>
  <c r="K233" i="13"/>
  <c r="J233" i="13"/>
  <c r="I233" i="13"/>
  <c r="I232" i="13" s="1"/>
  <c r="H233" i="13"/>
  <c r="G233" i="13"/>
  <c r="L233" i="13" s="1"/>
  <c r="F233" i="13"/>
  <c r="J232" i="13"/>
  <c r="H232" i="13"/>
  <c r="K231" i="13"/>
  <c r="J231" i="13"/>
  <c r="I231" i="13"/>
  <c r="H231" i="13"/>
  <c r="G231" i="13"/>
  <c r="L231" i="13" s="1"/>
  <c r="F231" i="13"/>
  <c r="L230" i="13"/>
  <c r="J230" i="13"/>
  <c r="J228" i="13" s="1"/>
  <c r="I230" i="13"/>
  <c r="H230" i="13"/>
  <c r="G230" i="13"/>
  <c r="F230" i="13"/>
  <c r="K230" i="13" s="1"/>
  <c r="J229" i="13"/>
  <c r="I229" i="13"/>
  <c r="I228" i="13" s="1"/>
  <c r="H229" i="13"/>
  <c r="G229" i="13"/>
  <c r="G228" i="13" s="1"/>
  <c r="L228" i="13" s="1"/>
  <c r="F229" i="13"/>
  <c r="H228" i="13"/>
  <c r="F228" i="13"/>
  <c r="J227" i="13"/>
  <c r="I227" i="13"/>
  <c r="H227" i="13"/>
  <c r="G227" i="13"/>
  <c r="L227" i="13" s="1"/>
  <c r="F227" i="13"/>
  <c r="L226" i="13"/>
  <c r="J226" i="13"/>
  <c r="I226" i="13"/>
  <c r="H226" i="13"/>
  <c r="G226" i="13"/>
  <c r="F226" i="13"/>
  <c r="K226" i="13" s="1"/>
  <c r="K225" i="13"/>
  <c r="J225" i="13"/>
  <c r="I225" i="13"/>
  <c r="I224" i="13" s="1"/>
  <c r="H225" i="13"/>
  <c r="G225" i="13"/>
  <c r="L225" i="13" s="1"/>
  <c r="F225" i="13"/>
  <c r="J224" i="13"/>
  <c r="H224" i="13"/>
  <c r="K223" i="13"/>
  <c r="J223" i="13"/>
  <c r="I223" i="13"/>
  <c r="H223" i="13"/>
  <c r="G223" i="13"/>
  <c r="L223" i="13" s="1"/>
  <c r="F223" i="13"/>
  <c r="L222" i="13"/>
  <c r="J222" i="13"/>
  <c r="J220" i="13" s="1"/>
  <c r="I222" i="13"/>
  <c r="H222" i="13"/>
  <c r="G222" i="13"/>
  <c r="F222" i="13"/>
  <c r="K222" i="13" s="1"/>
  <c r="J221" i="13"/>
  <c r="I221" i="13"/>
  <c r="I220" i="13" s="1"/>
  <c r="H221" i="13"/>
  <c r="G221" i="13"/>
  <c r="G220" i="13" s="1"/>
  <c r="L220" i="13" s="1"/>
  <c r="F221" i="13"/>
  <c r="H220" i="13"/>
  <c r="F220" i="13"/>
  <c r="J219" i="13"/>
  <c r="I219" i="13"/>
  <c r="H219" i="13"/>
  <c r="G219" i="13"/>
  <c r="L219" i="13" s="1"/>
  <c r="F219" i="13"/>
  <c r="L218" i="13"/>
  <c r="J218" i="13"/>
  <c r="I218" i="13"/>
  <c r="H218" i="13"/>
  <c r="G218" i="13"/>
  <c r="F218" i="13"/>
  <c r="K218" i="13" s="1"/>
  <c r="K217" i="13"/>
  <c r="J217" i="13"/>
  <c r="I217" i="13"/>
  <c r="H217" i="13"/>
  <c r="G217" i="13"/>
  <c r="L217" i="13" s="1"/>
  <c r="F217" i="13"/>
  <c r="J216" i="13"/>
  <c r="J215" i="13" s="1"/>
  <c r="I216" i="13"/>
  <c r="H216" i="13"/>
  <c r="H215" i="13" s="1"/>
  <c r="F216" i="13"/>
  <c r="I215" i="13"/>
  <c r="L214" i="13"/>
  <c r="J214" i="13"/>
  <c r="J210" i="13" s="1"/>
  <c r="I214" i="13"/>
  <c r="H214" i="13"/>
  <c r="G214" i="13"/>
  <c r="F214" i="13"/>
  <c r="K214" i="13" s="1"/>
  <c r="J213" i="13"/>
  <c r="I213" i="13"/>
  <c r="H213" i="13"/>
  <c r="G213" i="13"/>
  <c r="L213" i="13" s="1"/>
  <c r="F213" i="13"/>
  <c r="L212" i="13"/>
  <c r="J212" i="13"/>
  <c r="I212" i="13"/>
  <c r="H212" i="13"/>
  <c r="H210" i="13" s="1"/>
  <c r="G212" i="13"/>
  <c r="F212" i="13"/>
  <c r="K212" i="13" s="1"/>
  <c r="J211" i="13"/>
  <c r="I211" i="13"/>
  <c r="I210" i="13" s="1"/>
  <c r="H211" i="13"/>
  <c r="G211" i="13"/>
  <c r="L211" i="13" s="1"/>
  <c r="F211" i="13"/>
  <c r="F210" i="13"/>
  <c r="L208" i="13"/>
  <c r="J208" i="13"/>
  <c r="I208" i="13"/>
  <c r="H208" i="13"/>
  <c r="G208" i="13"/>
  <c r="F208" i="13"/>
  <c r="K208" i="13" s="1"/>
  <c r="K207" i="13"/>
  <c r="J207" i="13"/>
  <c r="I207" i="13"/>
  <c r="H207" i="13"/>
  <c r="G207" i="13"/>
  <c r="L207" i="13" s="1"/>
  <c r="F207" i="13"/>
  <c r="L206" i="13"/>
  <c r="J206" i="13"/>
  <c r="J204" i="13" s="1"/>
  <c r="I206" i="13"/>
  <c r="H206" i="13"/>
  <c r="G206" i="13"/>
  <c r="F206" i="13"/>
  <c r="K206" i="13" s="1"/>
  <c r="J205" i="13"/>
  <c r="I205" i="13"/>
  <c r="I204" i="13" s="1"/>
  <c r="H205" i="13"/>
  <c r="G205" i="13"/>
  <c r="G204" i="13" s="1"/>
  <c r="L204" i="13" s="1"/>
  <c r="F205" i="13"/>
  <c r="H204" i="13"/>
  <c r="F204" i="13"/>
  <c r="L203" i="13"/>
  <c r="G203" i="13"/>
  <c r="Q203" i="13" s="1"/>
  <c r="F203" i="13"/>
  <c r="K203" i="13" s="1"/>
  <c r="L202" i="13"/>
  <c r="G202" i="13"/>
  <c r="F202" i="13"/>
  <c r="K202" i="13" s="1"/>
  <c r="Q201" i="13"/>
  <c r="G201" i="13"/>
  <c r="L201" i="13" s="1"/>
  <c r="F201" i="13"/>
  <c r="F200" i="13" s="1"/>
  <c r="K200" i="13" s="1"/>
  <c r="G200" i="13"/>
  <c r="Q200" i="13" s="1"/>
  <c r="G199" i="13"/>
  <c r="L199" i="13" s="1"/>
  <c r="F199" i="13"/>
  <c r="G198" i="13"/>
  <c r="L198" i="13" s="1"/>
  <c r="F198" i="13"/>
  <c r="K198" i="13" s="1"/>
  <c r="Q197" i="13"/>
  <c r="L197" i="13"/>
  <c r="K197" i="13"/>
  <c r="G197" i="13"/>
  <c r="F197" i="13"/>
  <c r="L196" i="13"/>
  <c r="J196" i="13"/>
  <c r="I196" i="13"/>
  <c r="H196" i="13"/>
  <c r="G196" i="13"/>
  <c r="Q196" i="13" s="1"/>
  <c r="F196" i="13"/>
  <c r="K196" i="13" s="1"/>
  <c r="J195" i="13"/>
  <c r="I195" i="13"/>
  <c r="H195" i="13"/>
  <c r="G195" i="13"/>
  <c r="L195" i="13" s="1"/>
  <c r="F195" i="13"/>
  <c r="L194" i="13"/>
  <c r="J194" i="13"/>
  <c r="J193" i="13" s="1"/>
  <c r="I194" i="13"/>
  <c r="H194" i="13"/>
  <c r="H193" i="13" s="1"/>
  <c r="G194" i="13"/>
  <c r="F194" i="13"/>
  <c r="K194" i="13" s="1"/>
  <c r="I193" i="13"/>
  <c r="L192" i="13"/>
  <c r="J192" i="13"/>
  <c r="I192" i="13"/>
  <c r="H192" i="13"/>
  <c r="G192" i="13"/>
  <c r="F192" i="13"/>
  <c r="K192" i="13" s="1"/>
  <c r="K191" i="13"/>
  <c r="J191" i="13"/>
  <c r="I191" i="13"/>
  <c r="H191" i="13"/>
  <c r="G191" i="13"/>
  <c r="L191" i="13" s="1"/>
  <c r="F191" i="13"/>
  <c r="L190" i="13"/>
  <c r="J190" i="13"/>
  <c r="I190" i="13"/>
  <c r="H190" i="13"/>
  <c r="G190" i="13"/>
  <c r="F190" i="13"/>
  <c r="K190" i="13" s="1"/>
  <c r="G189" i="13"/>
  <c r="Q189" i="13" s="1"/>
  <c r="F189" i="13"/>
  <c r="G188" i="13"/>
  <c r="G187" i="13" s="1"/>
  <c r="F188" i="13"/>
  <c r="K188" i="13" s="1"/>
  <c r="F187" i="13"/>
  <c r="L186" i="13"/>
  <c r="K186" i="13"/>
  <c r="J186" i="13"/>
  <c r="I186" i="13"/>
  <c r="H186" i="13"/>
  <c r="L185" i="13"/>
  <c r="J185" i="13"/>
  <c r="I185" i="13"/>
  <c r="H185" i="13"/>
  <c r="G185" i="13"/>
  <c r="F185" i="13"/>
  <c r="K185" i="13" s="1"/>
  <c r="K184" i="13"/>
  <c r="J184" i="13"/>
  <c r="I184" i="13"/>
  <c r="H184" i="13"/>
  <c r="G184" i="13"/>
  <c r="L184" i="13" s="1"/>
  <c r="F184" i="13"/>
  <c r="L183" i="13"/>
  <c r="J183" i="13"/>
  <c r="I183" i="13"/>
  <c r="H183" i="13"/>
  <c r="G183" i="13"/>
  <c r="F183" i="13"/>
  <c r="K183" i="13" s="1"/>
  <c r="J182" i="13"/>
  <c r="I182" i="13"/>
  <c r="H182" i="13"/>
  <c r="G182" i="13"/>
  <c r="L182" i="13" s="1"/>
  <c r="F182" i="13"/>
  <c r="L181" i="13"/>
  <c r="J181" i="13"/>
  <c r="I181" i="13"/>
  <c r="H181" i="13"/>
  <c r="G181" i="13"/>
  <c r="F181" i="13"/>
  <c r="K181" i="13" s="1"/>
  <c r="G180" i="13"/>
  <c r="L180" i="13" s="1"/>
  <c r="F180" i="13"/>
  <c r="L179" i="13"/>
  <c r="J179" i="13"/>
  <c r="I179" i="13"/>
  <c r="H179" i="13"/>
  <c r="G179" i="13"/>
  <c r="F179" i="13"/>
  <c r="K179" i="13" s="1"/>
  <c r="K178" i="13"/>
  <c r="I178" i="13"/>
  <c r="H178" i="13"/>
  <c r="G178" i="13"/>
  <c r="L178" i="13" s="1"/>
  <c r="F178" i="13"/>
  <c r="L177" i="13"/>
  <c r="J177" i="13"/>
  <c r="I177" i="13"/>
  <c r="H177" i="13"/>
  <c r="G177" i="13"/>
  <c r="F177" i="13"/>
  <c r="K177" i="13" s="1"/>
  <c r="K176" i="13"/>
  <c r="J176" i="13"/>
  <c r="I176" i="13"/>
  <c r="H176" i="13"/>
  <c r="G176" i="13"/>
  <c r="L176" i="13" s="1"/>
  <c r="F176" i="13"/>
  <c r="L175" i="13"/>
  <c r="J175" i="13"/>
  <c r="I175" i="13"/>
  <c r="H175" i="13"/>
  <c r="G175" i="13"/>
  <c r="F175" i="13"/>
  <c r="K175" i="13" s="1"/>
  <c r="J174" i="13"/>
  <c r="I174" i="13"/>
  <c r="H174" i="13"/>
  <c r="G174" i="13"/>
  <c r="L174" i="13" s="1"/>
  <c r="F174" i="13"/>
  <c r="L173" i="13"/>
  <c r="J173" i="13"/>
  <c r="I173" i="13"/>
  <c r="H173" i="13"/>
  <c r="G173" i="13"/>
  <c r="F173" i="13"/>
  <c r="K173" i="13" s="1"/>
  <c r="Q172" i="13"/>
  <c r="L172" i="13"/>
  <c r="I172" i="13"/>
  <c r="H172" i="13"/>
  <c r="G172" i="13"/>
  <c r="F172" i="13"/>
  <c r="K172" i="13" s="1"/>
  <c r="L170" i="13"/>
  <c r="J170" i="13"/>
  <c r="I170" i="13"/>
  <c r="H170" i="13"/>
  <c r="G170" i="13"/>
  <c r="F170" i="13"/>
  <c r="K170" i="13" s="1"/>
  <c r="K169" i="13"/>
  <c r="J169" i="13"/>
  <c r="I169" i="13"/>
  <c r="H169" i="13"/>
  <c r="G169" i="13"/>
  <c r="L169" i="13" s="1"/>
  <c r="F169" i="13"/>
  <c r="L168" i="13"/>
  <c r="J168" i="13"/>
  <c r="I168" i="13"/>
  <c r="H168" i="13"/>
  <c r="G168" i="13"/>
  <c r="F168" i="13"/>
  <c r="K168" i="13" s="1"/>
  <c r="J167" i="13"/>
  <c r="I167" i="13"/>
  <c r="I165" i="13" s="1"/>
  <c r="H167" i="13"/>
  <c r="G167" i="13"/>
  <c r="L167" i="13" s="1"/>
  <c r="F167" i="13"/>
  <c r="L166" i="13"/>
  <c r="J166" i="13"/>
  <c r="J165" i="13" s="1"/>
  <c r="I166" i="13"/>
  <c r="H166" i="13"/>
  <c r="H165" i="13" s="1"/>
  <c r="G166" i="13"/>
  <c r="F166" i="13"/>
  <c r="F165" i="13" s="1"/>
  <c r="K165" i="13" s="1"/>
  <c r="G165" i="13"/>
  <c r="L165" i="13" s="1"/>
  <c r="L164" i="13"/>
  <c r="J164" i="13"/>
  <c r="I164" i="13"/>
  <c r="H164" i="13"/>
  <c r="G164" i="13"/>
  <c r="F164" i="13"/>
  <c r="K164" i="13" s="1"/>
  <c r="K163" i="13"/>
  <c r="J163" i="13"/>
  <c r="I163" i="13"/>
  <c r="H163" i="13"/>
  <c r="G163" i="13"/>
  <c r="L163" i="13" s="1"/>
  <c r="F163" i="13"/>
  <c r="L162" i="13"/>
  <c r="J162" i="13"/>
  <c r="I162" i="13"/>
  <c r="H162" i="13"/>
  <c r="H160" i="13" s="1"/>
  <c r="G162" i="13"/>
  <c r="F162" i="13"/>
  <c r="K162" i="13" s="1"/>
  <c r="K161" i="13"/>
  <c r="J161" i="13"/>
  <c r="I161" i="13"/>
  <c r="I160" i="13" s="1"/>
  <c r="H161" i="13"/>
  <c r="G161" i="13"/>
  <c r="G160" i="13" s="1"/>
  <c r="L160" i="13" s="1"/>
  <c r="F161" i="13"/>
  <c r="J160" i="13"/>
  <c r="F160" i="13"/>
  <c r="J159" i="13"/>
  <c r="I159" i="13"/>
  <c r="H159" i="13"/>
  <c r="G159" i="13"/>
  <c r="L159" i="13" s="1"/>
  <c r="F159" i="13"/>
  <c r="L158" i="13"/>
  <c r="J158" i="13"/>
  <c r="I158" i="13"/>
  <c r="H158" i="13"/>
  <c r="G158" i="13"/>
  <c r="F158" i="13"/>
  <c r="K158" i="13" s="1"/>
  <c r="J157" i="13"/>
  <c r="I157" i="13"/>
  <c r="H157" i="13"/>
  <c r="G157" i="13"/>
  <c r="Q157" i="13" s="1"/>
  <c r="F157" i="13"/>
  <c r="L156" i="13"/>
  <c r="J156" i="13"/>
  <c r="I156" i="13"/>
  <c r="H156" i="13"/>
  <c r="G156" i="13"/>
  <c r="F156" i="13"/>
  <c r="K156" i="13" s="1"/>
  <c r="K155" i="13"/>
  <c r="J155" i="13"/>
  <c r="I155" i="13"/>
  <c r="H155" i="13"/>
  <c r="G155" i="13"/>
  <c r="L155" i="13" s="1"/>
  <c r="F155" i="13"/>
  <c r="L154" i="13"/>
  <c r="J154" i="13"/>
  <c r="I154" i="13"/>
  <c r="H154" i="13"/>
  <c r="G154" i="13"/>
  <c r="F154" i="13"/>
  <c r="K154" i="13" s="1"/>
  <c r="K153" i="13"/>
  <c r="J153" i="13"/>
  <c r="I153" i="13"/>
  <c r="H153" i="13"/>
  <c r="G153" i="13"/>
  <c r="G151" i="13" s="1"/>
  <c r="L151" i="13" s="1"/>
  <c r="F153" i="13"/>
  <c r="L152" i="13"/>
  <c r="J152" i="13"/>
  <c r="J151" i="13" s="1"/>
  <c r="I152" i="13"/>
  <c r="H152" i="13"/>
  <c r="H151" i="13" s="1"/>
  <c r="H144" i="13" s="1"/>
  <c r="G152" i="13"/>
  <c r="F152" i="13"/>
  <c r="F151" i="13" s="1"/>
  <c r="I151" i="13"/>
  <c r="L150" i="13"/>
  <c r="J150" i="13"/>
  <c r="I150" i="13"/>
  <c r="H150" i="13"/>
  <c r="G150" i="13"/>
  <c r="F150" i="13"/>
  <c r="K150" i="13" s="1"/>
  <c r="J149" i="13"/>
  <c r="I149" i="13"/>
  <c r="H149" i="13"/>
  <c r="G149" i="13"/>
  <c r="L149" i="13" s="1"/>
  <c r="F149" i="13"/>
  <c r="L148" i="13"/>
  <c r="J148" i="13"/>
  <c r="I148" i="13"/>
  <c r="H148" i="13"/>
  <c r="G148" i="13"/>
  <c r="F148" i="13"/>
  <c r="K147" i="13"/>
  <c r="J147" i="13"/>
  <c r="I147" i="13"/>
  <c r="H147" i="13"/>
  <c r="G147" i="13"/>
  <c r="L147" i="13" s="1"/>
  <c r="F147" i="13"/>
  <c r="L146" i="13"/>
  <c r="J146" i="13"/>
  <c r="J144" i="13" s="1"/>
  <c r="I146" i="13"/>
  <c r="H146" i="13"/>
  <c r="G146" i="13"/>
  <c r="F146" i="13"/>
  <c r="K146" i="13" s="1"/>
  <c r="K145" i="13"/>
  <c r="J145" i="13"/>
  <c r="I145" i="13"/>
  <c r="I144" i="13" s="1"/>
  <c r="H145" i="13"/>
  <c r="G145" i="13"/>
  <c r="F145" i="13"/>
  <c r="J140" i="13"/>
  <c r="I140" i="13"/>
  <c r="H140" i="13"/>
  <c r="G140" i="13"/>
  <c r="L140" i="13" s="1"/>
  <c r="F140" i="13"/>
  <c r="L139" i="13"/>
  <c r="J139" i="13"/>
  <c r="I139" i="13"/>
  <c r="H139" i="13"/>
  <c r="G139" i="13"/>
  <c r="F139" i="13"/>
  <c r="K139" i="13" s="1"/>
  <c r="K138" i="13"/>
  <c r="J138" i="13"/>
  <c r="I138" i="13"/>
  <c r="H138" i="13"/>
  <c r="G138" i="13"/>
  <c r="L138" i="13" s="1"/>
  <c r="F138" i="13"/>
  <c r="L137" i="13"/>
  <c r="J137" i="13"/>
  <c r="I137" i="13"/>
  <c r="H137" i="13"/>
  <c r="G137" i="13"/>
  <c r="F137" i="13"/>
  <c r="K137" i="13" s="1"/>
  <c r="K136" i="13"/>
  <c r="J136" i="13"/>
  <c r="I136" i="13"/>
  <c r="H136" i="13"/>
  <c r="G136" i="13"/>
  <c r="L136" i="13" s="1"/>
  <c r="F136" i="13"/>
  <c r="L135" i="13"/>
  <c r="J135" i="13"/>
  <c r="I135" i="13"/>
  <c r="H135" i="13"/>
  <c r="G135" i="13"/>
  <c r="F135" i="13"/>
  <c r="K135" i="13" s="1"/>
  <c r="J134" i="13"/>
  <c r="I134" i="13"/>
  <c r="I132" i="13" s="1"/>
  <c r="I131" i="13" s="1"/>
  <c r="H134" i="13"/>
  <c r="G134" i="13"/>
  <c r="L134" i="13" s="1"/>
  <c r="F134" i="13"/>
  <c r="I133" i="13"/>
  <c r="H133" i="13"/>
  <c r="H132" i="13" s="1"/>
  <c r="H131" i="13" s="1"/>
  <c r="F133" i="13"/>
  <c r="F132" i="13" s="1"/>
  <c r="K130" i="13"/>
  <c r="J130" i="13"/>
  <c r="I130" i="13"/>
  <c r="H130" i="13"/>
  <c r="G130" i="13"/>
  <c r="L130" i="13" s="1"/>
  <c r="F130" i="13"/>
  <c r="L129" i="13"/>
  <c r="J129" i="13"/>
  <c r="I129" i="13"/>
  <c r="H129" i="13"/>
  <c r="G129" i="13"/>
  <c r="F129" i="13"/>
  <c r="K129" i="13" s="1"/>
  <c r="K128" i="13"/>
  <c r="J128" i="13"/>
  <c r="I128" i="13"/>
  <c r="H128" i="13"/>
  <c r="G128" i="13"/>
  <c r="L128" i="13" s="1"/>
  <c r="F128" i="13"/>
  <c r="L127" i="13"/>
  <c r="J127" i="13"/>
  <c r="J125" i="13" s="1"/>
  <c r="I127" i="13"/>
  <c r="H127" i="13"/>
  <c r="H124" i="13" s="1"/>
  <c r="G127" i="13"/>
  <c r="F127" i="13"/>
  <c r="F124" i="13" s="1"/>
  <c r="K124" i="13" s="1"/>
  <c r="J126" i="13"/>
  <c r="J124" i="13" s="1"/>
  <c r="I126" i="13"/>
  <c r="I124" i="13" s="1"/>
  <c r="H126" i="13"/>
  <c r="G126" i="13"/>
  <c r="G125" i="13" s="1"/>
  <c r="L125" i="13" s="1"/>
  <c r="F126" i="13"/>
  <c r="H125" i="13"/>
  <c r="F125" i="13"/>
  <c r="G124" i="13"/>
  <c r="L124" i="13" s="1"/>
  <c r="L123" i="13"/>
  <c r="J123" i="13"/>
  <c r="I123" i="13"/>
  <c r="H123" i="13"/>
  <c r="G123" i="13"/>
  <c r="F123" i="13"/>
  <c r="K123" i="13" s="1"/>
  <c r="L122" i="13"/>
  <c r="K122" i="13"/>
  <c r="G122" i="13"/>
  <c r="F122" i="13"/>
  <c r="J121" i="13"/>
  <c r="I121" i="13"/>
  <c r="H121" i="13"/>
  <c r="F121" i="13"/>
  <c r="J120" i="13"/>
  <c r="I120" i="13"/>
  <c r="H120" i="13"/>
  <c r="H118" i="13" s="1"/>
  <c r="F120" i="13"/>
  <c r="J119" i="13"/>
  <c r="I119" i="13"/>
  <c r="I118" i="13" s="1"/>
  <c r="H119" i="13"/>
  <c r="G119" i="13"/>
  <c r="L119" i="13" s="1"/>
  <c r="F119" i="13"/>
  <c r="J118" i="13"/>
  <c r="F118" i="13"/>
  <c r="L117" i="13"/>
  <c r="J117" i="13"/>
  <c r="I117" i="13"/>
  <c r="H117" i="13"/>
  <c r="G117" i="13"/>
  <c r="Q117" i="13" s="1"/>
  <c r="F117" i="13"/>
  <c r="K117" i="13" s="1"/>
  <c r="L116" i="13"/>
  <c r="K116" i="13"/>
  <c r="G116" i="13"/>
  <c r="F116" i="13"/>
  <c r="J115" i="13"/>
  <c r="I115" i="13"/>
  <c r="I110" i="13" s="1"/>
  <c r="H115" i="13"/>
  <c r="G115" i="13"/>
  <c r="L115" i="13" s="1"/>
  <c r="F115" i="13"/>
  <c r="L114" i="13"/>
  <c r="J114" i="13"/>
  <c r="I114" i="13"/>
  <c r="H114" i="13"/>
  <c r="G114" i="13"/>
  <c r="F114" i="13"/>
  <c r="K114" i="13" s="1"/>
  <c r="J113" i="13"/>
  <c r="I113" i="13"/>
  <c r="H113" i="13"/>
  <c r="G113" i="13"/>
  <c r="L113" i="13" s="1"/>
  <c r="F113" i="13"/>
  <c r="L112" i="13"/>
  <c r="J112" i="13"/>
  <c r="I112" i="13"/>
  <c r="H112" i="13"/>
  <c r="H110" i="13" s="1"/>
  <c r="G112" i="13"/>
  <c r="F112" i="13"/>
  <c r="K112" i="13" s="1"/>
  <c r="K111" i="13"/>
  <c r="I111" i="13"/>
  <c r="H111" i="13"/>
  <c r="G111" i="13"/>
  <c r="L111" i="13" s="1"/>
  <c r="F111" i="13"/>
  <c r="Q109" i="13"/>
  <c r="K109" i="13"/>
  <c r="J109" i="13"/>
  <c r="I109" i="13"/>
  <c r="H109" i="13"/>
  <c r="G109" i="13"/>
  <c r="L109" i="13" s="1"/>
  <c r="F109" i="13"/>
  <c r="L108" i="13"/>
  <c r="J108" i="13"/>
  <c r="I108" i="13"/>
  <c r="H108" i="13"/>
  <c r="G108" i="13"/>
  <c r="F108" i="13"/>
  <c r="K108" i="13" s="1"/>
  <c r="K107" i="13"/>
  <c r="J107" i="13"/>
  <c r="I107" i="13"/>
  <c r="I105" i="13" s="1"/>
  <c r="H107" i="13"/>
  <c r="G107" i="13"/>
  <c r="G105" i="13" s="1"/>
  <c r="F107" i="13"/>
  <c r="L106" i="13"/>
  <c r="J106" i="13"/>
  <c r="I106" i="13"/>
  <c r="H106" i="13"/>
  <c r="G106" i="13"/>
  <c r="F106" i="13"/>
  <c r="K106" i="13" s="1"/>
  <c r="J105" i="13"/>
  <c r="H105" i="13"/>
  <c r="F105" i="13"/>
  <c r="K105" i="13" s="1"/>
  <c r="J104" i="13"/>
  <c r="I104" i="13"/>
  <c r="H104" i="13"/>
  <c r="G104" i="13"/>
  <c r="L104" i="13" s="1"/>
  <c r="F104" i="13"/>
  <c r="L103" i="13"/>
  <c r="H103" i="13"/>
  <c r="H102" i="13" s="1"/>
  <c r="G103" i="13"/>
  <c r="F103" i="13"/>
  <c r="F102" i="13" s="1"/>
  <c r="K102" i="13" s="1"/>
  <c r="G102" i="13"/>
  <c r="L101" i="13"/>
  <c r="H101" i="13"/>
  <c r="G101" i="13"/>
  <c r="F101" i="13"/>
  <c r="K101" i="13" s="1"/>
  <c r="K100" i="13"/>
  <c r="J100" i="13"/>
  <c r="I100" i="13"/>
  <c r="H100" i="13"/>
  <c r="G100" i="13"/>
  <c r="L100" i="13" s="1"/>
  <c r="F100" i="13"/>
  <c r="L99" i="13"/>
  <c r="H99" i="13"/>
  <c r="G99" i="13"/>
  <c r="F99" i="13"/>
  <c r="K99" i="13" s="1"/>
  <c r="K98" i="13"/>
  <c r="J98" i="13"/>
  <c r="I98" i="13"/>
  <c r="H98" i="13"/>
  <c r="G98" i="13"/>
  <c r="L98" i="13" s="1"/>
  <c r="F98" i="13"/>
  <c r="L97" i="13"/>
  <c r="J97" i="13"/>
  <c r="I97" i="13"/>
  <c r="H97" i="13"/>
  <c r="H94" i="13" s="1"/>
  <c r="H93" i="13" s="1"/>
  <c r="G97" i="13"/>
  <c r="F97" i="13"/>
  <c r="F94" i="13" s="1"/>
  <c r="H96" i="13"/>
  <c r="G96" i="13"/>
  <c r="L96" i="13" s="1"/>
  <c r="F96" i="13"/>
  <c r="J95" i="13"/>
  <c r="I95" i="13"/>
  <c r="H95" i="13"/>
  <c r="G95" i="13"/>
  <c r="Q95" i="13" s="1"/>
  <c r="F95" i="13"/>
  <c r="G94" i="13"/>
  <c r="Q94" i="13" s="1"/>
  <c r="L92" i="13"/>
  <c r="H92" i="13"/>
  <c r="H91" i="13" s="1"/>
  <c r="G92" i="13"/>
  <c r="F92" i="13"/>
  <c r="F91" i="13" s="1"/>
  <c r="K91" i="13" s="1"/>
  <c r="G91" i="13"/>
  <c r="L91" i="13" s="1"/>
  <c r="L90" i="13"/>
  <c r="I90" i="13"/>
  <c r="H90" i="13"/>
  <c r="G90" i="13"/>
  <c r="F90" i="13"/>
  <c r="K90" i="13" s="1"/>
  <c r="K89" i="13"/>
  <c r="H89" i="13"/>
  <c r="G89" i="13"/>
  <c r="L89" i="13" s="1"/>
  <c r="F89" i="13"/>
  <c r="H88" i="13"/>
  <c r="F88" i="13"/>
  <c r="Q87" i="13"/>
  <c r="L87" i="13"/>
  <c r="J87" i="13"/>
  <c r="I87" i="13"/>
  <c r="H87" i="13"/>
  <c r="G87" i="13"/>
  <c r="F87" i="13"/>
  <c r="K87" i="13" s="1"/>
  <c r="Q86" i="13"/>
  <c r="L86" i="13"/>
  <c r="J86" i="13"/>
  <c r="I86" i="13"/>
  <c r="H86" i="13"/>
  <c r="G86" i="13"/>
  <c r="F86" i="13"/>
  <c r="K86" i="13" s="1"/>
  <c r="J85" i="13"/>
  <c r="I85" i="13"/>
  <c r="H85" i="13"/>
  <c r="H83" i="13" s="1"/>
  <c r="H82" i="13" s="1"/>
  <c r="H81" i="13" s="1"/>
  <c r="F85" i="13"/>
  <c r="K84" i="13"/>
  <c r="I84" i="13"/>
  <c r="H84" i="13"/>
  <c r="G84" i="13"/>
  <c r="L84" i="13" s="1"/>
  <c r="F84" i="13"/>
  <c r="L80" i="13"/>
  <c r="J80" i="13"/>
  <c r="J79" i="13" s="1"/>
  <c r="J78" i="13" s="1"/>
  <c r="I80" i="13"/>
  <c r="H80" i="13"/>
  <c r="H79" i="13" s="1"/>
  <c r="H78" i="13" s="1"/>
  <c r="G80" i="13"/>
  <c r="F80" i="13"/>
  <c r="F79" i="13" s="1"/>
  <c r="I79" i="13"/>
  <c r="I78" i="13" s="1"/>
  <c r="G79" i="13"/>
  <c r="G78" i="13" s="1"/>
  <c r="L78" i="13" s="1"/>
  <c r="J77" i="13"/>
  <c r="I77" i="13"/>
  <c r="H77" i="13"/>
  <c r="G77" i="13"/>
  <c r="L77" i="13" s="1"/>
  <c r="F77" i="13"/>
  <c r="J76" i="13"/>
  <c r="H76" i="13"/>
  <c r="G76" i="13"/>
  <c r="Q76" i="13" s="1"/>
  <c r="F76" i="13"/>
  <c r="J75" i="13"/>
  <c r="I75" i="13"/>
  <c r="H75" i="13"/>
  <c r="G75" i="13"/>
  <c r="Q75" i="13" s="1"/>
  <c r="F75" i="13"/>
  <c r="J74" i="13"/>
  <c r="I74" i="13"/>
  <c r="H74" i="13"/>
  <c r="G74" i="13"/>
  <c r="Q74" i="13" s="1"/>
  <c r="F74" i="13"/>
  <c r="J73" i="13"/>
  <c r="I73" i="13"/>
  <c r="H73" i="13"/>
  <c r="G73" i="13"/>
  <c r="Q73" i="13" s="1"/>
  <c r="F73" i="13"/>
  <c r="J72" i="13"/>
  <c r="H72" i="13"/>
  <c r="G72" i="13"/>
  <c r="Q72" i="13" s="1"/>
  <c r="F72" i="13"/>
  <c r="J71" i="13"/>
  <c r="I71" i="13"/>
  <c r="H71" i="13"/>
  <c r="F71" i="13"/>
  <c r="K70" i="13"/>
  <c r="J70" i="13"/>
  <c r="I70" i="13"/>
  <c r="I69" i="13" s="1"/>
  <c r="H70" i="13"/>
  <c r="G70" i="13"/>
  <c r="L70" i="13" s="1"/>
  <c r="F70" i="13"/>
  <c r="J69" i="13"/>
  <c r="H69" i="13"/>
  <c r="K68" i="13"/>
  <c r="J68" i="13"/>
  <c r="I68" i="13"/>
  <c r="I67" i="13" s="1"/>
  <c r="H68" i="13"/>
  <c r="G68" i="13"/>
  <c r="G67" i="13" s="1"/>
  <c r="L67" i="13" s="1"/>
  <c r="F68" i="13"/>
  <c r="J67" i="13"/>
  <c r="H67" i="13"/>
  <c r="F67" i="13"/>
  <c r="J66" i="13"/>
  <c r="I66" i="13"/>
  <c r="H66" i="13"/>
  <c r="G66" i="13"/>
  <c r="L66" i="13" s="1"/>
  <c r="F66" i="13"/>
  <c r="J65" i="13"/>
  <c r="I65" i="13"/>
  <c r="H65" i="13"/>
  <c r="G65" i="13"/>
  <c r="Q65" i="13" s="1"/>
  <c r="F65" i="13"/>
  <c r="J64" i="13"/>
  <c r="I64" i="13"/>
  <c r="H64" i="13"/>
  <c r="G64" i="13"/>
  <c r="Q64" i="13" s="1"/>
  <c r="F64" i="13"/>
  <c r="L63" i="13"/>
  <c r="J63" i="13"/>
  <c r="I63" i="13"/>
  <c r="H63" i="13"/>
  <c r="G63" i="13"/>
  <c r="F63" i="13"/>
  <c r="K63" i="13" s="1"/>
  <c r="J62" i="13"/>
  <c r="I62" i="13"/>
  <c r="H62" i="13"/>
  <c r="G62" i="13"/>
  <c r="L62" i="13" s="1"/>
  <c r="F62" i="13"/>
  <c r="Q61" i="13"/>
  <c r="K61" i="13"/>
  <c r="G61" i="13"/>
  <c r="L61" i="13" s="1"/>
  <c r="F61" i="13"/>
  <c r="Q60" i="13"/>
  <c r="L60" i="13"/>
  <c r="J60" i="13"/>
  <c r="I60" i="13"/>
  <c r="H60" i="13"/>
  <c r="G60" i="13"/>
  <c r="F60" i="13"/>
  <c r="K60" i="13" s="1"/>
  <c r="J59" i="13"/>
  <c r="I59" i="13"/>
  <c r="H59" i="13"/>
  <c r="F59" i="13"/>
  <c r="L58" i="13"/>
  <c r="G58" i="13"/>
  <c r="K58" i="13" s="1"/>
  <c r="F58" i="13"/>
  <c r="Q57" i="13"/>
  <c r="J57" i="13"/>
  <c r="I57" i="13"/>
  <c r="I44" i="13" s="1"/>
  <c r="I43" i="13" s="1"/>
  <c r="I42" i="13" s="1"/>
  <c r="H57" i="13"/>
  <c r="G57" i="13"/>
  <c r="L57" i="13" s="1"/>
  <c r="F57" i="13"/>
  <c r="L56" i="13"/>
  <c r="J56" i="13"/>
  <c r="I56" i="13"/>
  <c r="H56" i="13"/>
  <c r="H44" i="13" s="1"/>
  <c r="H43" i="13" s="1"/>
  <c r="H42" i="13" s="1"/>
  <c r="G56" i="13"/>
  <c r="F56" i="13"/>
  <c r="K56" i="13" s="1"/>
  <c r="J55" i="13"/>
  <c r="I55" i="13"/>
  <c r="H55" i="13"/>
  <c r="G55" i="13"/>
  <c r="L55" i="13" s="1"/>
  <c r="F55" i="13"/>
  <c r="G54" i="13"/>
  <c r="L54" i="13" s="1"/>
  <c r="F54" i="13"/>
  <c r="K54" i="13" s="1"/>
  <c r="G53" i="13"/>
  <c r="L53" i="13" s="1"/>
  <c r="F53" i="13"/>
  <c r="G52" i="13"/>
  <c r="L52" i="13" s="1"/>
  <c r="F52" i="13"/>
  <c r="K52" i="13" s="1"/>
  <c r="L51" i="13"/>
  <c r="J51" i="13"/>
  <c r="I51" i="13"/>
  <c r="H51" i="13"/>
  <c r="G51" i="13"/>
  <c r="F51" i="13"/>
  <c r="K51" i="13" s="1"/>
  <c r="J50" i="13"/>
  <c r="I50" i="13"/>
  <c r="H50" i="13"/>
  <c r="G50" i="13"/>
  <c r="L50" i="13" s="1"/>
  <c r="F50" i="13"/>
  <c r="F49" i="13"/>
  <c r="J48" i="13"/>
  <c r="J44" i="13" s="1"/>
  <c r="J43" i="13" s="1"/>
  <c r="J42" i="13" s="1"/>
  <c r="I48" i="13"/>
  <c r="H48" i="13"/>
  <c r="F48" i="13"/>
  <c r="K47" i="13"/>
  <c r="J47" i="13"/>
  <c r="I47" i="13"/>
  <c r="H47" i="13"/>
  <c r="G47" i="13"/>
  <c r="L47" i="13" s="1"/>
  <c r="F47" i="13"/>
  <c r="Q46" i="13"/>
  <c r="K46" i="13"/>
  <c r="J46" i="13"/>
  <c r="I46" i="13"/>
  <c r="H46" i="13"/>
  <c r="G46" i="13"/>
  <c r="N882" i="13" s="1"/>
  <c r="F46" i="13"/>
  <c r="J45" i="13"/>
  <c r="I45" i="13"/>
  <c r="H45" i="13"/>
  <c r="G45" i="13"/>
  <c r="Q45" i="13" s="1"/>
  <c r="F45" i="13"/>
  <c r="I41" i="13"/>
  <c r="H41" i="13"/>
  <c r="F41" i="13"/>
  <c r="K40" i="13"/>
  <c r="J40" i="13"/>
  <c r="I40" i="13"/>
  <c r="H40" i="13"/>
  <c r="G40" i="13"/>
  <c r="L40" i="13" s="1"/>
  <c r="F40" i="13"/>
  <c r="H39" i="13"/>
  <c r="F39" i="13"/>
  <c r="K38" i="13"/>
  <c r="I38" i="13"/>
  <c r="H38" i="13"/>
  <c r="G38" i="13"/>
  <c r="L38" i="13" s="1"/>
  <c r="F38" i="13"/>
  <c r="L37" i="13"/>
  <c r="J37" i="13"/>
  <c r="I37" i="13"/>
  <c r="H37" i="13"/>
  <c r="H36" i="13" s="1"/>
  <c r="G37" i="13"/>
  <c r="F37" i="13"/>
  <c r="F36" i="13" s="1"/>
  <c r="L35" i="13"/>
  <c r="I35" i="13"/>
  <c r="H35" i="13"/>
  <c r="H33" i="13" s="1"/>
  <c r="G35" i="13"/>
  <c r="F35" i="13"/>
  <c r="K35" i="13" s="1"/>
  <c r="I34" i="13"/>
  <c r="I33" i="13" s="1"/>
  <c r="I32" i="13" s="1"/>
  <c r="I31" i="13" s="1"/>
  <c r="H34" i="13"/>
  <c r="G34" i="13"/>
  <c r="L34" i="13" s="1"/>
  <c r="F34" i="13"/>
  <c r="F33" i="13"/>
  <c r="K30" i="13"/>
  <c r="I30" i="13"/>
  <c r="I29" i="13" s="1"/>
  <c r="H30" i="13"/>
  <c r="G30" i="13"/>
  <c r="G29" i="13" s="1"/>
  <c r="L29" i="13" s="1"/>
  <c r="F30" i="13"/>
  <c r="H29" i="13"/>
  <c r="F29" i="13"/>
  <c r="I28" i="13"/>
  <c r="I27" i="13" s="1"/>
  <c r="I26" i="13" s="1"/>
  <c r="H28" i="13"/>
  <c r="G28" i="13"/>
  <c r="L28" i="13" s="1"/>
  <c r="F28" i="13"/>
  <c r="H27" i="13"/>
  <c r="H26" i="13" s="1"/>
  <c r="F27" i="13"/>
  <c r="L25" i="13"/>
  <c r="J25" i="13"/>
  <c r="J22" i="13" s="1"/>
  <c r="I25" i="13"/>
  <c r="H25" i="13"/>
  <c r="G25" i="13"/>
  <c r="F25" i="13"/>
  <c r="K25" i="13" s="1"/>
  <c r="L24" i="13"/>
  <c r="G24" i="13"/>
  <c r="K24" i="13" s="1"/>
  <c r="F24" i="13"/>
  <c r="Q23" i="13"/>
  <c r="K23" i="13"/>
  <c r="J23" i="13"/>
  <c r="I23" i="13"/>
  <c r="G23" i="13"/>
  <c r="L23" i="13" s="1"/>
  <c r="F23" i="13"/>
  <c r="Q22" i="13"/>
  <c r="I22" i="13"/>
  <c r="G22" i="13"/>
  <c r="L22" i="13" s="1"/>
  <c r="L21" i="13"/>
  <c r="J21" i="13"/>
  <c r="J19" i="13" s="1"/>
  <c r="H21" i="13"/>
  <c r="H19" i="13" s="1"/>
  <c r="H18" i="13" s="1"/>
  <c r="G21" i="13"/>
  <c r="F21" i="13"/>
  <c r="K21" i="13" s="1"/>
  <c r="Q20" i="13"/>
  <c r="L20" i="13"/>
  <c r="K20" i="13"/>
  <c r="L19" i="13"/>
  <c r="G19" i="13"/>
  <c r="F19" i="13"/>
  <c r="K19" i="13" s="1"/>
  <c r="L18" i="13"/>
  <c r="G18" i="13"/>
  <c r="Q18" i="13" s="1"/>
  <c r="K17" i="13"/>
  <c r="G17" i="13"/>
  <c r="G16" i="13" s="1"/>
  <c r="F17" i="13"/>
  <c r="F16" i="13" s="1"/>
  <c r="N12" i="13"/>
  <c r="G3" i="13"/>
  <c r="G2" i="13"/>
  <c r="L39" i="7"/>
  <c r="G44" i="7"/>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Q960" i="14" l="1"/>
  <c r="L960" i="14"/>
  <c r="K960" i="14"/>
  <c r="I365" i="14"/>
  <c r="Q862" i="14"/>
  <c r="L862" i="14"/>
  <c r="G935" i="14"/>
  <c r="Q936" i="14"/>
  <c r="L936" i="14"/>
  <c r="Q809" i="14"/>
  <c r="L809" i="14"/>
  <c r="K862" i="14"/>
  <c r="Q808" i="14"/>
  <c r="L794" i="14"/>
  <c r="K794" i="14"/>
  <c r="G793" i="14"/>
  <c r="Q794" i="14"/>
  <c r="Q763" i="14"/>
  <c r="L764" i="14"/>
  <c r="K764" i="14"/>
  <c r="K744" i="14"/>
  <c r="G740" i="14"/>
  <c r="Q744" i="14"/>
  <c r="L744" i="14"/>
  <c r="L711" i="14"/>
  <c r="Q711" i="14"/>
  <c r="G710" i="14"/>
  <c r="J736" i="14"/>
  <c r="J734" i="14" s="1"/>
  <c r="I734" i="14"/>
  <c r="Q698" i="14"/>
  <c r="L698" i="14"/>
  <c r="G697" i="14"/>
  <c r="J676" i="14"/>
  <c r="I675" i="14"/>
  <c r="I660" i="14"/>
  <c r="I659" i="14" s="1"/>
  <c r="Q652" i="14"/>
  <c r="L652" i="14"/>
  <c r="G650" i="14"/>
  <c r="L469" i="14"/>
  <c r="G468" i="14"/>
  <c r="Q469" i="14"/>
  <c r="J386" i="14"/>
  <c r="J103" i="14"/>
  <c r="J102" i="14" s="1"/>
  <c r="J93" i="14" s="1"/>
  <c r="L210" i="14"/>
  <c r="G209" i="14"/>
  <c r="L209" i="14" s="1"/>
  <c r="F93" i="14"/>
  <c r="K94" i="14"/>
  <c r="F26" i="14"/>
  <c r="K26" i="14" s="1"/>
  <c r="K27" i="14"/>
  <c r="G870" i="14"/>
  <c r="L874" i="14"/>
  <c r="G989" i="14"/>
  <c r="Q990" i="14"/>
  <c r="I990" i="14"/>
  <c r="L990" i="14"/>
  <c r="L979" i="14"/>
  <c r="Q979" i="14"/>
  <c r="H831" i="14"/>
  <c r="I831" i="14" s="1"/>
  <c r="J831" i="14" s="1"/>
  <c r="Q844" i="14"/>
  <c r="L844" i="14"/>
  <c r="Q849" i="14"/>
  <c r="Q787" i="14"/>
  <c r="L787" i="14"/>
  <c r="K809" i="14"/>
  <c r="K790" i="14"/>
  <c r="L607" i="14"/>
  <c r="Q607" i="14"/>
  <c r="G605" i="14"/>
  <c r="Q394" i="14"/>
  <c r="L394" i="14"/>
  <c r="L485" i="14"/>
  <c r="K485" i="14"/>
  <c r="L442" i="14"/>
  <c r="I377" i="14"/>
  <c r="J363" i="14"/>
  <c r="J362" i="14" s="1"/>
  <c r="J80" i="14"/>
  <c r="J79" i="14" s="1"/>
  <c r="J78" i="14" s="1"/>
  <c r="Q284" i="14"/>
  <c r="L284" i="14"/>
  <c r="H143" i="14"/>
  <c r="H142" i="14" s="1"/>
  <c r="H141" i="14" s="1"/>
  <c r="Q937" i="14"/>
  <c r="L937" i="14"/>
  <c r="Q878" i="14"/>
  <c r="L878" i="14"/>
  <c r="J867" i="14"/>
  <c r="J863" i="14"/>
  <c r="J862" i="14" s="1"/>
  <c r="I938" i="14"/>
  <c r="I936" i="14"/>
  <c r="G896" i="14"/>
  <c r="Q934" i="14"/>
  <c r="L934" i="14"/>
  <c r="K874" i="14"/>
  <c r="Q815" i="14"/>
  <c r="L815" i="14"/>
  <c r="H957" i="14"/>
  <c r="H952" i="14" s="1"/>
  <c r="K885" i="14"/>
  <c r="Q855" i="14"/>
  <c r="L855" i="14"/>
  <c r="K937" i="14"/>
  <c r="L795" i="14"/>
  <c r="K795" i="14"/>
  <c r="Q795" i="14"/>
  <c r="K787" i="14"/>
  <c r="J793" i="14"/>
  <c r="I753" i="14"/>
  <c r="J755" i="14"/>
  <c r="K743" i="14"/>
  <c r="Q743" i="14"/>
  <c r="L743" i="14"/>
  <c r="J732" i="14"/>
  <c r="J730" i="14" s="1"/>
  <c r="I730" i="14"/>
  <c r="Q703" i="14"/>
  <c r="G702" i="14"/>
  <c r="L703" i="14"/>
  <c r="K703" i="14"/>
  <c r="G668" i="14"/>
  <c r="L669" i="14"/>
  <c r="K740" i="14"/>
  <c r="Q739" i="14"/>
  <c r="L734" i="14"/>
  <c r="Q733" i="14"/>
  <c r="K698" i="14"/>
  <c r="G694" i="14"/>
  <c r="Q695" i="14"/>
  <c r="L695" i="14"/>
  <c r="L506" i="14"/>
  <c r="Q506" i="14"/>
  <c r="K607" i="14"/>
  <c r="Q631" i="14"/>
  <c r="L631" i="14"/>
  <c r="F602" i="14"/>
  <c r="L613" i="14"/>
  <c r="Q612" i="14"/>
  <c r="Q613" i="14"/>
  <c r="K516" i="14"/>
  <c r="L405" i="14"/>
  <c r="G404" i="14"/>
  <c r="L404" i="14" s="1"/>
  <c r="L386" i="14"/>
  <c r="G377" i="14"/>
  <c r="N881" i="14"/>
  <c r="I301" i="14"/>
  <c r="I300" i="14" s="1"/>
  <c r="I17" i="14"/>
  <c r="I16" i="14" s="1"/>
  <c r="I15" i="14" s="1"/>
  <c r="I14" i="14" s="1"/>
  <c r="I13" i="14" s="1"/>
  <c r="I12" i="14" s="1"/>
  <c r="K592" i="14"/>
  <c r="G412" i="14"/>
  <c r="L434" i="14"/>
  <c r="Q389" i="14"/>
  <c r="L389" i="14"/>
  <c r="Q367" i="14"/>
  <c r="L367" i="14"/>
  <c r="G366" i="14"/>
  <c r="K386" i="14"/>
  <c r="J367" i="14"/>
  <c r="J84" i="14"/>
  <c r="J83" i="14" s="1"/>
  <c r="J82" i="14" s="1"/>
  <c r="J81" i="14" s="1"/>
  <c r="K389" i="14"/>
  <c r="K288" i="14"/>
  <c r="K400" i="14"/>
  <c r="L260" i="14"/>
  <c r="Q260" i="14"/>
  <c r="G259" i="14"/>
  <c r="J405" i="14"/>
  <c r="J404" i="14" s="1"/>
  <c r="J133" i="14"/>
  <c r="J132" i="14" s="1"/>
  <c r="J131" i="14" s="1"/>
  <c r="I327" i="14"/>
  <c r="L307" i="14"/>
  <c r="K307" i="14"/>
  <c r="Q307" i="14"/>
  <c r="G303" i="14"/>
  <c r="Q200" i="14"/>
  <c r="L200" i="14"/>
  <c r="G171" i="14"/>
  <c r="G82" i="14"/>
  <c r="Q83" i="14"/>
  <c r="L9" i="14"/>
  <c r="L83" i="14"/>
  <c r="M10" i="14"/>
  <c r="K78" i="14"/>
  <c r="K102" i="14"/>
  <c r="K224" i="14"/>
  <c r="K124" i="14"/>
  <c r="F31" i="14"/>
  <c r="K15" i="14"/>
  <c r="F14" i="14"/>
  <c r="G144" i="14"/>
  <c r="Q94" i="14"/>
  <c r="L94" i="14"/>
  <c r="G93" i="14"/>
  <c r="F144" i="14"/>
  <c r="F143" i="14" s="1"/>
  <c r="F42" i="14"/>
  <c r="K29" i="14"/>
  <c r="H12" i="14"/>
  <c r="Q984" i="14"/>
  <c r="K984" i="14"/>
  <c r="L984" i="14"/>
  <c r="G974" i="14"/>
  <c r="K958" i="14"/>
  <c r="G888" i="14"/>
  <c r="Q889" i="14"/>
  <c r="L889" i="14"/>
  <c r="Q877" i="14"/>
  <c r="L877" i="14"/>
  <c r="Q876" i="14"/>
  <c r="F861" i="14"/>
  <c r="F865" i="14"/>
  <c r="L803" i="14"/>
  <c r="K803" i="14"/>
  <c r="Q802" i="14"/>
  <c r="Q803" i="14"/>
  <c r="J792" i="14"/>
  <c r="Q687" i="14"/>
  <c r="G686" i="14"/>
  <c r="L687" i="14"/>
  <c r="K742" i="14"/>
  <c r="G741" i="14"/>
  <c r="Q742" i="14"/>
  <c r="L742" i="14"/>
  <c r="K711" i="14"/>
  <c r="L659" i="14"/>
  <c r="Q659" i="14"/>
  <c r="K659" i="14"/>
  <c r="K668" i="14"/>
  <c r="F658" i="14"/>
  <c r="Q667" i="14"/>
  <c r="H668" i="14"/>
  <c r="I668" i="14" s="1"/>
  <c r="G629" i="14"/>
  <c r="L633" i="14"/>
  <c r="Q632" i="14"/>
  <c r="K650" i="14"/>
  <c r="F446" i="14"/>
  <c r="F299" i="14"/>
  <c r="K300" i="14"/>
  <c r="J375" i="14"/>
  <c r="J92" i="14"/>
  <c r="J91" i="14" s="1"/>
  <c r="K353" i="14"/>
  <c r="J353" i="14"/>
  <c r="J70" i="14"/>
  <c r="J69" i="14" s="1"/>
  <c r="L311" i="14"/>
  <c r="K311" i="14"/>
  <c r="I311" i="14"/>
  <c r="F259" i="14"/>
  <c r="K259" i="14" s="1"/>
  <c r="K260" i="14"/>
  <c r="K210" i="14"/>
  <c r="F209" i="14"/>
  <c r="K209" i="14" s="1"/>
  <c r="I947" i="14"/>
  <c r="I937" i="14"/>
  <c r="Q932" i="14"/>
  <c r="L932" i="14"/>
  <c r="Q884" i="14"/>
  <c r="Q864" i="14"/>
  <c r="L864" i="14"/>
  <c r="G958" i="14"/>
  <c r="L959" i="14"/>
  <c r="Q959" i="14"/>
  <c r="L832" i="14"/>
  <c r="K832" i="14"/>
  <c r="G831" i="14"/>
  <c r="L831" i="14" s="1"/>
  <c r="Q831" i="14"/>
  <c r="H792" i="14"/>
  <c r="K877" i="14"/>
  <c r="L767" i="14"/>
  <c r="K767" i="14"/>
  <c r="Q766" i="14"/>
  <c r="Q767" i="14"/>
  <c r="L819" i="14"/>
  <c r="G818" i="14"/>
  <c r="Q819" i="14"/>
  <c r="F792" i="14"/>
  <c r="Q821" i="14"/>
  <c r="L821" i="14"/>
  <c r="G796" i="14"/>
  <c r="J724" i="14"/>
  <c r="J719" i="14"/>
  <c r="L719" i="14"/>
  <c r="Q719" i="14"/>
  <c r="Q718" i="14"/>
  <c r="K706" i="14"/>
  <c r="G706" i="14"/>
  <c r="H706" i="14"/>
  <c r="J706" i="14"/>
  <c r="J705" i="14" s="1"/>
  <c r="J685" i="14" s="1"/>
  <c r="J681" i="14" s="1"/>
  <c r="F705" i="14"/>
  <c r="I706" i="14"/>
  <c r="F683" i="14"/>
  <c r="Q696" i="14"/>
  <c r="G684" i="14"/>
  <c r="L696" i="14"/>
  <c r="G630" i="14"/>
  <c r="K630" i="14" s="1"/>
  <c r="L632" i="14"/>
  <c r="Q655" i="14"/>
  <c r="G654" i="14"/>
  <c r="L655" i="14"/>
  <c r="K652" i="14"/>
  <c r="L455" i="14"/>
  <c r="G454" i="14"/>
  <c r="K455" i="14"/>
  <c r="N870" i="14"/>
  <c r="J414" i="14"/>
  <c r="J413" i="14" s="1"/>
  <c r="J412" i="14" s="1"/>
  <c r="J411" i="14" s="1"/>
  <c r="J172" i="14"/>
  <c r="J171" i="14" s="1"/>
  <c r="J143" i="14" s="1"/>
  <c r="J142" i="14" s="1"/>
  <c r="J141" i="14" s="1"/>
  <c r="L19" i="14"/>
  <c r="K19" i="14"/>
  <c r="G18" i="14"/>
  <c r="K18" i="14" s="1"/>
  <c r="K165" i="14"/>
  <c r="Q22" i="14"/>
  <c r="L22" i="14"/>
  <c r="F961" i="14"/>
  <c r="M893" i="14"/>
  <c r="L893" i="14"/>
  <c r="P881" i="14"/>
  <c r="L881" i="14"/>
  <c r="Q892" i="14"/>
  <c r="I866" i="14"/>
  <c r="I861" i="14" s="1"/>
  <c r="K878" i="14"/>
  <c r="H793" i="14"/>
  <c r="K936" i="14"/>
  <c r="K864" i="14"/>
  <c r="K855" i="14"/>
  <c r="K891" i="14"/>
  <c r="K844" i="14"/>
  <c r="Q812" i="14"/>
  <c r="L812" i="14"/>
  <c r="L782" i="14"/>
  <c r="Q782" i="14"/>
  <c r="K782" i="14"/>
  <c r="Q753" i="14"/>
  <c r="L753" i="14"/>
  <c r="K849" i="14"/>
  <c r="K819" i="14"/>
  <c r="K812" i="14"/>
  <c r="K822" i="14"/>
  <c r="K734" i="14"/>
  <c r="L716" i="14"/>
  <c r="G713" i="14"/>
  <c r="K713" i="14" s="1"/>
  <c r="I795" i="14"/>
  <c r="I793" i="14" s="1"/>
  <c r="I747" i="14"/>
  <c r="H740" i="14"/>
  <c r="L726" i="14"/>
  <c r="K726" i="14"/>
  <c r="K695" i="14"/>
  <c r="Q653" i="14"/>
  <c r="L653" i="14"/>
  <c r="L626" i="14"/>
  <c r="Q625" i="14"/>
  <c r="L581" i="14"/>
  <c r="K581" i="14"/>
  <c r="L646" i="14"/>
  <c r="G644" i="14"/>
  <c r="Q646" i="14"/>
  <c r="K646" i="14"/>
  <c r="Q645" i="14"/>
  <c r="J642" i="14"/>
  <c r="I631" i="14"/>
  <c r="I641" i="14"/>
  <c r="I629" i="14" s="1"/>
  <c r="I602" i="14" s="1"/>
  <c r="Q715" i="14"/>
  <c r="J684" i="14"/>
  <c r="K687" i="14"/>
  <c r="H658" i="14"/>
  <c r="H649" i="14" s="1"/>
  <c r="Q651" i="14"/>
  <c r="L565" i="14"/>
  <c r="G560" i="14"/>
  <c r="Q565" i="14"/>
  <c r="K565" i="14"/>
  <c r="L448" i="14"/>
  <c r="G447" i="14"/>
  <c r="K443" i="14"/>
  <c r="F442" i="14"/>
  <c r="G356" i="14"/>
  <c r="Q357" i="14"/>
  <c r="L357" i="14"/>
  <c r="K589" i="14"/>
  <c r="K490" i="14"/>
  <c r="K550" i="14"/>
  <c r="L511" i="14"/>
  <c r="G510" i="14"/>
  <c r="L510" i="14" s="1"/>
  <c r="K511" i="14"/>
  <c r="F468" i="14"/>
  <c r="K469" i="14"/>
  <c r="H439" i="14"/>
  <c r="H440" i="14"/>
  <c r="H365" i="14"/>
  <c r="H297" i="14" s="1"/>
  <c r="M687" i="14"/>
  <c r="Q333" i="14"/>
  <c r="L333" i="14"/>
  <c r="G329" i="14"/>
  <c r="G48" i="14"/>
  <c r="K506" i="14"/>
  <c r="J389" i="14"/>
  <c r="K405" i="14"/>
  <c r="L321" i="14"/>
  <c r="K321" i="14"/>
  <c r="G39" i="14"/>
  <c r="K394" i="14"/>
  <c r="J351" i="14"/>
  <c r="J327" i="14" s="1"/>
  <c r="J298" i="14" s="1"/>
  <c r="J68" i="14"/>
  <c r="J67" i="14" s="1"/>
  <c r="J42" i="14" s="1"/>
  <c r="J13" i="14" s="1"/>
  <c r="J12" i="14" s="1"/>
  <c r="G317" i="14"/>
  <c r="Q264" i="14"/>
  <c r="L264" i="14"/>
  <c r="G131" i="14"/>
  <c r="L131" i="14" s="1"/>
  <c r="L132" i="14"/>
  <c r="K200" i="14"/>
  <c r="K204" i="14"/>
  <c r="K91" i="14"/>
  <c r="K220" i="14"/>
  <c r="K132" i="14"/>
  <c r="F131" i="14"/>
  <c r="K83" i="14"/>
  <c r="F82" i="14"/>
  <c r="K232" i="14"/>
  <c r="K22" i="14"/>
  <c r="G14" i="14"/>
  <c r="L15" i="14"/>
  <c r="L16" i="13"/>
  <c r="G15" i="13"/>
  <c r="K151" i="13"/>
  <c r="K228" i="13"/>
  <c r="Q105" i="13"/>
  <c r="L105" i="13"/>
  <c r="F131" i="13"/>
  <c r="I209" i="13"/>
  <c r="J35" i="13"/>
  <c r="J33" i="13" s="1"/>
  <c r="J38" i="13"/>
  <c r="J36" i="13" s="1"/>
  <c r="F468" i="13"/>
  <c r="K67" i="13"/>
  <c r="K125" i="13"/>
  <c r="Q187" i="13"/>
  <c r="L187" i="13"/>
  <c r="K187" i="13"/>
  <c r="J209" i="13"/>
  <c r="K220" i="13"/>
  <c r="F93" i="13"/>
  <c r="K94" i="13"/>
  <c r="J18" i="13"/>
  <c r="H32" i="13"/>
  <c r="H31" i="13" s="1"/>
  <c r="K204" i="13"/>
  <c r="F78" i="13"/>
  <c r="K78" i="13" s="1"/>
  <c r="K79" i="13"/>
  <c r="G144" i="13"/>
  <c r="H209" i="13"/>
  <c r="K216" i="13"/>
  <c r="F15" i="13"/>
  <c r="K16" i="13"/>
  <c r="K29" i="13"/>
  <c r="F144" i="13"/>
  <c r="K160" i="13"/>
  <c r="K236" i="13"/>
  <c r="G215" i="13"/>
  <c r="L215" i="13" s="1"/>
  <c r="L216" i="13"/>
  <c r="J302" i="13"/>
  <c r="H301" i="13"/>
  <c r="H300" i="13" s="1"/>
  <c r="Q334" i="13"/>
  <c r="G333" i="13"/>
  <c r="Q344" i="13"/>
  <c r="L344" i="13"/>
  <c r="F367" i="13"/>
  <c r="L406" i="13"/>
  <c r="K406" i="13"/>
  <c r="G405" i="13"/>
  <c r="G414" i="13"/>
  <c r="I440" i="13"/>
  <c r="F461" i="13"/>
  <c r="L550" i="13"/>
  <c r="K550" i="13"/>
  <c r="Q640" i="13"/>
  <c r="L641" i="13"/>
  <c r="K641" i="13"/>
  <c r="Q24" i="13"/>
  <c r="F26" i="13"/>
  <c r="G27" i="13"/>
  <c r="K27" i="13" s="1"/>
  <c r="F44" i="13"/>
  <c r="G49" i="13"/>
  <c r="K53" i="13"/>
  <c r="Q58" i="13"/>
  <c r="L68" i="13"/>
  <c r="G71" i="13"/>
  <c r="L71" i="13" s="1"/>
  <c r="K80" i="13"/>
  <c r="K97" i="13"/>
  <c r="L107" i="13"/>
  <c r="F110" i="13"/>
  <c r="I125" i="13"/>
  <c r="K127" i="13"/>
  <c r="L145" i="13"/>
  <c r="K152" i="13"/>
  <c r="L153" i="13"/>
  <c r="L161" i="13"/>
  <c r="F171" i="13"/>
  <c r="H180" i="13"/>
  <c r="H171" i="13" s="1"/>
  <c r="H143" i="13" s="1"/>
  <c r="H142" i="13" s="1"/>
  <c r="H141" i="13" s="1"/>
  <c r="K189" i="13"/>
  <c r="F193" i="13"/>
  <c r="K199" i="13"/>
  <c r="G210" i="13"/>
  <c r="K210" i="13" s="1"/>
  <c r="F241" i="13"/>
  <c r="K246" i="13"/>
  <c r="F249" i="13"/>
  <c r="K254" i="13"/>
  <c r="K260" i="13"/>
  <c r="L262" i="13"/>
  <c r="G276" i="13"/>
  <c r="L276" i="13" s="1"/>
  <c r="K282" i="13"/>
  <c r="K313" i="13"/>
  <c r="J321" i="13"/>
  <c r="J39" i="13" s="1"/>
  <c r="K344" i="13"/>
  <c r="J385" i="13"/>
  <c r="J101" i="13" s="1"/>
  <c r="L388" i="13"/>
  <c r="K388" i="13"/>
  <c r="I405" i="13"/>
  <c r="I404" i="13" s="1"/>
  <c r="J406" i="13"/>
  <c r="F414" i="13"/>
  <c r="G429" i="13"/>
  <c r="L429" i="13" s="1"/>
  <c r="L508" i="13"/>
  <c r="K508" i="13"/>
  <c r="L542" i="13"/>
  <c r="K542" i="13"/>
  <c r="G629" i="13"/>
  <c r="L633" i="13"/>
  <c r="K889" i="13"/>
  <c r="F888" i="13"/>
  <c r="K50" i="13"/>
  <c r="K57" i="13"/>
  <c r="K64" i="13"/>
  <c r="K65" i="13"/>
  <c r="K66" i="13"/>
  <c r="F69" i="13"/>
  <c r="K95" i="13"/>
  <c r="K96" i="13"/>
  <c r="K104" i="13"/>
  <c r="G110" i="13"/>
  <c r="K115" i="13"/>
  <c r="K126" i="13"/>
  <c r="K134" i="13"/>
  <c r="K159" i="13"/>
  <c r="K167" i="13"/>
  <c r="G171" i="13"/>
  <c r="K174" i="13"/>
  <c r="I180" i="13"/>
  <c r="I171" i="13" s="1"/>
  <c r="I143" i="13" s="1"/>
  <c r="I142" i="13" s="1"/>
  <c r="I141" i="13" s="1"/>
  <c r="K182" i="13"/>
  <c r="L189" i="13"/>
  <c r="G193" i="13"/>
  <c r="L193" i="13" s="1"/>
  <c r="K201" i="13"/>
  <c r="K205" i="13"/>
  <c r="K213" i="13"/>
  <c r="K221" i="13"/>
  <c r="F224" i="13"/>
  <c r="K229" i="13"/>
  <c r="F232" i="13"/>
  <c r="K237" i="13"/>
  <c r="G241" i="13"/>
  <c r="L241" i="13" s="1"/>
  <c r="G249" i="13"/>
  <c r="L249" i="13" s="1"/>
  <c r="L260" i="13"/>
  <c r="L313" i="13"/>
  <c r="L332" i="13"/>
  <c r="K332" i="13"/>
  <c r="Q345" i="13"/>
  <c r="L345" i="13"/>
  <c r="K345" i="13"/>
  <c r="K353" i="13"/>
  <c r="K355" i="13"/>
  <c r="G357" i="13"/>
  <c r="L359" i="13"/>
  <c r="K359" i="13"/>
  <c r="G372" i="13"/>
  <c r="L372" i="13" s="1"/>
  <c r="L373" i="13"/>
  <c r="H414" i="13"/>
  <c r="H413" i="13" s="1"/>
  <c r="H412" i="13" s="1"/>
  <c r="H411" i="13" s="1"/>
  <c r="Q482" i="13"/>
  <c r="L482" i="13"/>
  <c r="K482" i="13"/>
  <c r="K646" i="13"/>
  <c r="Q645" i="13"/>
  <c r="Q646" i="13"/>
  <c r="L646" i="13"/>
  <c r="L17" i="13"/>
  <c r="L30" i="13"/>
  <c r="F32" i="13"/>
  <c r="G33" i="13"/>
  <c r="K33" i="13" s="1"/>
  <c r="K37" i="13"/>
  <c r="G41" i="13"/>
  <c r="L41" i="13" s="1"/>
  <c r="G59" i="13"/>
  <c r="K59" i="13" s="1"/>
  <c r="L64" i="13"/>
  <c r="L65" i="13"/>
  <c r="G69" i="13"/>
  <c r="L69" i="13" s="1"/>
  <c r="L79" i="13"/>
  <c r="F83" i="13"/>
  <c r="G88" i="13"/>
  <c r="L88" i="13" s="1"/>
  <c r="K92" i="13"/>
  <c r="L94" i="13"/>
  <c r="L95" i="13"/>
  <c r="K103" i="13"/>
  <c r="L126" i="13"/>
  <c r="K166" i="13"/>
  <c r="L205" i="13"/>
  <c r="F215" i="13"/>
  <c r="K215" i="13" s="1"/>
  <c r="L221" i="13"/>
  <c r="G224" i="13"/>
  <c r="L224" i="13" s="1"/>
  <c r="L229" i="13"/>
  <c r="G232" i="13"/>
  <c r="L232" i="13" s="1"/>
  <c r="L237" i="13"/>
  <c r="K277" i="13"/>
  <c r="G280" i="13"/>
  <c r="K286" i="13"/>
  <c r="F288" i="13"/>
  <c r="K288" i="13" s="1"/>
  <c r="F299" i="13"/>
  <c r="G303" i="13"/>
  <c r="Q307" i="13"/>
  <c r="L307" i="13"/>
  <c r="I312" i="13"/>
  <c r="K323" i="13"/>
  <c r="L337" i="13"/>
  <c r="K337" i="13"/>
  <c r="Q346" i="13"/>
  <c r="L346" i="13"/>
  <c r="G351" i="13"/>
  <c r="L352" i="13"/>
  <c r="K352" i="13"/>
  <c r="H372" i="13"/>
  <c r="H367" i="13" s="1"/>
  <c r="H366" i="13" s="1"/>
  <c r="I373" i="13"/>
  <c r="K378" i="13"/>
  <c r="H378" i="13"/>
  <c r="I380" i="13"/>
  <c r="Q399" i="13"/>
  <c r="L399" i="13"/>
  <c r="K431" i="13"/>
  <c r="L453" i="13"/>
  <c r="K453" i="13"/>
  <c r="L497" i="13"/>
  <c r="K497" i="13"/>
  <c r="L513" i="13"/>
  <c r="K513" i="13"/>
  <c r="K581" i="13"/>
  <c r="K620" i="13"/>
  <c r="Q619" i="13"/>
  <c r="L620" i="13"/>
  <c r="K28" i="13"/>
  <c r="K55" i="13"/>
  <c r="K62" i="13"/>
  <c r="K72" i="13"/>
  <c r="K73" i="13"/>
  <c r="K74" i="13"/>
  <c r="K75" i="13"/>
  <c r="K76" i="13"/>
  <c r="K77" i="13"/>
  <c r="K113" i="13"/>
  <c r="K119" i="13"/>
  <c r="K140" i="13"/>
  <c r="K149" i="13"/>
  <c r="L157" i="13"/>
  <c r="K180" i="13"/>
  <c r="K195" i="13"/>
  <c r="K211" i="13"/>
  <c r="K219" i="13"/>
  <c r="K227" i="13"/>
  <c r="K235" i="13"/>
  <c r="K243" i="13"/>
  <c r="K251" i="13"/>
  <c r="G259" i="13"/>
  <c r="G264" i="13"/>
  <c r="L265" i="13"/>
  <c r="F284" i="13"/>
  <c r="H307" i="13"/>
  <c r="H303" i="13" s="1"/>
  <c r="N871" i="13"/>
  <c r="M870" i="13"/>
  <c r="N330" i="13"/>
  <c r="L330" i="13"/>
  <c r="H327" i="13"/>
  <c r="K334" i="13"/>
  <c r="L338" i="13"/>
  <c r="K338" i="13"/>
  <c r="F443" i="13"/>
  <c r="L546" i="13"/>
  <c r="K546" i="13"/>
  <c r="L554" i="13"/>
  <c r="K554" i="13"/>
  <c r="F560" i="13"/>
  <c r="I632" i="13"/>
  <c r="J637" i="13"/>
  <c r="Q644" i="13"/>
  <c r="L644" i="13"/>
  <c r="F22" i="13"/>
  <c r="L72" i="13"/>
  <c r="L73" i="13"/>
  <c r="L74" i="13"/>
  <c r="L75" i="13"/>
  <c r="L76" i="13"/>
  <c r="I99" i="13"/>
  <c r="L102" i="13"/>
  <c r="K148" i="13"/>
  <c r="K261" i="13"/>
  <c r="K265" i="13"/>
  <c r="G268" i="13"/>
  <c r="K281" i="13"/>
  <c r="G284" i="13"/>
  <c r="L305" i="13"/>
  <c r="L312" i="13"/>
  <c r="K330" i="13"/>
  <c r="L334" i="13"/>
  <c r="Q342" i="13"/>
  <c r="L342" i="13"/>
  <c r="L347" i="13"/>
  <c r="K347" i="13"/>
  <c r="I353" i="13"/>
  <c r="J356" i="13"/>
  <c r="J327" i="13" s="1"/>
  <c r="K384" i="13"/>
  <c r="G394" i="13"/>
  <c r="L395" i="13"/>
  <c r="L410" i="13"/>
  <c r="K410" i="13"/>
  <c r="J415" i="13"/>
  <c r="I414" i="13"/>
  <c r="I413" i="13" s="1"/>
  <c r="I412" i="13" s="1"/>
  <c r="I411" i="13" s="1"/>
  <c r="H440" i="13"/>
  <c r="G455" i="13"/>
  <c r="I469" i="13"/>
  <c r="I468" i="13" s="1"/>
  <c r="I467" i="13" s="1"/>
  <c r="I466" i="13" s="1"/>
  <c r="I439" i="13" s="1"/>
  <c r="J510" i="13"/>
  <c r="K34" i="13"/>
  <c r="K45" i="13"/>
  <c r="L188" i="13"/>
  <c r="L200" i="13"/>
  <c r="L306" i="13"/>
  <c r="K306" i="13"/>
  <c r="I311" i="13"/>
  <c r="L311" i="13"/>
  <c r="G314" i="13"/>
  <c r="L315" i="13"/>
  <c r="G318" i="13"/>
  <c r="L319" i="13"/>
  <c r="Q330" i="13"/>
  <c r="I356" i="13"/>
  <c r="I327" i="13" s="1"/>
  <c r="J368" i="13"/>
  <c r="H375" i="13"/>
  <c r="I376" i="13"/>
  <c r="G378" i="13"/>
  <c r="Q379" i="13"/>
  <c r="L379" i="13"/>
  <c r="K379" i="13"/>
  <c r="Q389" i="13"/>
  <c r="L389" i="13"/>
  <c r="J395" i="13"/>
  <c r="I394" i="13"/>
  <c r="K397" i="13"/>
  <c r="L470" i="13"/>
  <c r="K470" i="13"/>
  <c r="L517" i="13"/>
  <c r="G516" i="13"/>
  <c r="L516" i="13" s="1"/>
  <c r="K517" i="13"/>
  <c r="I605" i="13"/>
  <c r="I604" i="13" s="1"/>
  <c r="I603" i="13" s="1"/>
  <c r="H17" i="13"/>
  <c r="H16" i="13" s="1"/>
  <c r="H15" i="13" s="1"/>
  <c r="H14" i="13" s="1"/>
  <c r="H13" i="13" s="1"/>
  <c r="H12" i="13" s="1"/>
  <c r="L45" i="13"/>
  <c r="L46" i="13"/>
  <c r="G133" i="13"/>
  <c r="K262" i="13"/>
  <c r="F264" i="13"/>
  <c r="K269" i="13"/>
  <c r="G272" i="13"/>
  <c r="I302" i="13"/>
  <c r="G301" i="13"/>
  <c r="G321" i="13"/>
  <c r="Q343" i="13"/>
  <c r="L343" i="13"/>
  <c r="K343" i="13"/>
  <c r="G363" i="13"/>
  <c r="L364" i="13"/>
  <c r="K364" i="13"/>
  <c r="H386" i="13"/>
  <c r="I387" i="13"/>
  <c r="K399" i="13"/>
  <c r="F400" i="13"/>
  <c r="G402" i="13"/>
  <c r="K402" i="13" s="1"/>
  <c r="K405" i="13"/>
  <c r="J439" i="13"/>
  <c r="H439" i="13"/>
  <c r="L459" i="13"/>
  <c r="K459" i="13"/>
  <c r="G506" i="13"/>
  <c r="K506" i="13" s="1"/>
  <c r="H601" i="13"/>
  <c r="K626" i="13"/>
  <c r="J676" i="13"/>
  <c r="J675" i="13" s="1"/>
  <c r="I675" i="13"/>
  <c r="I660" i="13"/>
  <c r="I659" i="13" s="1"/>
  <c r="J728" i="13"/>
  <c r="I726" i="13"/>
  <c r="I724" i="13" s="1"/>
  <c r="G375" i="13"/>
  <c r="G386" i="13"/>
  <c r="L386" i="13" s="1"/>
  <c r="K393" i="13"/>
  <c r="K416" i="13"/>
  <c r="K420" i="13"/>
  <c r="K424" i="13"/>
  <c r="K438" i="13"/>
  <c r="G444" i="13"/>
  <c r="K444" i="13" s="1"/>
  <c r="G448" i="13"/>
  <c r="L457" i="13"/>
  <c r="G462" i="13"/>
  <c r="G495" i="13"/>
  <c r="Q495" i="13" s="1"/>
  <c r="K501" i="13"/>
  <c r="K521" i="13"/>
  <c r="G569" i="13"/>
  <c r="L569" i="13" s="1"/>
  <c r="G626" i="13"/>
  <c r="L626" i="13" s="1"/>
  <c r="K628" i="13"/>
  <c r="Q627" i="13"/>
  <c r="G630" i="13"/>
  <c r="K630" i="13" s="1"/>
  <c r="L631" i="13"/>
  <c r="Q635" i="13"/>
  <c r="L636" i="13"/>
  <c r="K638" i="13"/>
  <c r="K648" i="13"/>
  <c r="H669" i="13"/>
  <c r="I669" i="13" s="1"/>
  <c r="J669" i="13" s="1"/>
  <c r="J715" i="13"/>
  <c r="J684" i="13" s="1"/>
  <c r="I713" i="13"/>
  <c r="I684" i="13"/>
  <c r="J744" i="13"/>
  <c r="K331" i="13"/>
  <c r="G369" i="13"/>
  <c r="L393" i="13"/>
  <c r="L416" i="13"/>
  <c r="H505" i="13"/>
  <c r="I505" i="13" s="1"/>
  <c r="J505" i="13" s="1"/>
  <c r="G565" i="13"/>
  <c r="G589" i="13"/>
  <c r="G621" i="13"/>
  <c r="Q620" i="13" s="1"/>
  <c r="K632" i="13"/>
  <c r="Q638" i="13"/>
  <c r="K656" i="13"/>
  <c r="G655" i="13"/>
  <c r="G652" i="13"/>
  <c r="J661" i="13"/>
  <c r="Q669" i="13"/>
  <c r="G660" i="13"/>
  <c r="L670" i="13"/>
  <c r="K670" i="13"/>
  <c r="G669" i="13"/>
  <c r="G742" i="13"/>
  <c r="Q745" i="13"/>
  <c r="L745" i="13"/>
  <c r="K745" i="13"/>
  <c r="J785" i="13"/>
  <c r="J767" i="13" s="1"/>
  <c r="I767" i="13"/>
  <c r="G476" i="13"/>
  <c r="G485" i="13"/>
  <c r="G577" i="13"/>
  <c r="G613" i="13"/>
  <c r="K618" i="13"/>
  <c r="I633" i="13"/>
  <c r="I631" i="13"/>
  <c r="Q676" i="13"/>
  <c r="Q677" i="13"/>
  <c r="L677" i="13"/>
  <c r="K677" i="13"/>
  <c r="G675" i="13"/>
  <c r="H702" i="13"/>
  <c r="L775" i="13"/>
  <c r="K775" i="13"/>
  <c r="I655" i="13"/>
  <c r="I654" i="13" s="1"/>
  <c r="I652" i="13"/>
  <c r="I650" i="13" s="1"/>
  <c r="J663" i="13"/>
  <c r="J662" i="13" s="1"/>
  <c r="J658" i="13" s="1"/>
  <c r="Q738" i="13"/>
  <c r="L739" i="13"/>
  <c r="K739" i="13"/>
  <c r="G738" i="13"/>
  <c r="L738" i="13" s="1"/>
  <c r="Q771" i="13"/>
  <c r="L771" i="13"/>
  <c r="K771" i="13"/>
  <c r="K430" i="13"/>
  <c r="F451" i="13"/>
  <c r="F447" i="13" s="1"/>
  <c r="G452" i="13"/>
  <c r="K452" i="13" s="1"/>
  <c r="K474" i="13"/>
  <c r="K478" i="13"/>
  <c r="K483" i="13"/>
  <c r="K487" i="13"/>
  <c r="K491" i="13"/>
  <c r="K496" i="13"/>
  <c r="K507" i="13"/>
  <c r="G537" i="13"/>
  <c r="L537" i="13" s="1"/>
  <c r="K541" i="13"/>
  <c r="K545" i="13"/>
  <c r="K549" i="13"/>
  <c r="K553" i="13"/>
  <c r="K557" i="13"/>
  <c r="K570" i="13"/>
  <c r="K575" i="13"/>
  <c r="K580" i="13"/>
  <c r="K592" i="13"/>
  <c r="H605" i="13"/>
  <c r="H604" i="13" s="1"/>
  <c r="H603" i="13" s="1"/>
  <c r="L609" i="13"/>
  <c r="K612" i="13"/>
  <c r="K619" i="13"/>
  <c r="Q618" i="13"/>
  <c r="K631" i="13"/>
  <c r="F600" i="13"/>
  <c r="K634" i="13"/>
  <c r="H394" i="13"/>
  <c r="K465" i="13"/>
  <c r="K481" i="13"/>
  <c r="G490" i="13"/>
  <c r="L490" i="13" s="1"/>
  <c r="K494" i="13"/>
  <c r="L507" i="13"/>
  <c r="K512" i="13"/>
  <c r="K568" i="13"/>
  <c r="G573" i="13"/>
  <c r="L573" i="13" s="1"/>
  <c r="K590" i="13"/>
  <c r="Q609" i="13"/>
  <c r="L612" i="13"/>
  <c r="L619" i="13"/>
  <c r="L634" i="13"/>
  <c r="I642" i="13"/>
  <c r="H641" i="13"/>
  <c r="H629" i="13" s="1"/>
  <c r="F650" i="13"/>
  <c r="J649" i="13"/>
  <c r="J673" i="13"/>
  <c r="J672" i="13" s="1"/>
  <c r="I672" i="13"/>
  <c r="H741" i="13"/>
  <c r="L755" i="13"/>
  <c r="K755" i="13"/>
  <c r="Q755" i="13"/>
  <c r="G753" i="13"/>
  <c r="I828" i="13"/>
  <c r="I827" i="13" s="1"/>
  <c r="I794" i="13"/>
  <c r="I793" i="13" s="1"/>
  <c r="G511" i="13"/>
  <c r="G607" i="13"/>
  <c r="F605" i="13"/>
  <c r="Q612" i="13"/>
  <c r="H631" i="13"/>
  <c r="H630" i="13" s="1"/>
  <c r="Q632" i="13"/>
  <c r="K633" i="13"/>
  <c r="K635" i="13"/>
  <c r="Q634" i="13"/>
  <c r="Q643" i="13"/>
  <c r="G663" i="13"/>
  <c r="G661" i="13"/>
  <c r="L665" i="13"/>
  <c r="F658" i="13"/>
  <c r="H668" i="13"/>
  <c r="I668" i="13" s="1"/>
  <c r="J668" i="13" s="1"/>
  <c r="L678" i="13"/>
  <c r="K678" i="13"/>
  <c r="G730" i="13"/>
  <c r="L730" i="13" s="1"/>
  <c r="Q732" i="13"/>
  <c r="L733" i="13"/>
  <c r="K733" i="13"/>
  <c r="L679" i="13"/>
  <c r="Q730" i="13"/>
  <c r="L731" i="13"/>
  <c r="K731" i="13"/>
  <c r="I757" i="13"/>
  <c r="J757" i="13" s="1"/>
  <c r="H756" i="13"/>
  <c r="Q772" i="13"/>
  <c r="K772" i="13"/>
  <c r="K780" i="13"/>
  <c r="Q780" i="13"/>
  <c r="L845" i="13"/>
  <c r="K845" i="13"/>
  <c r="Q845" i="13"/>
  <c r="Q853" i="13"/>
  <c r="L854" i="13"/>
  <c r="K854" i="13"/>
  <c r="Q905" i="13"/>
  <c r="K906" i="13"/>
  <c r="L906" i="13"/>
  <c r="K911" i="13"/>
  <c r="L688" i="13"/>
  <c r="K688" i="13"/>
  <c r="J719" i="13"/>
  <c r="J734" i="13"/>
  <c r="I744" i="13"/>
  <c r="L752" i="13"/>
  <c r="G743" i="13"/>
  <c r="K743" i="13" s="1"/>
  <c r="G750" i="13"/>
  <c r="J755" i="13"/>
  <c r="Q758" i="13"/>
  <c r="L759" i="13"/>
  <c r="K788" i="13"/>
  <c r="L788" i="13"/>
  <c r="F793" i="13"/>
  <c r="Q800" i="13"/>
  <c r="K801" i="13"/>
  <c r="K644" i="13"/>
  <c r="K671" i="13"/>
  <c r="K672" i="13"/>
  <c r="L673" i="13"/>
  <c r="H675" i="13"/>
  <c r="Q688" i="13"/>
  <c r="Q706" i="13"/>
  <c r="L706" i="13"/>
  <c r="Q737" i="13"/>
  <c r="K738" i="13"/>
  <c r="G773" i="13"/>
  <c r="K773" i="13" s="1"/>
  <c r="K786" i="13"/>
  <c r="K791" i="13"/>
  <c r="G790" i="13"/>
  <c r="L791" i="13"/>
  <c r="Q790" i="13"/>
  <c r="H793" i="13"/>
  <c r="L801" i="13"/>
  <c r="J805" i="13"/>
  <c r="J795" i="13" s="1"/>
  <c r="I795" i="13"/>
  <c r="Q833" i="13"/>
  <c r="K834" i="13"/>
  <c r="G832" i="13"/>
  <c r="L842" i="13"/>
  <c r="K842" i="13"/>
  <c r="Q901" i="13"/>
  <c r="L902" i="13"/>
  <c r="K902" i="13"/>
  <c r="G900" i="13"/>
  <c r="I687" i="13"/>
  <c r="I686" i="13" s="1"/>
  <c r="H687" i="13"/>
  <c r="H686" i="13" s="1"/>
  <c r="Q696" i="13"/>
  <c r="Q721" i="13"/>
  <c r="L722" i="13"/>
  <c r="H726" i="13"/>
  <c r="I729" i="13"/>
  <c r="J729" i="13" s="1"/>
  <c r="F741" i="13"/>
  <c r="Q786" i="13"/>
  <c r="H840" i="13"/>
  <c r="I840" i="13" s="1"/>
  <c r="J840" i="13" s="1"/>
  <c r="Q945" i="13"/>
  <c r="I945" i="13"/>
  <c r="I944" i="13" s="1"/>
  <c r="G936" i="13"/>
  <c r="K945" i="13"/>
  <c r="G944" i="13"/>
  <c r="G684" i="13"/>
  <c r="G687" i="13"/>
  <c r="K689" i="13"/>
  <c r="K704" i="13"/>
  <c r="K706" i="13"/>
  <c r="J713" i="13"/>
  <c r="J750" i="13"/>
  <c r="I754" i="13"/>
  <c r="J754" i="13" s="1"/>
  <c r="J742" i="13" s="1"/>
  <c r="H753" i="13"/>
  <c r="H740" i="13" s="1"/>
  <c r="L756" i="13"/>
  <c r="K756" i="13"/>
  <c r="Q757" i="13"/>
  <c r="L758" i="13"/>
  <c r="Q764" i="13"/>
  <c r="L765" i="13"/>
  <c r="G764" i="13"/>
  <c r="L764" i="13" s="1"/>
  <c r="Q769" i="13"/>
  <c r="L769" i="13"/>
  <c r="K769" i="13"/>
  <c r="G782" i="13"/>
  <c r="Q781" i="13"/>
  <c r="H795" i="13"/>
  <c r="K815" i="13"/>
  <c r="L834" i="13"/>
  <c r="Q840" i="13"/>
  <c r="K841" i="13"/>
  <c r="G840" i="13"/>
  <c r="L840" i="13" s="1"/>
  <c r="Q842" i="13"/>
  <c r="J867" i="13"/>
  <c r="J863" i="13"/>
  <c r="J862" i="13" s="1"/>
  <c r="Q915" i="13"/>
  <c r="L916" i="13"/>
  <c r="K916" i="13"/>
  <c r="Q925" i="13"/>
  <c r="L926" i="13"/>
  <c r="K926" i="13"/>
  <c r="F935" i="13"/>
  <c r="K936" i="13"/>
  <c r="F962" i="13"/>
  <c r="J687" i="13"/>
  <c r="J686" i="13" s="1"/>
  <c r="Q689" i="13"/>
  <c r="G694" i="13"/>
  <c r="Q693" i="13" s="1"/>
  <c r="L695" i="13"/>
  <c r="Q704" i="13"/>
  <c r="Q729" i="13"/>
  <c r="K730" i="13"/>
  <c r="I730" i="13"/>
  <c r="K752" i="13"/>
  <c r="I756" i="13"/>
  <c r="K759" i="13"/>
  <c r="I761" i="13"/>
  <c r="G767" i="13"/>
  <c r="Q770" i="13"/>
  <c r="K770" i="13"/>
  <c r="L778" i="13"/>
  <c r="K778" i="13"/>
  <c r="K816" i="13"/>
  <c r="L816" i="13"/>
  <c r="G815" i="13"/>
  <c r="Q816" i="13"/>
  <c r="Q907" i="13"/>
  <c r="G907" i="13"/>
  <c r="L908" i="13"/>
  <c r="K908" i="13"/>
  <c r="I703" i="13"/>
  <c r="F698" i="13"/>
  <c r="K703" i="13"/>
  <c r="Q705" i="13"/>
  <c r="L705" i="13"/>
  <c r="L715" i="13"/>
  <c r="G713" i="13"/>
  <c r="Q727" i="13"/>
  <c r="L728" i="13"/>
  <c r="G726" i="13"/>
  <c r="J730" i="13"/>
  <c r="I734" i="13"/>
  <c r="K742" i="13"/>
  <c r="I743" i="13"/>
  <c r="J749" i="13"/>
  <c r="J743" i="13" s="1"/>
  <c r="Q752" i="13"/>
  <c r="J756" i="13"/>
  <c r="L785" i="13"/>
  <c r="Q785" i="13"/>
  <c r="J794" i="13"/>
  <c r="J793" i="13" s="1"/>
  <c r="K848" i="13"/>
  <c r="G848" i="13"/>
  <c r="G795" i="13" s="1"/>
  <c r="F795" i="13"/>
  <c r="F601" i="13" s="1"/>
  <c r="G849" i="13"/>
  <c r="L852" i="13"/>
  <c r="K852" i="13"/>
  <c r="Q851" i="13"/>
  <c r="L882" i="13"/>
  <c r="K882" i="13"/>
  <c r="Q927" i="13"/>
  <c r="L927" i="13"/>
  <c r="K693" i="13"/>
  <c r="J695" i="13"/>
  <c r="K701" i="13"/>
  <c r="K721" i="13"/>
  <c r="Q723" i="13"/>
  <c r="K732" i="13"/>
  <c r="Q748" i="13"/>
  <c r="Q761" i="13"/>
  <c r="G787" i="13"/>
  <c r="Q812" i="13"/>
  <c r="L812" i="13"/>
  <c r="J814" i="13"/>
  <c r="J812" i="13" s="1"/>
  <c r="J796" i="13" s="1"/>
  <c r="J792" i="13" s="1"/>
  <c r="I812" i="13"/>
  <c r="J822" i="13"/>
  <c r="J821" i="13" s="1"/>
  <c r="I822" i="13"/>
  <c r="I821" i="13" s="1"/>
  <c r="H822" i="13"/>
  <c r="H821" i="13" s="1"/>
  <c r="Q827" i="13"/>
  <c r="K828" i="13"/>
  <c r="F864" i="13"/>
  <c r="K864" i="13" s="1"/>
  <c r="K869" i="13"/>
  <c r="L889" i="13"/>
  <c r="Q894" i="13"/>
  <c r="G893" i="13"/>
  <c r="L895" i="13"/>
  <c r="K895" i="13"/>
  <c r="Q902" i="13"/>
  <c r="L903" i="13"/>
  <c r="Q943" i="13"/>
  <c r="K944" i="13"/>
  <c r="K690" i="13"/>
  <c r="K692" i="13"/>
  <c r="K695" i="13"/>
  <c r="K696" i="13"/>
  <c r="Q717" i="13"/>
  <c r="Q722" i="13"/>
  <c r="G725" i="13"/>
  <c r="L818" i="13"/>
  <c r="Q818" i="13"/>
  <c r="L821" i="13"/>
  <c r="Q821" i="13"/>
  <c r="Q835" i="13"/>
  <c r="G835" i="13"/>
  <c r="L836" i="13"/>
  <c r="G847" i="13"/>
  <c r="Q854" i="13"/>
  <c r="Q869" i="13"/>
  <c r="L869" i="13"/>
  <c r="I947" i="13"/>
  <c r="H958" i="13"/>
  <c r="G711" i="13"/>
  <c r="H725" i="13"/>
  <c r="G761" i="13"/>
  <c r="L761" i="13" s="1"/>
  <c r="I764" i="13"/>
  <c r="L789" i="13"/>
  <c r="K822" i="13"/>
  <c r="L828" i="13"/>
  <c r="Q855" i="13"/>
  <c r="L855" i="13"/>
  <c r="K899" i="13"/>
  <c r="Q910" i="13"/>
  <c r="L937" i="13"/>
  <c r="Q937" i="13"/>
  <c r="K937" i="13"/>
  <c r="H947" i="13"/>
  <c r="J948" i="13"/>
  <c r="J936" i="13" s="1"/>
  <c r="J937" i="13"/>
  <c r="J958" i="13"/>
  <c r="L954" i="13"/>
  <c r="G956" i="13"/>
  <c r="L956" i="13" s="1"/>
  <c r="K954" i="13"/>
  <c r="Q953" i="13"/>
  <c r="G953" i="13"/>
  <c r="L953" i="13" s="1"/>
  <c r="F960" i="13"/>
  <c r="G703" i="13"/>
  <c r="G683" i="13" s="1"/>
  <c r="H706" i="13"/>
  <c r="H705" i="13" s="1"/>
  <c r="I711" i="13"/>
  <c r="I710" i="13" s="1"/>
  <c r="K714" i="13"/>
  <c r="G744" i="13"/>
  <c r="K751" i="13"/>
  <c r="Q797" i="13"/>
  <c r="K807" i="13"/>
  <c r="I807" i="13"/>
  <c r="I806" i="13" s="1"/>
  <c r="I796" i="13" s="1"/>
  <c r="I792" i="13" s="1"/>
  <c r="H807" i="13"/>
  <c r="H806" i="13" s="1"/>
  <c r="H796" i="13" s="1"/>
  <c r="G807" i="13"/>
  <c r="F806" i="13"/>
  <c r="Q809" i="13"/>
  <c r="Q808" i="13"/>
  <c r="K809" i="13"/>
  <c r="Q823" i="13"/>
  <c r="K824" i="13"/>
  <c r="Q841" i="13"/>
  <c r="K876" i="13"/>
  <c r="G874" i="13"/>
  <c r="L876" i="13"/>
  <c r="K885" i="13"/>
  <c r="Q904" i="13"/>
  <c r="L905" i="13"/>
  <c r="K905" i="13"/>
  <c r="Q926" i="13"/>
  <c r="K927" i="13"/>
  <c r="Q929" i="13"/>
  <c r="K929" i="13"/>
  <c r="L929" i="13"/>
  <c r="F934" i="13"/>
  <c r="G970" i="13"/>
  <c r="K970" i="13" s="1"/>
  <c r="F821" i="13"/>
  <c r="F827" i="13"/>
  <c r="K827" i="13" s="1"/>
  <c r="L853" i="13"/>
  <c r="K853" i="13"/>
  <c r="Q852" i="13"/>
  <c r="K855" i="13"/>
  <c r="L864" i="13"/>
  <c r="I868" i="13"/>
  <c r="H868" i="13"/>
  <c r="F867" i="13"/>
  <c r="L879" i="13"/>
  <c r="Q879" i="13"/>
  <c r="G878" i="13"/>
  <c r="K879" i="13"/>
  <c r="G868" i="13"/>
  <c r="Q813" i="13"/>
  <c r="Q819" i="13"/>
  <c r="Q825" i="13"/>
  <c r="Q837" i="13"/>
  <c r="Q858" i="13"/>
  <c r="Q906" i="13"/>
  <c r="Q918" i="13"/>
  <c r="L919" i="13"/>
  <c r="Q921" i="13"/>
  <c r="K922" i="13"/>
  <c r="I939" i="13"/>
  <c r="I936" i="13" s="1"/>
  <c r="I935" i="13" s="1"/>
  <c r="Q939" i="13"/>
  <c r="L939" i="13"/>
  <c r="Q986" i="13"/>
  <c r="K987" i="13"/>
  <c r="J815" i="13"/>
  <c r="Q824" i="13"/>
  <c r="K832" i="13"/>
  <c r="Q876" i="13"/>
  <c r="K884" i="13"/>
  <c r="J897" i="13"/>
  <c r="K904" i="13"/>
  <c r="H936" i="13"/>
  <c r="I987" i="13"/>
  <c r="L987" i="13"/>
  <c r="Q884" i="13"/>
  <c r="Q913" i="13"/>
  <c r="K914" i="13"/>
  <c r="I930" i="13"/>
  <c r="Q930" i="13"/>
  <c r="L969" i="13"/>
  <c r="K969" i="13"/>
  <c r="Q969" i="13"/>
  <c r="I819" i="13"/>
  <c r="I818" i="13" s="1"/>
  <c r="K826" i="13"/>
  <c r="H831" i="13"/>
  <c r="I831" i="13" s="1"/>
  <c r="J831" i="13" s="1"/>
  <c r="K833" i="13"/>
  <c r="Q834" i="13"/>
  <c r="K839" i="13"/>
  <c r="K871" i="13"/>
  <c r="F870" i="13"/>
  <c r="I877" i="13"/>
  <c r="L880" i="13"/>
  <c r="Q886" i="13"/>
  <c r="G899" i="13"/>
  <c r="Q909" i="13"/>
  <c r="K910" i="13"/>
  <c r="Q911" i="13"/>
  <c r="L920" i="13"/>
  <c r="L923" i="13"/>
  <c r="G932" i="13"/>
  <c r="K932" i="13" s="1"/>
  <c r="Q933" i="13"/>
  <c r="G938" i="13"/>
  <c r="G941" i="13"/>
  <c r="K943" i="13"/>
  <c r="K946" i="13"/>
  <c r="L949" i="13"/>
  <c r="Q949" i="13"/>
  <c r="L955" i="13"/>
  <c r="L972" i="13"/>
  <c r="K972" i="13"/>
  <c r="L979" i="13"/>
  <c r="H985" i="13"/>
  <c r="G803" i="13"/>
  <c r="K820" i="13"/>
  <c r="H824" i="13"/>
  <c r="L839" i="13"/>
  <c r="J877" i="13"/>
  <c r="F881" i="13"/>
  <c r="Q881" i="13"/>
  <c r="K891" i="13"/>
  <c r="K907" i="13"/>
  <c r="H938" i="13"/>
  <c r="H934" i="13" s="1"/>
  <c r="H896" i="13" s="1"/>
  <c r="H937" i="13"/>
  <c r="Q955" i="13"/>
  <c r="I986" i="13"/>
  <c r="L986" i="13"/>
  <c r="K986" i="13"/>
  <c r="G985" i="13"/>
  <c r="I999" i="13"/>
  <c r="I996" i="13" s="1"/>
  <c r="I998" i="13"/>
  <c r="J999" i="13"/>
  <c r="J996" i="13" s="1"/>
  <c r="J998" i="13"/>
  <c r="L975" i="13"/>
  <c r="K975" i="13"/>
  <c r="G984" i="13"/>
  <c r="Q975" i="13"/>
  <c r="L988" i="13"/>
  <c r="L990" i="13"/>
  <c r="Q991" i="13"/>
  <c r="K1005" i="13"/>
  <c r="K1007" i="13"/>
  <c r="G1009" i="13"/>
  <c r="K1010" i="13"/>
  <c r="H983" i="13"/>
  <c r="J983" i="13" s="1"/>
  <c r="G993" i="13"/>
  <c r="K994" i="13"/>
  <c r="G997" i="13"/>
  <c r="G1000" i="13"/>
  <c r="K1001" i="13"/>
  <c r="G1003" i="13"/>
  <c r="K1004" i="13"/>
  <c r="L1005" i="13"/>
  <c r="L1010" i="13"/>
  <c r="G965" i="13"/>
  <c r="K965" i="13" s="1"/>
  <c r="Q987" i="13"/>
  <c r="L994" i="13"/>
  <c r="H998" i="13"/>
  <c r="H999" i="13"/>
  <c r="H996" i="13" s="1"/>
  <c r="I992" i="13"/>
  <c r="I960" i="13" s="1"/>
  <c r="I958" i="13" s="1"/>
  <c r="Q1001" i="13"/>
  <c r="Q1004" i="13"/>
  <c r="F1006" i="13"/>
  <c r="K1009" i="13"/>
  <c r="G974" i="13"/>
  <c r="K991" i="13"/>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H296" i="14" l="1"/>
  <c r="H295" i="14"/>
  <c r="J11" i="14"/>
  <c r="J10" i="14"/>
  <c r="K82" i="14"/>
  <c r="F81" i="14"/>
  <c r="L317" i="14"/>
  <c r="K317" i="14"/>
  <c r="G316" i="14"/>
  <c r="L39" i="14"/>
  <c r="K39" i="14"/>
  <c r="G36" i="14"/>
  <c r="Q329" i="14"/>
  <c r="L329" i="14"/>
  <c r="G328" i="14"/>
  <c r="K329" i="14"/>
  <c r="F467" i="14"/>
  <c r="K468" i="14"/>
  <c r="L447" i="14"/>
  <c r="G446" i="14"/>
  <c r="Q560" i="14"/>
  <c r="L560" i="14"/>
  <c r="I600" i="14"/>
  <c r="Q654" i="14"/>
  <c r="L654" i="14"/>
  <c r="K654" i="14"/>
  <c r="I705" i="14"/>
  <c r="I685" i="14" s="1"/>
  <c r="I681" i="14" s="1"/>
  <c r="I680" i="14" s="1"/>
  <c r="I683" i="14"/>
  <c r="I682" i="14" s="1"/>
  <c r="G705" i="14"/>
  <c r="L706" i="14"/>
  <c r="Q706" i="14"/>
  <c r="L796" i="14"/>
  <c r="G792" i="14"/>
  <c r="Q796" i="14"/>
  <c r="K796" i="14"/>
  <c r="L958" i="14"/>
  <c r="Q958" i="14"/>
  <c r="K447" i="14"/>
  <c r="L974" i="14"/>
  <c r="Q974" i="14"/>
  <c r="K974" i="14"/>
  <c r="Q973" i="14"/>
  <c r="G962" i="14"/>
  <c r="H11" i="14"/>
  <c r="H10" i="14"/>
  <c r="F142" i="14"/>
  <c r="G143" i="14"/>
  <c r="Q259" i="14"/>
  <c r="L259" i="14"/>
  <c r="K560" i="14"/>
  <c r="Q668" i="14"/>
  <c r="G658" i="14"/>
  <c r="L668" i="14"/>
  <c r="I934" i="14"/>
  <c r="I896" i="14" s="1"/>
  <c r="Q830" i="14"/>
  <c r="Q989" i="14"/>
  <c r="I989" i="14"/>
  <c r="I957" i="14" s="1"/>
  <c r="I952" i="14" s="1"/>
  <c r="L989" i="14"/>
  <c r="K989" i="14"/>
  <c r="Q988" i="14"/>
  <c r="K510" i="14"/>
  <c r="I630" i="14"/>
  <c r="J675" i="14"/>
  <c r="J660" i="14"/>
  <c r="J659" i="14" s="1"/>
  <c r="I792" i="14"/>
  <c r="L14" i="14"/>
  <c r="Q14" i="14"/>
  <c r="Q356" i="14"/>
  <c r="L356" i="14"/>
  <c r="K356" i="14"/>
  <c r="J641" i="14"/>
  <c r="J629" i="14" s="1"/>
  <c r="J602" i="14" s="1"/>
  <c r="J631" i="14"/>
  <c r="Q644" i="14"/>
  <c r="L644" i="14"/>
  <c r="K644" i="14"/>
  <c r="Q643" i="14"/>
  <c r="Q713" i="14"/>
  <c r="L713" i="14"/>
  <c r="F957" i="14"/>
  <c r="Q18" i="14"/>
  <c r="L18" i="14"/>
  <c r="L684" i="14"/>
  <c r="Q684" i="14"/>
  <c r="K684" i="14"/>
  <c r="K705" i="14"/>
  <c r="Q704" i="14"/>
  <c r="F685" i="14"/>
  <c r="K658" i="14"/>
  <c r="Q712" i="14"/>
  <c r="Q93" i="14"/>
  <c r="L93" i="14"/>
  <c r="K14" i="14"/>
  <c r="F13" i="14"/>
  <c r="G81" i="14"/>
  <c r="Q82" i="14"/>
  <c r="L82" i="14"/>
  <c r="L303" i="14"/>
  <c r="Q303" i="14"/>
  <c r="K303" i="14"/>
  <c r="G299" i="14"/>
  <c r="Q366" i="14"/>
  <c r="L366" i="14"/>
  <c r="K366" i="14"/>
  <c r="G365" i="14"/>
  <c r="L377" i="14"/>
  <c r="K377" i="14"/>
  <c r="Q377" i="14"/>
  <c r="Q694" i="14"/>
  <c r="Q693" i="14"/>
  <c r="L694" i="14"/>
  <c r="K694" i="14"/>
  <c r="K831" i="14"/>
  <c r="I601" i="14"/>
  <c r="Q697" i="14"/>
  <c r="L697" i="14"/>
  <c r="K697" i="14"/>
  <c r="L793" i="14"/>
  <c r="K793" i="14"/>
  <c r="Q793" i="14"/>
  <c r="K131" i="14"/>
  <c r="H1019" i="14"/>
  <c r="H1018" i="14"/>
  <c r="K442" i="14"/>
  <c r="F441" i="14"/>
  <c r="J747" i="14"/>
  <c r="J740" i="14" s="1"/>
  <c r="J680" i="14" s="1"/>
  <c r="I740" i="14"/>
  <c r="L454" i="14"/>
  <c r="K454" i="14"/>
  <c r="N819" i="14"/>
  <c r="Q818" i="14"/>
  <c r="L818" i="14"/>
  <c r="K818" i="14"/>
  <c r="F298" i="14"/>
  <c r="K299" i="14"/>
  <c r="F649" i="14"/>
  <c r="Q629" i="14"/>
  <c r="L629" i="14"/>
  <c r="Q628" i="14"/>
  <c r="K629" i="14"/>
  <c r="K741" i="14"/>
  <c r="L741" i="14"/>
  <c r="Q741" i="14"/>
  <c r="Q888" i="14"/>
  <c r="L888" i="14"/>
  <c r="I10" i="14"/>
  <c r="I11" i="14"/>
  <c r="Q887" i="14"/>
  <c r="L896" i="14"/>
  <c r="K896" i="14"/>
  <c r="Q895" i="14"/>
  <c r="Q896" i="14"/>
  <c r="P870" i="14"/>
  <c r="O890" i="14"/>
  <c r="P890" i="14" s="1"/>
  <c r="L870" i="14"/>
  <c r="G866" i="14"/>
  <c r="Q870" i="14"/>
  <c r="K870" i="14"/>
  <c r="K93" i="14"/>
  <c r="J377" i="14"/>
  <c r="L468" i="14"/>
  <c r="G467" i="14"/>
  <c r="Q468" i="14"/>
  <c r="L650" i="14"/>
  <c r="G649" i="14"/>
  <c r="Q650" i="14"/>
  <c r="L710" i="14"/>
  <c r="Q710" i="14"/>
  <c r="K710" i="14"/>
  <c r="Q709" i="14"/>
  <c r="Q935" i="14"/>
  <c r="L935" i="14"/>
  <c r="K935" i="14"/>
  <c r="J683" i="14"/>
  <c r="J682" i="14" s="1"/>
  <c r="K48" i="14"/>
  <c r="Q48" i="14"/>
  <c r="L48" i="14"/>
  <c r="G44" i="14"/>
  <c r="L630" i="14"/>
  <c r="Q630" i="14"/>
  <c r="F682" i="14"/>
  <c r="F600" i="14"/>
  <c r="H705" i="14"/>
  <c r="H685" i="14" s="1"/>
  <c r="H681" i="14" s="1"/>
  <c r="H680" i="14" s="1"/>
  <c r="H598" i="14" s="1"/>
  <c r="H683" i="14"/>
  <c r="Q791" i="14"/>
  <c r="K792" i="14"/>
  <c r="K446" i="14"/>
  <c r="J668" i="14"/>
  <c r="J658" i="14" s="1"/>
  <c r="J649" i="14" s="1"/>
  <c r="I658" i="14"/>
  <c r="I649" i="14" s="1"/>
  <c r="I598" i="14" s="1"/>
  <c r="L686" i="14"/>
  <c r="G685" i="14"/>
  <c r="Q686" i="14"/>
  <c r="M686" i="14"/>
  <c r="M694" i="14" s="1"/>
  <c r="K686" i="14"/>
  <c r="J366" i="14"/>
  <c r="J365" i="14" s="1"/>
  <c r="J297" i="14" s="1"/>
  <c r="L412" i="14"/>
  <c r="K412" i="14"/>
  <c r="G411" i="14"/>
  <c r="Q412" i="14"/>
  <c r="I299" i="14"/>
  <c r="I298" i="14" s="1"/>
  <c r="I297" i="14" s="1"/>
  <c r="G601" i="14"/>
  <c r="G683" i="14"/>
  <c r="K683" i="14" s="1"/>
  <c r="L702" i="14"/>
  <c r="K702" i="14"/>
  <c r="Q701" i="14"/>
  <c r="Q702" i="14"/>
  <c r="J753" i="14"/>
  <c r="J743" i="14"/>
  <c r="J741" i="14" s="1"/>
  <c r="K888" i="14"/>
  <c r="I935" i="14"/>
  <c r="Q605" i="14"/>
  <c r="L605" i="14"/>
  <c r="G604" i="14"/>
  <c r="K605" i="14"/>
  <c r="K404" i="14"/>
  <c r="Q740" i="14"/>
  <c r="L740" i="14"/>
  <c r="O893" i="14"/>
  <c r="P893" i="14" s="1"/>
  <c r="Q795" i="13"/>
  <c r="L795" i="13"/>
  <c r="F446" i="13"/>
  <c r="G682" i="13"/>
  <c r="Q683" i="13"/>
  <c r="L683" i="13"/>
  <c r="K683" i="13"/>
  <c r="J741" i="13"/>
  <c r="J32" i="13"/>
  <c r="J31" i="13" s="1"/>
  <c r="J685" i="13"/>
  <c r="J681" i="13" s="1"/>
  <c r="K363" i="13"/>
  <c r="L363" i="13"/>
  <c r="G362" i="13"/>
  <c r="K318" i="13"/>
  <c r="G317" i="13"/>
  <c r="L318" i="13"/>
  <c r="J380" i="13"/>
  <c r="I378" i="13"/>
  <c r="I96" i="13"/>
  <c r="I94" i="13" s="1"/>
  <c r="Q629" i="13"/>
  <c r="L629" i="13"/>
  <c r="M687" i="13"/>
  <c r="Q333" i="13"/>
  <c r="L333" i="13"/>
  <c r="G48" i="13"/>
  <c r="L1009" i="13"/>
  <c r="G1006" i="13"/>
  <c r="L1006" i="13" s="1"/>
  <c r="L984" i="13"/>
  <c r="Q984" i="13"/>
  <c r="I985" i="13"/>
  <c r="I962" i="13" s="1"/>
  <c r="I961" i="13" s="1"/>
  <c r="L985" i="13"/>
  <c r="L803" i="13"/>
  <c r="K803" i="13"/>
  <c r="Q803" i="13"/>
  <c r="Q802" i="13"/>
  <c r="I870" i="13"/>
  <c r="H870" i="13"/>
  <c r="F866" i="13"/>
  <c r="J870" i="13"/>
  <c r="J866" i="13" s="1"/>
  <c r="J861" i="13" s="1"/>
  <c r="K984" i="13"/>
  <c r="L878" i="13"/>
  <c r="Q878" i="13"/>
  <c r="J947" i="13"/>
  <c r="J934" i="13" s="1"/>
  <c r="H724" i="13"/>
  <c r="H719" i="13"/>
  <c r="Q787" i="13"/>
  <c r="L787" i="13"/>
  <c r="L907" i="13"/>
  <c r="G898" i="13"/>
  <c r="K694" i="13"/>
  <c r="J660" i="13"/>
  <c r="J659" i="13" s="1"/>
  <c r="K476" i="13"/>
  <c r="L476" i="13"/>
  <c r="G654" i="13"/>
  <c r="Q655" i="13"/>
  <c r="L655" i="13"/>
  <c r="K655" i="13"/>
  <c r="Q565" i="13"/>
  <c r="G560" i="13"/>
  <c r="L565" i="13"/>
  <c r="K565" i="13"/>
  <c r="J726" i="13"/>
  <c r="J724" i="13" s="1"/>
  <c r="F259" i="13"/>
  <c r="K259" i="13" s="1"/>
  <c r="K264" i="13"/>
  <c r="H658" i="13"/>
  <c r="H649" i="13" s="1"/>
  <c r="J111" i="13"/>
  <c r="J110" i="13" s="1"/>
  <c r="J394" i="13"/>
  <c r="L284" i="13"/>
  <c r="Q284" i="13"/>
  <c r="J632" i="13"/>
  <c r="J633" i="13"/>
  <c r="K490" i="13"/>
  <c r="H377" i="13"/>
  <c r="H365" i="13" s="1"/>
  <c r="F298" i="13"/>
  <c r="K516" i="13"/>
  <c r="J405" i="13"/>
  <c r="J404" i="13" s="1"/>
  <c r="J133" i="13"/>
  <c r="J132" i="13" s="1"/>
  <c r="J131" i="13" s="1"/>
  <c r="K249" i="13"/>
  <c r="L405" i="13"/>
  <c r="G404" i="13"/>
  <c r="K71" i="13"/>
  <c r="L1003" i="13"/>
  <c r="K1003" i="13"/>
  <c r="Q652" i="13"/>
  <c r="G650" i="13"/>
  <c r="L652" i="13"/>
  <c r="I375" i="13"/>
  <c r="J376" i="13"/>
  <c r="I92" i="13"/>
  <c r="I91" i="13" s="1"/>
  <c r="Q259" i="13"/>
  <c r="L259" i="13"/>
  <c r="Q303" i="13"/>
  <c r="L303" i="13"/>
  <c r="K232" i="13"/>
  <c r="F413" i="13"/>
  <c r="K414" i="13"/>
  <c r="G413" i="13"/>
  <c r="Q414" i="13"/>
  <c r="L414" i="13"/>
  <c r="Q974" i="13"/>
  <c r="L974" i="13"/>
  <c r="Q1000" i="13"/>
  <c r="L1000" i="13"/>
  <c r="K1000" i="13"/>
  <c r="G999" i="13"/>
  <c r="K985" i="13"/>
  <c r="K974" i="13"/>
  <c r="J935" i="13"/>
  <c r="G710" i="13"/>
  <c r="Q711" i="13"/>
  <c r="L711" i="13"/>
  <c r="L893" i="13"/>
  <c r="M893" i="13"/>
  <c r="K893" i="13"/>
  <c r="Q892" i="13"/>
  <c r="J694" i="13"/>
  <c r="J683" i="13"/>
  <c r="J682" i="13" s="1"/>
  <c r="F961" i="13"/>
  <c r="G686" i="13"/>
  <c r="Q687" i="13"/>
  <c r="L687" i="13"/>
  <c r="H685" i="13"/>
  <c r="H681" i="13" s="1"/>
  <c r="I742" i="13"/>
  <c r="I741" i="13" s="1"/>
  <c r="K764" i="13"/>
  <c r="L661" i="13"/>
  <c r="Q661" i="13"/>
  <c r="K661" i="13"/>
  <c r="H683" i="13"/>
  <c r="H682" i="13" s="1"/>
  <c r="L669" i="13"/>
  <c r="G668" i="13"/>
  <c r="Q506" i="13"/>
  <c r="L506" i="13"/>
  <c r="F377" i="13"/>
  <c r="G469" i="13"/>
  <c r="K314" i="13"/>
  <c r="L314" i="13"/>
  <c r="I630" i="13"/>
  <c r="I601" i="13"/>
  <c r="I1019" i="13" s="1"/>
  <c r="F442" i="13"/>
  <c r="K224" i="13"/>
  <c r="L110" i="13"/>
  <c r="Q110" i="13"/>
  <c r="K110" i="13"/>
  <c r="Q49" i="13"/>
  <c r="L49" i="13"/>
  <c r="H299" i="13"/>
  <c r="H298" i="13" s="1"/>
  <c r="F143" i="13"/>
  <c r="K333" i="13"/>
  <c r="K49" i="13"/>
  <c r="L970" i="13"/>
  <c r="G964" i="13"/>
  <c r="Q970" i="13"/>
  <c r="G960" i="13"/>
  <c r="J414" i="13"/>
  <c r="J413" i="13" s="1"/>
  <c r="J412" i="13" s="1"/>
  <c r="J411" i="13" s="1"/>
  <c r="J172" i="13"/>
  <c r="J171" i="13" s="1"/>
  <c r="J143" i="13" s="1"/>
  <c r="J142" i="13" s="1"/>
  <c r="J141" i="13" s="1"/>
  <c r="L997" i="13"/>
  <c r="K997" i="13"/>
  <c r="I997" i="13"/>
  <c r="J985" i="13"/>
  <c r="J962" i="13" s="1"/>
  <c r="J961" i="13" s="1"/>
  <c r="J957" i="13" s="1"/>
  <c r="J952" i="13" s="1"/>
  <c r="H962" i="13"/>
  <c r="H961" i="13" s="1"/>
  <c r="H957" i="13" s="1"/>
  <c r="H952" i="13" s="1"/>
  <c r="G740" i="13"/>
  <c r="Q744" i="13"/>
  <c r="L744" i="13"/>
  <c r="Q847" i="13"/>
  <c r="G844" i="13"/>
  <c r="L847" i="13"/>
  <c r="K953" i="13"/>
  <c r="Q760" i="13"/>
  <c r="L849" i="13"/>
  <c r="K849" i="13"/>
  <c r="L726" i="13"/>
  <c r="K726" i="13"/>
  <c r="H698" i="13"/>
  <c r="H697" i="13" s="1"/>
  <c r="F697" i="13"/>
  <c r="K698" i="13"/>
  <c r="J698" i="13"/>
  <c r="J697" i="13" s="1"/>
  <c r="I698" i="13"/>
  <c r="I697" i="13" s="1"/>
  <c r="I685" i="13" s="1"/>
  <c r="I681" i="13" s="1"/>
  <c r="G698" i="13"/>
  <c r="Q684" i="13"/>
  <c r="L684" i="13"/>
  <c r="G831" i="13"/>
  <c r="L832" i="13"/>
  <c r="Q763" i="13"/>
  <c r="G662" i="13"/>
  <c r="L663" i="13"/>
  <c r="K663" i="13"/>
  <c r="Q663" i="13"/>
  <c r="L753" i="13"/>
  <c r="Q753" i="13"/>
  <c r="K753" i="13"/>
  <c r="F649" i="13"/>
  <c r="K650" i="13"/>
  <c r="K684" i="13"/>
  <c r="K629" i="13"/>
  <c r="L133" i="13"/>
  <c r="G132" i="13"/>
  <c r="J84" i="13"/>
  <c r="L268" i="13"/>
  <c r="K268" i="13"/>
  <c r="K569" i="13"/>
  <c r="J373" i="13"/>
  <c r="I89" i="13"/>
  <c r="I88" i="13" s="1"/>
  <c r="I83" i="13" s="1"/>
  <c r="I82" i="13" s="1"/>
  <c r="I372" i="13"/>
  <c r="I367" i="13" s="1"/>
  <c r="I366" i="13" s="1"/>
  <c r="Q59" i="13"/>
  <c r="L59" i="13"/>
  <c r="G356" i="13"/>
  <c r="K357" i="13"/>
  <c r="Q357" i="13"/>
  <c r="L357" i="13"/>
  <c r="K241" i="13"/>
  <c r="F43" i="13"/>
  <c r="J301" i="13"/>
  <c r="J300" i="13" s="1"/>
  <c r="J299" i="13" s="1"/>
  <c r="J298" i="13" s="1"/>
  <c r="J17" i="13"/>
  <c r="J16" i="13" s="1"/>
  <c r="J15" i="13" s="1"/>
  <c r="J14" i="13" s="1"/>
  <c r="J13" i="13" s="1"/>
  <c r="L511" i="13"/>
  <c r="K511" i="13"/>
  <c r="G510" i="13"/>
  <c r="L589" i="13"/>
  <c r="K589" i="13"/>
  <c r="G400" i="13"/>
  <c r="L400" i="13" s="1"/>
  <c r="L402" i="13"/>
  <c r="G120" i="13"/>
  <c r="F467" i="13"/>
  <c r="Q1005" i="13"/>
  <c r="K1006" i="13"/>
  <c r="F996" i="13"/>
  <c r="L965" i="13"/>
  <c r="Q965" i="13"/>
  <c r="G959" i="13"/>
  <c r="H881" i="13"/>
  <c r="J881" i="13"/>
  <c r="I881" i="13"/>
  <c r="G881" i="13"/>
  <c r="K881" i="13" s="1"/>
  <c r="Q940" i="13"/>
  <c r="L941" i="13"/>
  <c r="K941" i="13"/>
  <c r="L874" i="13"/>
  <c r="K874" i="13"/>
  <c r="G870" i="13"/>
  <c r="N870" i="13" s="1"/>
  <c r="K806" i="13"/>
  <c r="F796" i="13"/>
  <c r="K847" i="13"/>
  <c r="L725" i="13"/>
  <c r="Q725" i="13"/>
  <c r="K725" i="13"/>
  <c r="Q724" i="13"/>
  <c r="G719" i="13"/>
  <c r="G888" i="13"/>
  <c r="K888" i="13" s="1"/>
  <c r="K795" i="13"/>
  <c r="I702" i="13"/>
  <c r="I683" i="13"/>
  <c r="I682" i="13" s="1"/>
  <c r="G794" i="13"/>
  <c r="Q767" i="13"/>
  <c r="Q766" i="13"/>
  <c r="L767" i="13"/>
  <c r="K767" i="13"/>
  <c r="L944" i="13"/>
  <c r="Q944" i="13"/>
  <c r="K840" i="13"/>
  <c r="K900" i="13"/>
  <c r="K898" i="13" s="1"/>
  <c r="L900" i="13"/>
  <c r="K652" i="13"/>
  <c r="H600" i="13"/>
  <c r="L675" i="13"/>
  <c r="K675" i="13"/>
  <c r="Q675" i="13"/>
  <c r="Q674" i="13"/>
  <c r="Q628" i="13"/>
  <c r="Q630" i="13"/>
  <c r="L630" i="13"/>
  <c r="L462" i="13"/>
  <c r="G461" i="13"/>
  <c r="L461" i="13" s="1"/>
  <c r="I386" i="13"/>
  <c r="J387" i="13"/>
  <c r="I103" i="13"/>
  <c r="I102" i="13" s="1"/>
  <c r="G39" i="13"/>
  <c r="L321" i="13"/>
  <c r="K321" i="13"/>
  <c r="Q394" i="13"/>
  <c r="L394" i="13"/>
  <c r="K560" i="13"/>
  <c r="K573" i="13"/>
  <c r="Q887" i="13"/>
  <c r="L210" i="13"/>
  <c r="G209" i="13"/>
  <c r="L209" i="13" s="1"/>
  <c r="L27" i="13"/>
  <c r="G26" i="13"/>
  <c r="L26" i="13" s="1"/>
  <c r="K372" i="13"/>
  <c r="K88" i="13"/>
  <c r="K276" i="13"/>
  <c r="G329" i="13"/>
  <c r="K761" i="13"/>
  <c r="L773" i="13"/>
  <c r="Q773" i="13"/>
  <c r="G741" i="13"/>
  <c r="K741" i="13" s="1"/>
  <c r="Q742" i="13"/>
  <c r="L742" i="13"/>
  <c r="Q993" i="13"/>
  <c r="L993" i="13"/>
  <c r="G989" i="13"/>
  <c r="K993" i="13"/>
  <c r="L938" i="13"/>
  <c r="Q938" i="13"/>
  <c r="K938" i="13"/>
  <c r="G934" i="13"/>
  <c r="Q899" i="13"/>
  <c r="L899" i="13"/>
  <c r="H863" i="13"/>
  <c r="H862" i="13" s="1"/>
  <c r="H867" i="13"/>
  <c r="Q807" i="13"/>
  <c r="L807" i="13"/>
  <c r="G806" i="13"/>
  <c r="K956" i="13"/>
  <c r="L848" i="13"/>
  <c r="Q848" i="13"/>
  <c r="K687" i="13"/>
  <c r="Q815" i="13"/>
  <c r="L815" i="13"/>
  <c r="K787" i="13"/>
  <c r="K744" i="13"/>
  <c r="L790" i="13"/>
  <c r="K790" i="13"/>
  <c r="J753" i="13"/>
  <c r="J740" i="13" s="1"/>
  <c r="N819" i="13"/>
  <c r="F604" i="13"/>
  <c r="J642" i="13"/>
  <c r="I641" i="13"/>
  <c r="I629" i="13" s="1"/>
  <c r="I602" i="13" s="1"/>
  <c r="H602" i="13"/>
  <c r="Q651" i="13"/>
  <c r="G659" i="13"/>
  <c r="L660" i="13"/>
  <c r="Q660" i="13"/>
  <c r="K660" i="13"/>
  <c r="L369" i="13"/>
  <c r="Q369" i="13"/>
  <c r="G85" i="13"/>
  <c r="G367" i="13"/>
  <c r="H1019" i="13"/>
  <c r="H1018" i="13"/>
  <c r="H1017" i="13" s="1"/>
  <c r="L301" i="13"/>
  <c r="G300" i="13"/>
  <c r="K301" i="13"/>
  <c r="K455" i="13"/>
  <c r="G454" i="13"/>
  <c r="L455" i="13"/>
  <c r="K284" i="13"/>
  <c r="K537" i="13"/>
  <c r="L280" i="13"/>
  <c r="K280" i="13"/>
  <c r="F209" i="13"/>
  <c r="K209" i="13" s="1"/>
  <c r="K26" i="13"/>
  <c r="K462" i="13"/>
  <c r="F366" i="13"/>
  <c r="K8" i="13"/>
  <c r="K367" i="13"/>
  <c r="G143" i="13"/>
  <c r="K303" i="13"/>
  <c r="Q743" i="13"/>
  <c r="L743" i="13"/>
  <c r="H935" i="13"/>
  <c r="Q973" i="13"/>
  <c r="I863" i="13"/>
  <c r="I862" i="13" s="1"/>
  <c r="I867" i="13"/>
  <c r="K821" i="13"/>
  <c r="Q820" i="13"/>
  <c r="H792" i="13"/>
  <c r="L835" i="13"/>
  <c r="K835" i="13"/>
  <c r="L713" i="13"/>
  <c r="Q712" i="13"/>
  <c r="Q713" i="13"/>
  <c r="K713" i="13"/>
  <c r="L694" i="13"/>
  <c r="Q694" i="13"/>
  <c r="L936" i="13"/>
  <c r="Q936" i="13"/>
  <c r="G935" i="13"/>
  <c r="K711" i="13"/>
  <c r="Q831" i="13"/>
  <c r="I753" i="13"/>
  <c r="I740" i="13" s="1"/>
  <c r="F896" i="13"/>
  <c r="F862" i="13"/>
  <c r="Q613" i="13"/>
  <c r="G601" i="13"/>
  <c r="L613" i="13"/>
  <c r="K613" i="13"/>
  <c r="Q621" i="13"/>
  <c r="L621" i="13"/>
  <c r="K621" i="13"/>
  <c r="K669" i="13"/>
  <c r="L448" i="13"/>
  <c r="L375" i="13"/>
  <c r="K375" i="13"/>
  <c r="I301" i="13"/>
  <c r="I300" i="13" s="1"/>
  <c r="I299" i="13" s="1"/>
  <c r="I298" i="13" s="1"/>
  <c r="I17" i="13"/>
  <c r="I16" i="13" s="1"/>
  <c r="I15" i="13" s="1"/>
  <c r="I14" i="13" s="1"/>
  <c r="I13" i="13" s="1"/>
  <c r="H11" i="13"/>
  <c r="H10" i="13"/>
  <c r="K448" i="13"/>
  <c r="F18" i="13"/>
  <c r="K18" i="13" s="1"/>
  <c r="K22" i="13"/>
  <c r="F82" i="13"/>
  <c r="L33" i="13"/>
  <c r="K69" i="13"/>
  <c r="I658" i="13"/>
  <c r="I649" i="13" s="1"/>
  <c r="K386" i="13"/>
  <c r="F14" i="13"/>
  <c r="K15" i="13"/>
  <c r="K41" i="13"/>
  <c r="L15" i="13"/>
  <c r="G14" i="13"/>
  <c r="J896" i="13"/>
  <c r="K960" i="13"/>
  <c r="F958" i="13"/>
  <c r="K485" i="13"/>
  <c r="L485" i="13"/>
  <c r="Q1008" i="13"/>
  <c r="L932" i="13"/>
  <c r="Q932" i="13"/>
  <c r="Q868" i="13"/>
  <c r="L868" i="13"/>
  <c r="G867" i="13"/>
  <c r="G863" i="13"/>
  <c r="K868" i="13"/>
  <c r="I938" i="13"/>
  <c r="I934" i="13" s="1"/>
  <c r="I896" i="13" s="1"/>
  <c r="G702" i="13"/>
  <c r="Q703" i="13"/>
  <c r="L703" i="13"/>
  <c r="K878" i="13"/>
  <c r="J803" i="13"/>
  <c r="Q782" i="13"/>
  <c r="L782" i="13"/>
  <c r="K782" i="13"/>
  <c r="L750" i="13"/>
  <c r="Q750" i="13"/>
  <c r="K750" i="13"/>
  <c r="Q749" i="13"/>
  <c r="Q606" i="13"/>
  <c r="G605" i="13"/>
  <c r="Q607" i="13"/>
  <c r="L607" i="13"/>
  <c r="K607" i="13"/>
  <c r="L452" i="13"/>
  <c r="G451" i="13"/>
  <c r="L451" i="13" s="1"/>
  <c r="G121" i="13"/>
  <c r="L577" i="13"/>
  <c r="K577" i="13"/>
  <c r="L444" i="13"/>
  <c r="G443" i="13"/>
  <c r="Q625" i="13"/>
  <c r="L272" i="13"/>
  <c r="K272" i="13"/>
  <c r="G377" i="13"/>
  <c r="L378" i="13"/>
  <c r="Q378" i="13"/>
  <c r="Q264" i="13"/>
  <c r="L264" i="13"/>
  <c r="K394" i="13"/>
  <c r="K351" i="13"/>
  <c r="L351" i="13"/>
  <c r="K133" i="13"/>
  <c r="F31" i="13"/>
  <c r="K429" i="13"/>
  <c r="K369" i="13"/>
  <c r="K193" i="13"/>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J296" i="14" l="1"/>
  <c r="J295" i="14"/>
  <c r="I296" i="14"/>
  <c r="I295" i="14"/>
  <c r="H682" i="14"/>
  <c r="H600" i="14"/>
  <c r="L649" i="14"/>
  <c r="Q649" i="14"/>
  <c r="Q648" i="14"/>
  <c r="K649" i="14"/>
  <c r="Q365" i="14"/>
  <c r="L365" i="14"/>
  <c r="K365" i="14"/>
  <c r="L299" i="14"/>
  <c r="Q299" i="14"/>
  <c r="F12" i="14"/>
  <c r="J601" i="14"/>
  <c r="L658" i="14"/>
  <c r="Q658" i="14"/>
  <c r="H1013" i="14"/>
  <c r="H1012" i="14"/>
  <c r="H1011" i="14" s="1"/>
  <c r="M792" i="14"/>
  <c r="L792" i="14"/>
  <c r="Q792" i="14"/>
  <c r="Q705" i="14"/>
  <c r="L705" i="14"/>
  <c r="F466" i="14"/>
  <c r="K467" i="14"/>
  <c r="L316" i="14"/>
  <c r="K316" i="14"/>
  <c r="L411" i="14"/>
  <c r="K411" i="14"/>
  <c r="Q411" i="14"/>
  <c r="L685" i="14"/>
  <c r="G681" i="14"/>
  <c r="Q685" i="14"/>
  <c r="L866" i="14"/>
  <c r="G865" i="14"/>
  <c r="Q866" i="14"/>
  <c r="G861" i="14"/>
  <c r="K866" i="14"/>
  <c r="I1013" i="14"/>
  <c r="I1012" i="14"/>
  <c r="I1011" i="14" s="1"/>
  <c r="H1017" i="14"/>
  <c r="L143" i="14"/>
  <c r="G142" i="14"/>
  <c r="Q143" i="14"/>
  <c r="L446" i="14"/>
  <c r="G441" i="14"/>
  <c r="L36" i="14"/>
  <c r="K36" i="14"/>
  <c r="G32" i="14"/>
  <c r="Q599" i="14"/>
  <c r="F297" i="14"/>
  <c r="Q81" i="14"/>
  <c r="L81" i="14"/>
  <c r="K685" i="14"/>
  <c r="F681" i="14"/>
  <c r="J600" i="14"/>
  <c r="J630" i="14"/>
  <c r="K142" i="14"/>
  <c r="F141" i="14"/>
  <c r="G961" i="14"/>
  <c r="Q962" i="14"/>
  <c r="L962" i="14"/>
  <c r="K962" i="14"/>
  <c r="Q328" i="14"/>
  <c r="G327" i="14"/>
  <c r="G298" i="14" s="1"/>
  <c r="L328" i="14"/>
  <c r="K328" i="14"/>
  <c r="L683" i="14"/>
  <c r="G682" i="14"/>
  <c r="K682" i="14" s="1"/>
  <c r="Q683" i="14"/>
  <c r="G600" i="14"/>
  <c r="G603" i="14"/>
  <c r="Q604" i="14"/>
  <c r="L604" i="14"/>
  <c r="K604" i="14"/>
  <c r="L601" i="14"/>
  <c r="Q601" i="14"/>
  <c r="K601" i="14"/>
  <c r="Q44" i="14"/>
  <c r="G43" i="14"/>
  <c r="L44" i="14"/>
  <c r="K44" i="14"/>
  <c r="L467" i="14"/>
  <c r="G466" i="14"/>
  <c r="Q467" i="14"/>
  <c r="F439" i="14"/>
  <c r="K441" i="14"/>
  <c r="F440" i="14"/>
  <c r="I1018" i="14"/>
  <c r="I1019" i="14"/>
  <c r="F952" i="14"/>
  <c r="J598" i="14"/>
  <c r="J1013" i="14" s="1"/>
  <c r="K143" i="14"/>
  <c r="K81" i="14"/>
  <c r="H1016" i="14"/>
  <c r="H1015" i="14"/>
  <c r="H1014" i="14" s="1"/>
  <c r="L377" i="13"/>
  <c r="Q377" i="13"/>
  <c r="L121" i="13"/>
  <c r="K121" i="13"/>
  <c r="L867" i="13"/>
  <c r="Q867" i="13"/>
  <c r="F365" i="13"/>
  <c r="L659" i="13"/>
  <c r="Q659" i="13"/>
  <c r="K659" i="13"/>
  <c r="Q989" i="13"/>
  <c r="L989" i="13"/>
  <c r="I989" i="13"/>
  <c r="Q988" i="13"/>
  <c r="K989" i="13"/>
  <c r="L510" i="13"/>
  <c r="K510" i="13"/>
  <c r="J372" i="13"/>
  <c r="J367" i="13" s="1"/>
  <c r="J366" i="13" s="1"/>
  <c r="J365" i="13" s="1"/>
  <c r="J297" i="13" s="1"/>
  <c r="J89" i="13"/>
  <c r="J88" i="13" s="1"/>
  <c r="Q844" i="13"/>
  <c r="L844" i="13"/>
  <c r="K844" i="13"/>
  <c r="K870" i="13"/>
  <c r="L935" i="13"/>
  <c r="Q935" i="13"/>
  <c r="K697" i="13"/>
  <c r="F685" i="13"/>
  <c r="J680" i="13"/>
  <c r="F81" i="13"/>
  <c r="K451" i="13"/>
  <c r="L454" i="13"/>
  <c r="K454" i="13"/>
  <c r="Q367" i="13"/>
  <c r="L367" i="13"/>
  <c r="G366" i="13"/>
  <c r="K366" i="13" s="1"/>
  <c r="Q329" i="13"/>
  <c r="L329" i="13"/>
  <c r="G328" i="13"/>
  <c r="K329" i="13"/>
  <c r="F466" i="13"/>
  <c r="Q469" i="13"/>
  <c r="L469" i="13"/>
  <c r="G468" i="13"/>
  <c r="K469" i="13"/>
  <c r="Q999" i="13"/>
  <c r="L999" i="13"/>
  <c r="K999" i="13"/>
  <c r="G996" i="13"/>
  <c r="F297" i="13"/>
  <c r="L560" i="13"/>
  <c r="Q560" i="13"/>
  <c r="F865" i="13"/>
  <c r="F861" i="13"/>
  <c r="G316" i="13"/>
  <c r="L317" i="13"/>
  <c r="K317" i="13"/>
  <c r="Q682" i="13"/>
  <c r="L682" i="13"/>
  <c r="K682" i="13"/>
  <c r="Q863" i="13"/>
  <c r="G862" i="13"/>
  <c r="K862" i="13" s="1"/>
  <c r="L863" i="13"/>
  <c r="K863" i="13"/>
  <c r="G83" i="13"/>
  <c r="Q85" i="13"/>
  <c r="L85" i="13"/>
  <c r="K85" i="13"/>
  <c r="H598" i="13"/>
  <c r="H1013" i="13" s="1"/>
  <c r="L39" i="13"/>
  <c r="G36" i="13"/>
  <c r="K39" i="13"/>
  <c r="L794" i="13"/>
  <c r="Q794" i="13"/>
  <c r="G793" i="13"/>
  <c r="K794" i="13"/>
  <c r="K867" i="13"/>
  <c r="F142" i="13"/>
  <c r="K143" i="13"/>
  <c r="K377" i="13"/>
  <c r="Q686" i="13"/>
  <c r="G685" i="13"/>
  <c r="M686" i="13"/>
  <c r="M694" i="13" s="1"/>
  <c r="L686" i="13"/>
  <c r="K686" i="13"/>
  <c r="G412" i="13"/>
  <c r="Q413" i="13"/>
  <c r="L413" i="13"/>
  <c r="H866" i="13"/>
  <c r="H861" i="13" s="1"/>
  <c r="I957" i="13"/>
  <c r="I952" i="13" s="1"/>
  <c r="I600" i="13"/>
  <c r="H680" i="13"/>
  <c r="Q48" i="13"/>
  <c r="L48" i="13"/>
  <c r="G44" i="13"/>
  <c r="K48" i="13"/>
  <c r="L934" i="13"/>
  <c r="Q934" i="13"/>
  <c r="Q959" i="13"/>
  <c r="L959" i="13"/>
  <c r="K959" i="13"/>
  <c r="G958" i="13"/>
  <c r="L120" i="13"/>
  <c r="K120" i="13"/>
  <c r="G118" i="13"/>
  <c r="K356" i="13"/>
  <c r="Q356" i="13"/>
  <c r="L356" i="13"/>
  <c r="G658" i="13"/>
  <c r="L662" i="13"/>
  <c r="Q662" i="13"/>
  <c r="K662" i="13"/>
  <c r="L698" i="13"/>
  <c r="G697" i="13"/>
  <c r="Q698" i="13"/>
  <c r="H297" i="13"/>
  <c r="F441" i="13"/>
  <c r="K400" i="13"/>
  <c r="F957" i="13"/>
  <c r="J375" i="13"/>
  <c r="J92" i="13"/>
  <c r="J91" i="13" s="1"/>
  <c r="K404" i="13"/>
  <c r="L404" i="13"/>
  <c r="K934" i="13"/>
  <c r="I866" i="13"/>
  <c r="I861" i="13" s="1"/>
  <c r="I680" i="13" s="1"/>
  <c r="I598" i="13" s="1"/>
  <c r="L362" i="13"/>
  <c r="K362" i="13"/>
  <c r="L605" i="13"/>
  <c r="G604" i="13"/>
  <c r="Q605" i="13"/>
  <c r="O890" i="13"/>
  <c r="P890" i="13" s="1"/>
  <c r="P870" i="13"/>
  <c r="G866" i="13"/>
  <c r="L870" i="13"/>
  <c r="Q870" i="13"/>
  <c r="K14" i="13"/>
  <c r="L443" i="13"/>
  <c r="G442" i="13"/>
  <c r="G600" i="13"/>
  <c r="Q702" i="13"/>
  <c r="L702" i="13"/>
  <c r="K702" i="13"/>
  <c r="Q701" i="13"/>
  <c r="Q14" i="13"/>
  <c r="L14" i="13"/>
  <c r="J641" i="13"/>
  <c r="J629" i="13" s="1"/>
  <c r="J602" i="13" s="1"/>
  <c r="J598" i="13" s="1"/>
  <c r="J631" i="13"/>
  <c r="J600" i="13" s="1"/>
  <c r="Q806" i="13"/>
  <c r="L806" i="13"/>
  <c r="G796" i="13"/>
  <c r="J386" i="13"/>
  <c r="J103" i="13"/>
  <c r="J102" i="13" s="1"/>
  <c r="J83" i="13"/>
  <c r="J82" i="13" s="1"/>
  <c r="K649" i="13"/>
  <c r="Q740" i="13"/>
  <c r="L740" i="13"/>
  <c r="K740" i="13"/>
  <c r="Q739" i="13"/>
  <c r="Q960" i="13"/>
  <c r="L960" i="13"/>
  <c r="K443" i="13"/>
  <c r="F412" i="13"/>
  <c r="K413" i="13"/>
  <c r="Q898" i="13"/>
  <c r="L898" i="13"/>
  <c r="G897" i="13"/>
  <c r="I1018" i="13"/>
  <c r="I1017" i="13" s="1"/>
  <c r="L719" i="13"/>
  <c r="Q718" i="13"/>
  <c r="Q719" i="13"/>
  <c r="K719" i="13"/>
  <c r="J96" i="13"/>
  <c r="J94" i="13" s="1"/>
  <c r="J378" i="13"/>
  <c r="J377" i="13" s="1"/>
  <c r="G447" i="13"/>
  <c r="Q601" i="13"/>
  <c r="L601" i="13"/>
  <c r="G142" i="13"/>
  <c r="Q143" i="13"/>
  <c r="L143" i="13"/>
  <c r="G299" i="13"/>
  <c r="L300" i="13"/>
  <c r="K300" i="13"/>
  <c r="K605" i="13"/>
  <c r="K935" i="13"/>
  <c r="Q741" i="13"/>
  <c r="L741" i="13"/>
  <c r="K461" i="13"/>
  <c r="K796" i="13"/>
  <c r="F792" i="13"/>
  <c r="F42" i="13"/>
  <c r="Q710" i="13"/>
  <c r="L710" i="13"/>
  <c r="Q709" i="13"/>
  <c r="K710" i="13"/>
  <c r="I93" i="13"/>
  <c r="I81" i="13" s="1"/>
  <c r="I12" i="13" s="1"/>
  <c r="L831" i="13"/>
  <c r="Q830" i="13"/>
  <c r="K831" i="13"/>
  <c r="K604" i="13"/>
  <c r="F603" i="13"/>
  <c r="L888" i="13"/>
  <c r="Q888" i="13"/>
  <c r="P881" i="13"/>
  <c r="L881" i="13"/>
  <c r="N881" i="13"/>
  <c r="O893" i="13"/>
  <c r="P893" i="13" s="1"/>
  <c r="Q995" i="13"/>
  <c r="K996" i="13"/>
  <c r="L132" i="13"/>
  <c r="G131" i="13"/>
  <c r="K132" i="13"/>
  <c r="L964" i="13"/>
  <c r="G962" i="13"/>
  <c r="Q964" i="13"/>
  <c r="K964" i="13"/>
  <c r="Q963" i="13"/>
  <c r="Q668" i="13"/>
  <c r="L668" i="13"/>
  <c r="K668" i="13"/>
  <c r="Q667" i="13"/>
  <c r="Q650" i="13"/>
  <c r="L650" i="13"/>
  <c r="G649" i="13"/>
  <c r="Q648" i="13" s="1"/>
  <c r="J630" i="13"/>
  <c r="J601" i="13"/>
  <c r="Q654" i="13"/>
  <c r="L654" i="13"/>
  <c r="K654" i="13"/>
  <c r="I377" i="13"/>
  <c r="I365" i="13" s="1"/>
  <c r="I297" i="13" s="1"/>
  <c r="K601" i="13"/>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L298" i="14" l="1"/>
  <c r="Q298" i="14"/>
  <c r="G297" i="14"/>
  <c r="K298" i="14"/>
  <c r="F1019" i="14"/>
  <c r="F1018" i="14"/>
  <c r="L600" i="14"/>
  <c r="Q600" i="14"/>
  <c r="K141" i="14"/>
  <c r="K681" i="14"/>
  <c r="F680" i="14"/>
  <c r="J1012" i="14"/>
  <c r="J1011" i="14" s="1"/>
  <c r="L142" i="14"/>
  <c r="G141" i="14"/>
  <c r="Q142" i="14"/>
  <c r="L865" i="14"/>
  <c r="Q865" i="14"/>
  <c r="K865" i="14"/>
  <c r="I1015" i="14"/>
  <c r="I1014" i="14" s="1"/>
  <c r="I1016" i="14"/>
  <c r="L466" i="14"/>
  <c r="Q466" i="14"/>
  <c r="I1017" i="14"/>
  <c r="F296" i="14"/>
  <c r="F295" i="14"/>
  <c r="K297" i="14"/>
  <c r="L441" i="14"/>
  <c r="G440" i="14"/>
  <c r="L440" i="14" s="1"/>
  <c r="G439" i="14"/>
  <c r="J1019" i="14"/>
  <c r="J1018" i="14"/>
  <c r="J1017" i="14" s="1"/>
  <c r="Q43" i="14"/>
  <c r="G42" i="14"/>
  <c r="L43" i="14"/>
  <c r="K43" i="14"/>
  <c r="Q682" i="14"/>
  <c r="L682" i="14"/>
  <c r="L32" i="14"/>
  <c r="G31" i="14"/>
  <c r="K32" i="14"/>
  <c r="Q861" i="14"/>
  <c r="L861" i="14"/>
  <c r="Q860" i="14"/>
  <c r="K861" i="14"/>
  <c r="F11" i="14"/>
  <c r="F10" i="14"/>
  <c r="J1016" i="14"/>
  <c r="J1015" i="14"/>
  <c r="J1014" i="14" s="1"/>
  <c r="K440" i="14"/>
  <c r="Q327" i="14"/>
  <c r="L327" i="14"/>
  <c r="K327" i="14"/>
  <c r="G602" i="14"/>
  <c r="Q603" i="14"/>
  <c r="L603" i="14"/>
  <c r="K603" i="14"/>
  <c r="G957" i="14"/>
  <c r="Q961" i="14"/>
  <c r="L961" i="14"/>
  <c r="K961" i="14"/>
  <c r="K600" i="14"/>
  <c r="L681" i="14"/>
  <c r="G680" i="14"/>
  <c r="Q681" i="14"/>
  <c r="N681" i="14"/>
  <c r="K466" i="14"/>
  <c r="I295" i="13"/>
  <c r="I296" i="13"/>
  <c r="I11" i="13"/>
  <c r="I10" i="13"/>
  <c r="J296" i="13"/>
  <c r="J295" i="13"/>
  <c r="G861" i="13"/>
  <c r="L866" i="13"/>
  <c r="Q866" i="13"/>
  <c r="G865" i="13"/>
  <c r="K866" i="13"/>
  <c r="Q328" i="13"/>
  <c r="L328" i="13"/>
  <c r="G327" i="13"/>
  <c r="K328" i="13"/>
  <c r="Q793" i="13"/>
  <c r="L793" i="13"/>
  <c r="K793" i="13"/>
  <c r="K865" i="13"/>
  <c r="F440" i="13"/>
  <c r="F439" i="13"/>
  <c r="K792" i="13"/>
  <c r="H1012" i="13"/>
  <c r="H1011" i="13" s="1"/>
  <c r="L442" i="13"/>
  <c r="K442" i="13"/>
  <c r="L658" i="13"/>
  <c r="Q658" i="13"/>
  <c r="K658" i="13"/>
  <c r="Q958" i="13"/>
  <c r="L958" i="13"/>
  <c r="G681" i="13"/>
  <c r="Q685" i="13"/>
  <c r="L685" i="13"/>
  <c r="Q468" i="13"/>
  <c r="L468" i="13"/>
  <c r="G467" i="13"/>
  <c r="K468" i="13"/>
  <c r="Q962" i="13"/>
  <c r="L962" i="13"/>
  <c r="G961" i="13"/>
  <c r="K962" i="13"/>
  <c r="F411" i="13"/>
  <c r="K412" i="13"/>
  <c r="Q118" i="13"/>
  <c r="K118" i="13"/>
  <c r="G93" i="13"/>
  <c r="G298" i="13"/>
  <c r="Q299" i="13"/>
  <c r="L299" i="13"/>
  <c r="K299" i="13"/>
  <c r="Q897" i="13"/>
  <c r="L897" i="13"/>
  <c r="G896" i="13"/>
  <c r="K897" i="13"/>
  <c r="H295" i="13"/>
  <c r="H296" i="13"/>
  <c r="L44" i="13"/>
  <c r="G43" i="13"/>
  <c r="Q44" i="13"/>
  <c r="K44" i="13"/>
  <c r="G82" i="13"/>
  <c r="L9" i="13"/>
  <c r="M10" i="13"/>
  <c r="Q83" i="13"/>
  <c r="L83" i="13"/>
  <c r="K83" i="13"/>
  <c r="F296" i="13"/>
  <c r="F295" i="13"/>
  <c r="Q366" i="13"/>
  <c r="L366" i="13"/>
  <c r="G365" i="13"/>
  <c r="K958" i="13"/>
  <c r="K365" i="13"/>
  <c r="J1019" i="13"/>
  <c r="J1018" i="13"/>
  <c r="G603" i="13"/>
  <c r="L604" i="13"/>
  <c r="Q604" i="13"/>
  <c r="L447" i="13"/>
  <c r="G446" i="13"/>
  <c r="K447" i="13"/>
  <c r="Q600" i="13"/>
  <c r="L600" i="13"/>
  <c r="K600" i="13"/>
  <c r="Q599" i="13"/>
  <c r="L131" i="13"/>
  <c r="K131" i="13"/>
  <c r="Q649" i="13"/>
  <c r="L649" i="13"/>
  <c r="K603" i="13"/>
  <c r="F602" i="13"/>
  <c r="J93" i="13"/>
  <c r="J81" i="13" s="1"/>
  <c r="J12" i="13" s="1"/>
  <c r="Q796" i="13"/>
  <c r="G792" i="13"/>
  <c r="L796" i="13"/>
  <c r="F13" i="13"/>
  <c r="L697" i="13"/>
  <c r="Q697" i="13"/>
  <c r="L36" i="13"/>
  <c r="K36" i="13"/>
  <c r="G32" i="13"/>
  <c r="K316" i="13"/>
  <c r="L316" i="13"/>
  <c r="Q996" i="13"/>
  <c r="L996" i="13"/>
  <c r="F681" i="13"/>
  <c r="K685" i="13"/>
  <c r="G141" i="13"/>
  <c r="Q142" i="13"/>
  <c r="L142" i="13"/>
  <c r="F952" i="13"/>
  <c r="G411" i="13"/>
  <c r="Q412" i="13"/>
  <c r="L412" i="13"/>
  <c r="F141" i="13"/>
  <c r="K141" i="13" s="1"/>
  <c r="K142" i="13"/>
  <c r="Q862" i="13"/>
  <c r="L862" i="13"/>
  <c r="K861" i="13"/>
  <c r="G11" i="12"/>
  <c r="G10" i="12"/>
  <c r="G1017" i="12"/>
  <c r="F1013" i="12"/>
  <c r="F1012" i="12"/>
  <c r="F1011" i="12" s="1"/>
  <c r="F1015" i="12"/>
  <c r="F1016" i="12"/>
  <c r="G296" i="12"/>
  <c r="G295" i="12"/>
  <c r="Q42" i="14" l="1"/>
  <c r="L42" i="14"/>
  <c r="K42" i="14"/>
  <c r="G1019" i="14"/>
  <c r="Q1018" i="14" s="1"/>
  <c r="G1018" i="14"/>
  <c r="K1018" i="14" s="1"/>
  <c r="Q439" i="14"/>
  <c r="L439" i="14"/>
  <c r="M439" i="14"/>
  <c r="F1016" i="14"/>
  <c r="F1015" i="14"/>
  <c r="F1017" i="14"/>
  <c r="L680" i="14"/>
  <c r="Q680" i="14"/>
  <c r="K296" i="14"/>
  <c r="L297" i="14"/>
  <c r="Q297" i="14"/>
  <c r="G296" i="14"/>
  <c r="G295" i="14"/>
  <c r="K680" i="14"/>
  <c r="Q679" i="14"/>
  <c r="F598" i="14"/>
  <c r="L31" i="14"/>
  <c r="G13" i="14"/>
  <c r="K31" i="14"/>
  <c r="L957" i="14"/>
  <c r="G952" i="14"/>
  <c r="Q957" i="14"/>
  <c r="K957" i="14"/>
  <c r="Q956" i="14"/>
  <c r="G598" i="14"/>
  <c r="L602" i="14"/>
  <c r="Q602" i="14"/>
  <c r="K602" i="14"/>
  <c r="F1013" i="14"/>
  <c r="F1012" i="14"/>
  <c r="L141" i="14"/>
  <c r="Q141" i="14"/>
  <c r="K439" i="14"/>
  <c r="J10" i="13"/>
  <c r="J11" i="13"/>
  <c r="L43" i="13"/>
  <c r="G42" i="13"/>
  <c r="Q43" i="13"/>
  <c r="K43" i="13"/>
  <c r="Q467" i="13"/>
  <c r="L467" i="13"/>
  <c r="G466" i="13"/>
  <c r="K467" i="13"/>
  <c r="L861" i="13"/>
  <c r="Q861" i="13"/>
  <c r="F12" i="13"/>
  <c r="L446" i="13"/>
  <c r="K446" i="13"/>
  <c r="K411" i="13"/>
  <c r="L327" i="13"/>
  <c r="Q327" i="13"/>
  <c r="K327" i="13"/>
  <c r="Q365" i="13"/>
  <c r="L365" i="13"/>
  <c r="F1019" i="13"/>
  <c r="F1018" i="13"/>
  <c r="J1016" i="13"/>
  <c r="J1015" i="13"/>
  <c r="J1014" i="13" s="1"/>
  <c r="H1016" i="13"/>
  <c r="H1015" i="13"/>
  <c r="H1014" i="13" s="1"/>
  <c r="G297" i="13"/>
  <c r="Q298" i="13"/>
  <c r="L298" i="13"/>
  <c r="K298" i="13"/>
  <c r="Q961" i="13"/>
  <c r="L961" i="13"/>
  <c r="G957" i="13"/>
  <c r="K961" i="13"/>
  <c r="M792" i="13"/>
  <c r="Q792" i="13"/>
  <c r="L792" i="13"/>
  <c r="G31" i="13"/>
  <c r="L32" i="13"/>
  <c r="K32" i="13"/>
  <c r="I1013" i="13"/>
  <c r="I1012" i="13"/>
  <c r="I1011" i="13" s="1"/>
  <c r="Q141" i="13"/>
  <c r="L141" i="13"/>
  <c r="G602" i="13"/>
  <c r="Q603" i="13"/>
  <c r="L603" i="13"/>
  <c r="F1016" i="13"/>
  <c r="F1015" i="13"/>
  <c r="G81" i="13"/>
  <c r="Q82" i="13"/>
  <c r="L82" i="13"/>
  <c r="K82" i="13"/>
  <c r="Q896" i="13"/>
  <c r="L896" i="13"/>
  <c r="Q895" i="13"/>
  <c r="K896" i="13"/>
  <c r="Q93" i="13"/>
  <c r="L93" i="13"/>
  <c r="K93" i="13"/>
  <c r="G680" i="13"/>
  <c r="Q681" i="13"/>
  <c r="N681" i="13"/>
  <c r="L681" i="13"/>
  <c r="G441" i="13"/>
  <c r="Q865" i="13"/>
  <c r="L865" i="13"/>
  <c r="Q860" i="13"/>
  <c r="Q411" i="13"/>
  <c r="L411" i="13"/>
  <c r="F680" i="13"/>
  <c r="K681" i="13"/>
  <c r="K602" i="13"/>
  <c r="F598" i="13"/>
  <c r="J1017" i="13"/>
  <c r="Q791" i="13"/>
  <c r="I1016" i="13"/>
  <c r="I1015" i="13"/>
  <c r="G1015" i="12"/>
  <c r="G1016" i="12"/>
  <c r="F1014" i="12"/>
  <c r="G1013" i="12"/>
  <c r="G1012" i="12"/>
  <c r="L1018" i="14" l="1"/>
  <c r="K1016" i="14"/>
  <c r="F1011" i="14"/>
  <c r="Q13" i="14"/>
  <c r="G12" i="14"/>
  <c r="L13" i="14"/>
  <c r="K13" i="14"/>
  <c r="Q598" i="14"/>
  <c r="L598" i="14"/>
  <c r="Q952" i="14"/>
  <c r="L952" i="14"/>
  <c r="Q951" i="14"/>
  <c r="K952" i="14"/>
  <c r="G1016" i="14"/>
  <c r="Q1015" i="14" s="1"/>
  <c r="G1015" i="14"/>
  <c r="G1014" i="14" s="1"/>
  <c r="L295" i="14"/>
  <c r="Q295" i="14"/>
  <c r="K295" i="14"/>
  <c r="L1019" i="14"/>
  <c r="Q1019" i="14"/>
  <c r="K598" i="14"/>
  <c r="Q597" i="14"/>
  <c r="L296" i="14"/>
  <c r="Q296" i="14"/>
  <c r="K1019" i="14"/>
  <c r="F1014" i="14"/>
  <c r="Q1014" i="14"/>
  <c r="G1017" i="14"/>
  <c r="J1013" i="13"/>
  <c r="J1012" i="13"/>
  <c r="J1011" i="13" s="1"/>
  <c r="I1014" i="13"/>
  <c r="G440" i="13"/>
  <c r="G439" i="13"/>
  <c r="L441" i="13"/>
  <c r="K441" i="13"/>
  <c r="G296" i="13"/>
  <c r="G295" i="13"/>
  <c r="Q297" i="13"/>
  <c r="L297" i="13"/>
  <c r="K297" i="13"/>
  <c r="Q597" i="13"/>
  <c r="K598" i="13"/>
  <c r="Q957" i="13"/>
  <c r="G952" i="13"/>
  <c r="L957" i="13"/>
  <c r="K957" i="13"/>
  <c r="Q956" i="13"/>
  <c r="F11" i="13"/>
  <c r="F10" i="13"/>
  <c r="Q466" i="13"/>
  <c r="L466" i="13"/>
  <c r="K466" i="13"/>
  <c r="F1014" i="13"/>
  <c r="Q679" i="13"/>
  <c r="K680" i="13"/>
  <c r="L42" i="13"/>
  <c r="Q42" i="13"/>
  <c r="K42" i="13"/>
  <c r="Q81" i="13"/>
  <c r="L81" i="13"/>
  <c r="K81" i="13"/>
  <c r="Q680" i="13"/>
  <c r="L680" i="13"/>
  <c r="L31" i="13"/>
  <c r="G13" i="13"/>
  <c r="K31" i="13"/>
  <c r="F1017" i="13"/>
  <c r="Q602" i="13"/>
  <c r="G598" i="13"/>
  <c r="L602" i="13"/>
  <c r="G1014" i="12"/>
  <c r="G1011" i="12"/>
  <c r="K1014" i="14" l="1"/>
  <c r="L1020" i="14"/>
  <c r="L1022" i="14" s="1"/>
  <c r="L1017" i="14"/>
  <c r="Q1017" i="14"/>
  <c r="G10" i="14"/>
  <c r="G11" i="14"/>
  <c r="L12" i="14"/>
  <c r="Q12" i="14"/>
  <c r="K12" i="14"/>
  <c r="K1017" i="14"/>
  <c r="K1015" i="14"/>
  <c r="L1016" i="14"/>
  <c r="Q1016" i="14"/>
  <c r="Q296" i="13"/>
  <c r="L296" i="13"/>
  <c r="K296" i="13"/>
  <c r="G1019" i="13"/>
  <c r="G1018" i="13"/>
  <c r="Q439" i="13"/>
  <c r="M439" i="13"/>
  <c r="L439" i="13"/>
  <c r="K439" i="13"/>
  <c r="F1013" i="13"/>
  <c r="F1012" i="13"/>
  <c r="L440" i="13"/>
  <c r="K440" i="13"/>
  <c r="Q598" i="13"/>
  <c r="L598" i="13"/>
  <c r="L952" i="13"/>
  <c r="Q952" i="13"/>
  <c r="K952" i="13"/>
  <c r="Q951" i="13"/>
  <c r="Q13" i="13"/>
  <c r="G12" i="13"/>
  <c r="L13" i="13"/>
  <c r="K13" i="13"/>
  <c r="G1016" i="13"/>
  <c r="G1015" i="13"/>
  <c r="Q295" i="13"/>
  <c r="L295" i="13"/>
  <c r="K295" i="13"/>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Q11" i="14" l="1"/>
  <c r="L11" i="14"/>
  <c r="M11" i="14"/>
  <c r="M12" i="14" s="1"/>
  <c r="K11" i="14"/>
  <c r="G1013" i="14"/>
  <c r="G1012" i="14"/>
  <c r="L8" i="14"/>
  <c r="Q10" i="14"/>
  <c r="L10" i="14"/>
  <c r="N8" i="14"/>
  <c r="K10" i="14"/>
  <c r="G1014" i="13"/>
  <c r="K1014" i="13" s="1"/>
  <c r="Q1014" i="13"/>
  <c r="K1015" i="13"/>
  <c r="Q1016" i="13"/>
  <c r="L1016" i="13"/>
  <c r="Q1015" i="13"/>
  <c r="K1016" i="13"/>
  <c r="G1017" i="13"/>
  <c r="L1018" i="13"/>
  <c r="K1018" i="13"/>
  <c r="Q1019" i="13"/>
  <c r="L1019" i="13"/>
  <c r="Q1018" i="13"/>
  <c r="K1019" i="13"/>
  <c r="F1011" i="13"/>
  <c r="Q12" i="13"/>
  <c r="G11" i="13"/>
  <c r="G10" i="13"/>
  <c r="L12" i="13"/>
  <c r="K12" i="13"/>
  <c r="I160" i="12"/>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L1012" i="14" l="1"/>
  <c r="G1011" i="14"/>
  <c r="K1012" i="14"/>
  <c r="L1013" i="14"/>
  <c r="Q1013" i="14"/>
  <c r="K1013" i="14"/>
  <c r="L1027" i="14"/>
  <c r="Q1012" i="14"/>
  <c r="Q1017" i="13"/>
  <c r="L1017" i="13"/>
  <c r="K1017" i="13"/>
  <c r="G1013" i="13"/>
  <c r="G1012" i="13"/>
  <c r="Q10" i="13"/>
  <c r="L10" i="13"/>
  <c r="L8" i="13"/>
  <c r="N8" i="13"/>
  <c r="K10" i="13"/>
  <c r="Q11" i="13"/>
  <c r="L11" i="13"/>
  <c r="M11" i="13"/>
  <c r="M12" i="13" s="1"/>
  <c r="K11" i="13"/>
  <c r="L1020" i="13"/>
  <c r="L1022" i="13" s="1"/>
  <c r="Q713" i="12"/>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1011" i="14" l="1"/>
  <c r="Q1011" i="14"/>
  <c r="K1011" i="14"/>
  <c r="Q1010" i="14"/>
  <c r="G1011" i="13"/>
  <c r="L1012" i="13"/>
  <c r="K1012" i="13"/>
  <c r="Q1013" i="13"/>
  <c r="L1013" i="13"/>
  <c r="L1027" i="13"/>
  <c r="K1013" i="13"/>
  <c r="Q1012" i="13"/>
  <c r="J935" i="12"/>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Q1011" i="13" l="1"/>
  <c r="L1011" i="13"/>
  <c r="K1011" i="13"/>
  <c r="Q1010" i="13"/>
  <c r="J32" i="12"/>
  <c r="J31" i="12" s="1"/>
  <c r="J13" i="12" s="1"/>
  <c r="K131" i="12"/>
  <c r="H680" i="12"/>
  <c r="H598" i="12" s="1"/>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I123" i="1"/>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L772" i="8"/>
  <c r="E735"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3" i="8" s="1"/>
  <c r="F734" i="8"/>
  <c r="E734"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F998" i="8" s="1"/>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F997" i="8" s="1"/>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L999" i="9" l="1"/>
  <c r="Q998" i="9"/>
  <c r="L1013" i="9"/>
  <c r="K999" i="9"/>
  <c r="Q999" i="9"/>
  <c r="G997" i="9"/>
  <c r="L998" i="9"/>
  <c r="K998" i="9"/>
  <c r="L999" i="8"/>
  <c r="Q998" i="8"/>
  <c r="L1013" i="8"/>
  <c r="Q999" i="8"/>
  <c r="L998" i="8"/>
  <c r="G997" i="8"/>
  <c r="K997" i="8" s="1"/>
  <c r="L1003" i="8"/>
  <c r="K1003" i="8"/>
  <c r="Q1003" i="8"/>
  <c r="L997" i="9" l="1"/>
  <c r="Q996" i="9"/>
  <c r="K997" i="9"/>
  <c r="Q997" i="9"/>
  <c r="L997" i="8"/>
  <c r="Q996" i="8"/>
  <c r="Q997" i="8"/>
  <c r="I36" i="7" l="1"/>
  <c r="M33" i="7" l="1"/>
  <c r="J85" i="1" l="1"/>
  <c r="J109" i="1"/>
  <c r="J64" i="1"/>
  <c r="J50" i="1"/>
  <c r="J84" i="1"/>
  <c r="J88" i="1"/>
  <c r="J108" i="1"/>
  <c r="J58" i="1"/>
  <c r="J39" i="1"/>
  <c r="J87" i="1" l="1"/>
  <c r="J26" i="1"/>
  <c r="J81" i="1" l="1"/>
  <c r="J49" i="1"/>
  <c r="J30" i="1"/>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E59" i="1"/>
  <c r="D59" i="1"/>
  <c r="E58" i="1"/>
  <c r="D58" i="1"/>
  <c r="E57" i="1"/>
  <c r="D57" i="1"/>
  <c r="E56" i="1"/>
  <c r="D56" i="1"/>
  <c r="J55" i="1"/>
  <c r="H55" i="1"/>
  <c r="G55" i="1"/>
  <c r="F55" i="1"/>
  <c r="E54" i="1"/>
  <c r="E53" i="1"/>
  <c r="D53" i="1"/>
  <c r="E52" i="1"/>
  <c r="D52" i="1"/>
  <c r="E51" i="1"/>
  <c r="E50" i="1"/>
  <c r="D50" i="1"/>
  <c r="E49" i="1"/>
  <c r="D49" i="1"/>
  <c r="E48" i="1"/>
  <c r="D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H19" i="1"/>
  <c r="D60" i="7"/>
  <c r="J65" i="1"/>
  <c r="D14" i="7"/>
  <c r="I14" i="7"/>
  <c r="E38" i="1"/>
  <c r="C111" i="1"/>
  <c r="I111" i="1" s="1"/>
  <c r="M42" i="7"/>
  <c r="C112" i="1"/>
  <c r="I112" i="1" s="1"/>
  <c r="K112" i="1" s="1"/>
  <c r="I60" i="7"/>
  <c r="E43" i="7"/>
  <c r="E42" i="7" s="1"/>
  <c r="N60" i="7"/>
  <c r="M14" i="7"/>
  <c r="E88" i="7"/>
  <c r="D88" i="1" s="1"/>
  <c r="D44" i="1"/>
  <c r="I44" i="1" s="1"/>
  <c r="K44" i="1" s="1"/>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99" i="1"/>
  <c r="I98" i="1" s="1"/>
  <c r="H60"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C76" i="1"/>
  <c r="I76" i="1" s="1"/>
  <c r="K76" i="1" s="1"/>
  <c r="C75" i="1"/>
  <c r="I75" i="1" s="1"/>
  <c r="C78" i="1"/>
  <c r="I78" i="1" s="1"/>
  <c r="K78" i="1" s="1"/>
  <c r="C104" i="1"/>
  <c r="K102" i="1"/>
  <c r="K56" i="1"/>
  <c r="K55" i="1" s="1"/>
  <c r="I72" i="1"/>
  <c r="I104" i="1"/>
  <c r="C43" i="1"/>
  <c r="C42" i="1" s="1"/>
  <c r="O14" i="7"/>
  <c r="L84" i="7"/>
  <c r="N84" i="7"/>
  <c r="E30" i="7"/>
  <c r="E15" i="7" s="1"/>
  <c r="H43" i="7"/>
  <c r="H42" i="7" s="1"/>
  <c r="P43" i="7"/>
  <c r="P42" i="7" s="1"/>
  <c r="P60" i="7" s="1"/>
  <c r="G87" i="7"/>
  <c r="E87" i="7" s="1"/>
  <c r="D87" i="1" s="1"/>
  <c r="N85" i="7"/>
  <c r="E85" i="1" s="1"/>
  <c r="O33" i="7"/>
  <c r="G35" i="7"/>
  <c r="G33" i="7" s="1"/>
  <c r="G14" i="7" s="1"/>
  <c r="H35" i="7"/>
  <c r="G43" i="7"/>
  <c r="G42" i="7" s="1"/>
  <c r="L60" i="7" l="1"/>
  <c r="G60" i="7"/>
  <c r="D43" i="1"/>
  <c r="D42" i="1" s="1"/>
  <c r="C110" i="1"/>
  <c r="M60" i="7"/>
  <c r="D86" i="1"/>
  <c r="D61" i="1" s="1"/>
  <c r="C69" i="1"/>
  <c r="I43" i="1"/>
  <c r="K104" i="1"/>
  <c r="K99" i="1"/>
  <c r="K98" i="1" s="1"/>
  <c r="I74" i="1"/>
  <c r="E21" i="1"/>
  <c r="E20" i="1" s="1"/>
  <c r="E19" i="1" s="1"/>
  <c r="E60" i="1" s="1"/>
  <c r="I101" i="1"/>
  <c r="C74" i="1"/>
  <c r="K101" i="1"/>
  <c r="K75" i="1"/>
  <c r="K74" i="1" s="1"/>
  <c r="J61" i="1"/>
  <c r="I55" i="1"/>
  <c r="I110" i="1"/>
  <c r="E35" i="7"/>
  <c r="E33" i="7" s="1"/>
  <c r="E14" i="7" s="1"/>
  <c r="E36" i="7"/>
  <c r="C67" i="1"/>
  <c r="I67" i="1" s="1"/>
  <c r="K67" i="1" s="1"/>
  <c r="C66" i="1"/>
  <c r="K111" i="1"/>
  <c r="K110" i="1" s="1"/>
  <c r="C36" i="1"/>
  <c r="I36" i="1" s="1"/>
  <c r="K36" i="1" s="1"/>
  <c r="C63" i="1"/>
  <c r="C64" i="1"/>
  <c r="C96" i="1"/>
  <c r="I96" i="1" s="1"/>
  <c r="K96" i="1" s="1"/>
  <c r="C79" i="1"/>
  <c r="E84" i="1"/>
  <c r="C97" i="1"/>
  <c r="C94" i="1"/>
  <c r="I94" i="1" s="1"/>
  <c r="K94" i="1" s="1"/>
  <c r="H60" i="7"/>
  <c r="H33" i="7"/>
  <c r="H14" i="7" s="1"/>
  <c r="D35" i="1"/>
  <c r="D20" i="1" s="1"/>
  <c r="C88" i="1"/>
  <c r="I88" i="1" s="1"/>
  <c r="K88" i="1" s="1"/>
  <c r="K72" i="1"/>
  <c r="K71" i="1" s="1"/>
  <c r="I71" i="1"/>
  <c r="C25" i="1" l="1"/>
  <c r="I25" i="1" s="1"/>
  <c r="C84" i="1"/>
  <c r="I84" i="1" s="1"/>
  <c r="J24" i="1"/>
  <c r="J21" i="1" s="1"/>
  <c r="J20" i="1" s="1"/>
  <c r="J19" i="1" s="1"/>
  <c r="E60" i="7"/>
  <c r="K49" i="1"/>
  <c r="K43" i="1" s="1"/>
  <c r="D40" i="1"/>
  <c r="D38" i="1" s="1"/>
  <c r="D19" i="1" s="1"/>
  <c r="D60" i="1" s="1"/>
  <c r="I69" i="1"/>
  <c r="C68" i="1"/>
  <c r="C40" i="1"/>
  <c r="C31" i="1"/>
  <c r="I31" i="1" s="1"/>
  <c r="K31" i="1" s="1"/>
  <c r="C109" i="1"/>
  <c r="I109" i="1" s="1"/>
  <c r="C33" i="1"/>
  <c r="I33" i="1" s="1"/>
  <c r="K33" i="1" s="1"/>
  <c r="C26" i="1"/>
  <c r="I26" i="1" s="1"/>
  <c r="C85" i="1"/>
  <c r="I66" i="1"/>
  <c r="C65" i="1"/>
  <c r="I63" i="1"/>
  <c r="C62" i="1"/>
  <c r="C32" i="1"/>
  <c r="I32" i="1" s="1"/>
  <c r="K32" i="1" s="1"/>
  <c r="C23" i="1"/>
  <c r="I23" i="1" s="1"/>
  <c r="K23" i="1" s="1"/>
  <c r="I79" i="1"/>
  <c r="C77" i="1"/>
  <c r="C34" i="1"/>
  <c r="I34" i="1" s="1"/>
  <c r="K34" i="1" s="1"/>
  <c r="C108" i="1"/>
  <c r="I108" i="1" s="1"/>
  <c r="K108" i="1" s="1"/>
  <c r="C91" i="1"/>
  <c r="I91" i="1" s="1"/>
  <c r="K91" i="1" s="1"/>
  <c r="C90" i="1"/>
  <c r="E83" i="1"/>
  <c r="E61" i="1" s="1"/>
  <c r="C93" i="1"/>
  <c r="C82" i="1"/>
  <c r="I82" i="1" s="1"/>
  <c r="K82" i="1" s="1"/>
  <c r="C87" i="1"/>
  <c r="C81" i="1"/>
  <c r="I97" i="1"/>
  <c r="C95" i="1"/>
  <c r="I85" i="1" l="1"/>
  <c r="K85" i="1" s="1"/>
  <c r="J43" i="1"/>
  <c r="J42" i="1" s="1"/>
  <c r="J60" i="1" s="1"/>
  <c r="K26" i="1"/>
  <c r="I40" i="1"/>
  <c r="K40" i="1" s="1"/>
  <c r="C24" i="1"/>
  <c r="C27" i="1"/>
  <c r="I27" i="1" s="1"/>
  <c r="K27" i="1" s="1"/>
  <c r="I68" i="1"/>
  <c r="K69" i="1"/>
  <c r="K68" i="1" s="1"/>
  <c r="C37" i="1"/>
  <c r="I37" i="1" s="1"/>
  <c r="K37" i="1" s="1"/>
  <c r="C83" i="1"/>
  <c r="K66" i="1"/>
  <c r="K65" i="1" s="1"/>
  <c r="I65" i="1"/>
  <c r="C107" i="1"/>
  <c r="K63" i="1"/>
  <c r="C41" i="1"/>
  <c r="I41" i="1" s="1"/>
  <c r="K41" i="1" s="1"/>
  <c r="C22" i="1"/>
  <c r="K25" i="1"/>
  <c r="I24" i="1"/>
  <c r="K79" i="1"/>
  <c r="K77" i="1" s="1"/>
  <c r="I77" i="1"/>
  <c r="K97" i="1"/>
  <c r="K95" i="1" s="1"/>
  <c r="I95" i="1"/>
  <c r="I93" i="1"/>
  <c r="C92" i="1"/>
  <c r="I90" i="1"/>
  <c r="C89" i="1"/>
  <c r="I81" i="1"/>
  <c r="C80" i="1"/>
  <c r="K109" i="1"/>
  <c r="K107" i="1" s="1"/>
  <c r="I107" i="1"/>
  <c r="K84" i="1"/>
  <c r="I87" i="1"/>
  <c r="C86" i="1"/>
  <c r="I22" i="1" l="1"/>
  <c r="K22" i="1" s="1"/>
  <c r="I83" i="1"/>
  <c r="K83" i="1"/>
  <c r="K24" i="1"/>
  <c r="C35" i="1"/>
  <c r="C39" i="1"/>
  <c r="C30" i="1"/>
  <c r="K87" i="1"/>
  <c r="K86" i="1" s="1"/>
  <c r="I86" i="1"/>
  <c r="C61" i="1"/>
  <c r="K90" i="1"/>
  <c r="K89" i="1" s="1"/>
  <c r="I89" i="1"/>
  <c r="K81" i="1"/>
  <c r="K80" i="1" s="1"/>
  <c r="I80" i="1"/>
  <c r="I92" i="1"/>
  <c r="K93" i="1"/>
  <c r="K92" i="1" s="1"/>
  <c r="I35" i="1" l="1"/>
  <c r="K35" i="1" s="1"/>
  <c r="C38" i="1"/>
  <c r="I39" i="1"/>
  <c r="C28" i="1"/>
  <c r="I30" i="1"/>
  <c r="C29" i="1"/>
  <c r="C21" i="1" l="1"/>
  <c r="C20" i="1" s="1"/>
  <c r="C19" i="1" s="1"/>
  <c r="C60" i="1" s="1"/>
  <c r="K39" i="1"/>
  <c r="K38" i="1" s="1"/>
  <c r="I38" i="1"/>
  <c r="I29" i="1"/>
  <c r="K30" i="1"/>
  <c r="K29" i="1" s="1"/>
  <c r="I28" i="1"/>
  <c r="I59" i="1" l="1"/>
  <c r="F42" i="1"/>
  <c r="F60" i="1" s="1"/>
  <c r="F62" i="1"/>
  <c r="I64" i="1"/>
  <c r="K28" i="1"/>
  <c r="K21" i="1" s="1"/>
  <c r="K20" i="1" s="1"/>
  <c r="K19" i="1" s="1"/>
  <c r="I21" i="1"/>
  <c r="I20" i="1" s="1"/>
  <c r="I19" i="1" s="1"/>
  <c r="K59" i="1" l="1"/>
  <c r="K42" i="1" s="1"/>
  <c r="K60" i="1" s="1"/>
  <c r="I42" i="1"/>
  <c r="I60" i="1" s="1"/>
  <c r="K64" i="1"/>
  <c r="K62" i="1" s="1"/>
  <c r="K61" i="1" s="1"/>
  <c r="I62" i="1"/>
  <c r="I61"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8811A313-2764-4B80-A486-DEAD8B57EAAA}">
      <text>
        <r>
          <rPr>
            <sz val="9"/>
            <color indexed="81"/>
            <rFont val="Tahoma"/>
            <family val="2"/>
          </rPr>
          <t xml:space="preserve">
</t>
        </r>
      </text>
    </comment>
    <comment ref="C777" authorId="0" shapeId="0" xr:uid="{9953B158-BD34-4153-AD1E-71456CF2A744}">
      <text>
        <r>
          <rPr>
            <sz val="9"/>
            <color indexed="81"/>
            <rFont val="Tahoma"/>
            <family val="2"/>
          </rPr>
          <t xml:space="preserve">
</t>
        </r>
      </text>
    </comment>
    <comment ref="A825" authorId="1" shapeId="0" xr:uid="{F220546E-133F-4B45-8D7B-00136BFBCEF6}">
      <text>
        <r>
          <rPr>
            <sz val="10"/>
            <color rgb="FF000000"/>
            <rFont val="Arial"/>
            <family val="2"/>
          </rPr>
          <t>======
ID#AAAAQ6QDW_g
User 01    (2021-10-15 08:01:32)
ascunsi</t>
        </r>
      </text>
    </comment>
    <comment ref="L1022" authorId="1" shapeId="0" xr:uid="{B7B62E6E-32B4-4C95-8C69-3B8C5B03191C}">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DCE9EC51-6098-422C-BBB0-B2F2E02341D1}">
      <text>
        <r>
          <rPr>
            <sz val="9"/>
            <color indexed="81"/>
            <rFont val="Tahoma"/>
            <family val="2"/>
          </rPr>
          <t xml:space="preserve">
</t>
        </r>
      </text>
    </comment>
    <comment ref="C777" authorId="0" shapeId="0" xr:uid="{112BA5DF-E56E-49A8-9EE7-5C260299D4C7}">
      <text>
        <r>
          <rPr>
            <sz val="9"/>
            <color indexed="81"/>
            <rFont val="Tahoma"/>
            <family val="2"/>
          </rPr>
          <t xml:space="preserve">
</t>
        </r>
      </text>
    </comment>
    <comment ref="A825" authorId="1" shapeId="0" xr:uid="{28721421-E70B-4D80-87A7-4B96BC29DF40}">
      <text>
        <r>
          <rPr>
            <sz val="10"/>
            <color rgb="FF000000"/>
            <rFont val="Arial"/>
            <family val="2"/>
          </rPr>
          <t>======
ID#AAAAQ6QDW_g
User 01    (2021-10-15 08:01:32)
ascunsi</t>
        </r>
      </text>
    </comment>
    <comment ref="L1022" authorId="1" shapeId="0" xr:uid="{871FC7D0-3055-4B94-88BC-D42D0521B7D2}">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A57101B0-7DA6-48B2-82F7-0E7E3D8B5FAE}">
      <text>
        <r>
          <rPr>
            <sz val="9"/>
            <color indexed="81"/>
            <rFont val="Tahoma"/>
            <family val="2"/>
          </rPr>
          <t xml:space="preserve">
</t>
        </r>
      </text>
    </comment>
    <comment ref="C777" authorId="0" shapeId="0" xr:uid="{E1AB3906-AC08-4029-85FB-598D0D241D3B}">
      <text>
        <r>
          <rPr>
            <sz val="9"/>
            <color indexed="81"/>
            <rFont val="Tahoma"/>
            <family val="2"/>
          </rPr>
          <t xml:space="preserve">
</t>
        </r>
      </text>
    </comment>
    <comment ref="A825" authorId="1" shapeId="0" xr:uid="{0A6F5464-36E0-4D5E-8E77-FBB3130AD661}">
      <text>
        <r>
          <rPr>
            <sz val="10"/>
            <color rgb="FF000000"/>
            <rFont val="Arial"/>
            <family val="2"/>
          </rPr>
          <t>======
ID#AAAAQ6QDW_g
User 01    (2021-10-15 08:01:32)
ascunsi</t>
        </r>
      </text>
    </comment>
    <comment ref="L1021" authorId="1" shapeId="0" xr:uid="{E20C9A17-F74B-4700-B36B-5ABA7C3C6009}">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58625967-481B-4940-9B83-A07BD619D495}">
      <text>
        <r>
          <rPr>
            <sz val="9"/>
            <color indexed="81"/>
            <rFont val="Tahoma"/>
            <family val="2"/>
          </rPr>
          <t xml:space="preserve">
</t>
        </r>
      </text>
    </comment>
    <comment ref="C772" authorId="0" shapeId="0" xr:uid="{C8DD636B-15D9-44DE-A662-94361B1318AF}">
      <text>
        <r>
          <rPr>
            <sz val="9"/>
            <color indexed="81"/>
            <rFont val="Tahoma"/>
            <family val="2"/>
          </rPr>
          <t xml:space="preserve">
</t>
        </r>
      </text>
    </comment>
    <comment ref="A820" authorId="1" shapeId="0" xr:uid="{82866A7A-05BE-4FEE-BA2C-379207383664}">
      <text>
        <r>
          <rPr>
            <sz val="10"/>
            <color rgb="FF000000"/>
            <rFont val="Arial"/>
            <family val="2"/>
          </rPr>
          <t>======
ID#AAAAQ6QDW_g
User 01    (2021-10-15 08:01:32)
ascunsi</t>
        </r>
      </text>
    </comment>
    <comment ref="L1016" authorId="1" shapeId="0" xr:uid="{6D44D38C-A741-4FF7-B25F-185574AF892E}">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5607692B-49EF-4176-A8FE-07815DC7F150}">
      <text>
        <r>
          <rPr>
            <sz val="9"/>
            <color indexed="81"/>
            <rFont val="Tahoma"/>
            <family val="2"/>
          </rPr>
          <t xml:space="preserve">
</t>
        </r>
      </text>
    </comment>
    <comment ref="C771" authorId="0" shapeId="0" xr:uid="{F408C2CA-E5A5-432D-9B1C-A86EA3F0C666}">
      <text>
        <r>
          <rPr>
            <sz val="9"/>
            <color indexed="81"/>
            <rFont val="Tahoma"/>
            <family val="2"/>
          </rPr>
          <t xml:space="preserve">
</t>
        </r>
      </text>
    </comment>
    <comment ref="A819" authorId="1" shapeId="0" xr:uid="{E720E760-F2EF-4EB1-87FB-21F2054DE7DD}">
      <text>
        <r>
          <rPr>
            <sz val="10"/>
            <color rgb="FF000000"/>
            <rFont val="Arial"/>
            <family val="2"/>
          </rPr>
          <t>======
ID#AAAAQ6QDW_g
User 01    (2021-10-15 08:01:32)
ascunsi</t>
        </r>
      </text>
    </comment>
    <comment ref="L1015" authorId="1" shapeId="0" xr:uid="{A96D5674-8E64-46D2-AA26-F7B47BAEA3FE}">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110A7367-719C-4897-8FEF-3737E3830F20}">
      <text>
        <r>
          <rPr>
            <sz val="9"/>
            <color indexed="81"/>
            <rFont val="Tahoma"/>
            <family val="2"/>
          </rPr>
          <t xml:space="preserve">
</t>
        </r>
      </text>
    </comment>
    <comment ref="C771" authorId="0" shapeId="0" xr:uid="{A83D74CF-FD93-4A12-AF21-6AB9020C57EA}">
      <text>
        <r>
          <rPr>
            <sz val="9"/>
            <color indexed="81"/>
            <rFont val="Tahoma"/>
            <family val="2"/>
          </rPr>
          <t xml:space="preserve">
</t>
        </r>
      </text>
    </comment>
    <comment ref="A819" authorId="1" shapeId="0" xr:uid="{7458C484-8AB4-4ABA-A10D-A110B43FAF38}">
      <text>
        <r>
          <rPr>
            <sz val="10"/>
            <color rgb="FF000000"/>
            <rFont val="Arial"/>
            <family val="2"/>
          </rPr>
          <t>======
ID#AAAAQ6QDW_g
User 01    (2021-10-15 08:01:32)
ascunsi</t>
        </r>
      </text>
    </comment>
    <comment ref="L1015" authorId="1" shapeId="0" xr:uid="{700546A0-875F-4676-AE3D-DFDF649307CC}">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6C7ACF3F-94DA-49C5-A0E1-7CC9371173B1}">
      <text>
        <r>
          <rPr>
            <sz val="9"/>
            <color indexed="81"/>
            <rFont val="Tahoma"/>
            <family val="2"/>
          </rPr>
          <t xml:space="preserve">
</t>
        </r>
      </text>
    </comment>
    <comment ref="C771" authorId="0" shapeId="0" xr:uid="{54114993-A6B4-41B0-872F-AE8AE4168E60}">
      <text>
        <r>
          <rPr>
            <sz val="9"/>
            <color indexed="81"/>
            <rFont val="Tahoma"/>
            <family val="2"/>
          </rPr>
          <t xml:space="preserve">
</t>
        </r>
      </text>
    </comment>
    <comment ref="A819" authorId="1" shapeId="0" xr:uid="{C0A9BBCE-0725-4D4B-9A33-DE0C6D8374B9}">
      <text>
        <r>
          <rPr>
            <sz val="10"/>
            <color rgb="FF000000"/>
            <rFont val="Arial"/>
            <family val="2"/>
          </rPr>
          <t>======
ID#AAAAQ6QDW_g
User 01    (2021-10-15 08:01:32)
ascunsi</t>
        </r>
      </text>
    </comment>
    <comment ref="L1015" authorId="1" shapeId="0" xr:uid="{5BECC512-4F62-4BFE-B506-71D88B7EF575}">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B113DE7-43A2-44D5-B802-3576E8AC215A}">
      <text>
        <r>
          <rPr>
            <sz val="10"/>
            <color rgb="FF000000"/>
            <rFont val="Arial"/>
            <family val="2"/>
          </rPr>
          <t>======
ID#AAAAQ6QDW_g
User 01    (2021-10-15 08:01:32)
ascunsi</t>
        </r>
      </text>
    </comment>
    <comment ref="L1014" authorId="0" shapeId="0" xr:uid="{179013A3-BF07-4CE5-A290-C42D654316F1}">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2F55625-1BD5-4E44-81F7-848BA0A74FCA}">
      <text>
        <r>
          <rPr>
            <sz val="10"/>
            <color rgb="FF000000"/>
            <rFont val="Arial"/>
            <family val="2"/>
          </rPr>
          <t>======
ID#AAAAQ6QDW_g
User 01    (2021-10-15 08:01:32)
ascunsi</t>
        </r>
      </text>
    </comment>
    <comment ref="L1014" authorId="0" shapeId="0" xr:uid="{F544AB20-E819-4C33-A811-163D43D4A83B}">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<sst xmlns="http://schemas.openxmlformats.org/spreadsheetml/2006/main" count="24807" uniqueCount="988">
  <si>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</si>
  <si>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</si>
  <si>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</si>
  <si>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</si>
  <si>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</si>
  <si>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</si>
  <si>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</si>
  <si>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</si>
  <si>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</si>
  <si>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</si>
  <si>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</si>
  <si>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</si>
  <si>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</si>
  <si>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</si>
  <si>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</si>
  <si>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</si>
  <si>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</si>
  <si>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</si>
  <si>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</si>
  <si>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</si>
  <si>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</si>
  <si>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</si>
  <si>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</si>
  <si>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</si>
  <si>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</si>
  <si>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</si>
  <si>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</si>
  <si>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</si>
  <si>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</si>
  <si>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</si>
  <si>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</si>
  <si>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</si>
  <si>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</si>
  <si>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</si>
  <si>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</si>
  <si>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</si>
  <si>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</si>
  <si>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</si>
  <si>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</si>
  <si>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</si>
  <si>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</si>
  <si>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</si>
  <si>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</si>
  <si>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</si>
  <si>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</si>
  <si>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</si>
  <si>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</si>
  <si>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</si>
  <si>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</si>
  <si>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</si>
  <si>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</si>
  <si>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</si>
  <si>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</si>
  <si>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</si>
  <si>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</si>
  <si>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</si>
  <si>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</si>
  <si>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</si>
  <si>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</si>
  <si>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</si>
  <si>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</si>
  <si>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</si>
  <si>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</si>
  <si>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</si>
  <si>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</si>
  <si>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</si>
  <si>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</si>
  <si>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</si>
  <si>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</si>
  <si>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</si>
  <si>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</si>
  <si>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</si>
  <si>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</si>
  <si>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</si>
  <si>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</si>
  <si>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</si>
  <si>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</si>
  <si>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</si>
  <si>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</si>
  <si>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</si>
  <si>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</si>
  <si>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</si>
  <si>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</si>
  <si>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</si>
  <si>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</si>
  <si>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</si>
  <si>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</si>
  <si>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</si>
  <si>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</si>
  <si>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</si>
  <si>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</si>
  <si>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</si>
  <si>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</si>
  <si>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</si>
  <si>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</si>
  <si>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</si>
  <si>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</si>
  <si>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</si>
  <si>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</si>
  <si>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</si>
  <si>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</si>
  <si>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</si>
  <si>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</si>
  <si>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</si>
  <si>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</si>
  <si>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</si>
  <si>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</si>
  <si>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</si>
  <si>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</si>
  <si>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</si>
  <si>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</si>
  <si>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</si>
  <si>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</si>
  <si>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</si>
  <si>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</si>
  <si>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</si>
  <si>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</si>
  <si>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</si>
  <si>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</si>
  <si>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</si>
  <si>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</si>
  <si>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</si>
  <si>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</si>
  <si>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</si>
  <si>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</si>
  <si>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</si>
  <si>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</si>
  <si>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</si>
  <si>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</si>
  <si>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</si>
  <si>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</si>
  <si>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</si>
  <si>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</si>
  <si>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</si>
  <si>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</si>
  <si>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</si>
  <si>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</si>
  <si>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</si>
  <si>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</si>
  <si>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</si>
  <si>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</si>
  <si>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</si>
  <si>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</si>
  <si>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</si>
  <si>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</si>
  <si>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</si>
  <si>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</si>
  <si>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</si>
  <si>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</si>
  <si>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</si>
  <si>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</si>
  <si>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</si>
  <si>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</si>
  <si>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</si>
  <si>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</si>
  <si>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</si>
  <si>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</si>
  <si>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</si>
  <si>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</si>
  <si>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</si>
  <si>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</si>
  <si>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</si>
  <si>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</si>
  <si>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</si>
  <si>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</si>
  <si>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</si>
  <si>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</si>
  <si>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</si>
  <si>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</si>
  <si>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</si>
  <si>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</si>
  <si>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</si>
  <si>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</si>
  <si>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</si>
  <si>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</si>
  <si>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</si>
  <si>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</si>
  <si>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</si>
  <si>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</si>
  <si>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</si>
  <si>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</si>
  <si>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</si>
  <si>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</si>
  <si>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</si>
  <si>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</si>
  <si>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</si>
  <si>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</si>
  <si>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</si>
  <si>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</si>
  <si>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</si>
  <si>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</si>
  <si>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</si>
  <si>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</si>
  <si>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</si>
  <si>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</si>
  <si>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</si>
  <si>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</si>
  <si>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</si>
  <si>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</si>
  <si>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</si>
  <si>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</si>
  <si>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</si>
  <si>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</si>
  <si>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</si>
  <si>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</si>
  <si>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</si>
  <si>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</si>
  <si>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</si>
  <si>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</si>
  <si>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</si>
  <si>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</si>
  <si>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</si>
  <si>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</si>
  <si>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</si>
  <si>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</si>
  <si>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</si>
  <si>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</si>
  <si>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</si>
  <si>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</si>
  <si>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</si>
  <si>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</si>
  <si>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</si>
  <si>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</si>
  <si>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</si>
  <si>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</si>
  <si>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</si>
  <si>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</si>
  <si>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</si>
  <si>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</si>
  <si>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</si>
  <si>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</si>
  <si>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</si>
  <si>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</si>
  <si>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</si>
  <si>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</si>
  <si>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</si>
  <si>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</si>
  <si>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</si>
  <si>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</si>
  <si>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</si>
  <si>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</si>
  <si>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</si>
  <si>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</si>
  <si>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</si>
  <si>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</si>
  <si>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</si>
  <si>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</si>
  <si>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</si>
  <si>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</si>
  <si>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</si>
  <si>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</si>
  <si>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</si>
  <si>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</si>
  <si>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</si>
  <si>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</si>
  <si>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</si>
  <si>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</si>
  <si>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</si>
  <si>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</si>
  <si>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</si>
  <si>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</si>
  <si>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</si>
  <si>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</si>
  <si>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</si>
  <si>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</si>
  <si>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</si>
  <si>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</si>
  <si>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</si>
  <si>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</si>
  <si>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</si>
  <si>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</si>
  <si>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</si>
  <si>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</si>
  <si>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</si>
  <si>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</si>
  <si>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</si>
  <si>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</si>
  <si>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</si>
  <si>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</si>
  <si>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</si>
  <si>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</si>
  <si>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</si>
  <si>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</si>
  <si>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</si>
  <si>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</si>
  <si>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</si>
  <si>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</si>
  <si>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</si>
  <si>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</si>
  <si>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</si>
  <si>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</si>
  <si>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</si>
  <si>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</si>
  <si>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</si>
  <si>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</si>
  <si>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</si>
  <si>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</si>
  <si>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</si>
  <si>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</si>
  <si>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</si>
  <si>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</si>
  <si>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</si>
  <si>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</si>
  <si>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</si>
  <si>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</si>
  <si>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</si>
  <si>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</si>
  <si>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</si>
  <si>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</si>
  <si>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</si>
  <si>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</si>
  <si>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</si>
  <si>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</si>
  <si>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</si>
  <si>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</si>
  <si>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</si>
  <si>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</si>
  <si>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</si>
  <si>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</si>
  <si>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</si>
  <si>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</si>
  <si>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</si>
  <si>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</si>
  <si>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</si>
  <si>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</si>
  <si>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</si>
  <si>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</si>
  <si>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</si>
  <si>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</si>
  <si>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</si>
  <si>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</si>
  <si>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</si>
  <si>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</si>
  <si>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</si>
  <si>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</si>
  <si>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</si>
  <si>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</si>
  <si>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</si>
  <si>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</si>
  <si>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</si>
  <si>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</si>
  <si>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</si>
  <si>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</si>
  <si>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</si>
  <si>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</si>
  <si>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</si>
  <si>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</si>
  <si>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</si>
  <si>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</si>
  <si>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</si>
  <si>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</si>
  <si>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</si>
  <si>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</si>
  <si>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</si>
  <si>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</si>
  <si>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</si>
  <si>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</si>
  <si>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</si>
  <si>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</si>
  <si>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</si>
  <si>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</si>
  <si>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</si>
  <si>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</si>
  <si>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</si>
  <si>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</si>
  <si>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</si>
  <si>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</si>
  <si>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</si>
  <si>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</si>
  <si>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</si>
  <si>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</si>
  <si>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</si>
  <si>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</si>
  <si>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</si>
  <si>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</si>
  <si>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</si>
  <si>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</si>
  <si>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</si>
  <si>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</si>
  <si>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</si>
  <si>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</si>
  <si>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</si>
  <si>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</si>
  <si>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</si>
  <si>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</si>
  <si>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</si>
  <si>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</si>
  <si>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</si>
  <si>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</si>
  <si>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</si>
  <si>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</si>
  <si>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</si>
  <si>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</si>
  <si>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</si>
  <si>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</si>
  <si>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</si>
  <si>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</si>
  <si>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</si>
  <si>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</si>
  <si>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</si>
  <si>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</si>
  <si>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</si>
  <si>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</si>
  <si>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</si>
  <si>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</si>
  <si>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</si>
  <si>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</si>
  <si>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</si>
  <si>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</si>
  <si>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</si>
  <si>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</si>
  <si>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</si>
  <si>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</si>
  <si>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</si>
  <si>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</si>
  <si>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</si>
  <si>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</si>
  <si>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</si>
  <si>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</si>
  <si>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</si>
  <si>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</si>
  <si>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</si>
  <si>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</si>
  <si>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</si>
  <si>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</si>
  <si>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</si>
  <si>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</si>
  <si>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</si>
  <si>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</si>
  <si>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</si>
  <si>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</si>
  <si>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</si>
  <si>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</si>
  <si>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</si>
  <si>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</si>
  <si>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</si>
  <si>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</si>
  <si>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</si>
  <si>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</si>
  <si>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</si>
  <si>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</si>
  <si>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</si>
  <si>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</si>
  <si>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</si>
  <si>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</si>
  <si>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</si>
  <si>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</si>
  <si>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</si>
  <si>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</si>
  <si>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</si>
  <si>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</si>
  <si>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</si>
  <si>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</si>
  <si>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</si>
  <si>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</si>
  <si>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</si>
  <si>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</si>
  <si>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</si>
  <si>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</si>
  <si>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</si>
  <si>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</si>
  <si>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</si>
  <si>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</si>
  <si>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</si>
  <si>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</si>
  <si>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</si>
  <si>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</si>
  <si>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</si>
  <si>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</si>
  <si>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</si>
  <si>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</si>
  <si>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</si>
  <si>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</si>
  <si>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</si>
  <si>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</si>
  <si>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</si>
  <si>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</si>
  <si>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</si>
  <si>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</si>
  <si>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</si>
  <si>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</si>
  <si>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</si>
  <si>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</si>
  <si>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</si>
  <si>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</si>
  <si>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</si>
  <si>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</si>
  <si>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</si>
  <si>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</si>
  <si>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</si>
  <si>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</si>
  <si>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</si>
  <si>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</si>
  <si>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</si>
  <si>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</si>
  <si>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</si>
  <si>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</si>
  <si>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</si>
  <si>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</si>
  <si>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</si>
  <si>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</si>
  <si>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</si>
  <si>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</si>
  <si>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</si>
  <si>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</si>
  <si>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</si>
  <si>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</si>
  <si>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</si>
  <si>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</si>
  <si>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</si>
  <si>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</si>
  <si>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</si>
  <si>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</si>
  <si>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</si>
  <si>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</si>
  <si>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</si>
  <si>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</si>
  <si>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</si>
  <si>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</si>
  <si>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</si>
  <si>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</si>
  <si>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</si>
  <si>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</si>
  <si>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</si>
  <si>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</si>
  <si>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</si>
  <si>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</si>
  <si>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</si>
  <si>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</si>
  <si>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</si>
  <si>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</si>
  <si>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</si>
  <si>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</si>
  <si>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</si>
  <si>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</si>
  <si>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</si>
  <si>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</si>
  <si>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</si>
  <si>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</si>
  <si>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</si>
  <si>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</si>
  <si>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</si>
  <si>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</si>
  <si>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</si>
  <si>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</si>
  <si>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</si>
  <si>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</si>
  <si>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</si>
  <si>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</si>
  <si>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</si>
  <si>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</si>
  <si>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</si>
  <si>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</si>
  <si>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</si>
  <si>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</si>
  <si>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</si>
  <si>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</si>
  <si>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</si>
  <si>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</si>
  <si>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</si>
  <si>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</si>
  <si>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</si>
  <si>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</si>
  <si>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</si>
  <si>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</si>
  <si>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</si>
  <si>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</si>
  <si>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</si>
  <si>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</si>
  <si>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</si>
  <si>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</si>
  <si>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</si>
  <si>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</si>
  <si>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</si>
  <si>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</si>
  <si>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</si>
  <si>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</si>
  <si>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</si>
  <si>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</si>
  <si>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</si>
  <si>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</si>
  <si>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</si>
  <si>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</si>
  <si>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</si>
  <si>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</si>
  <si>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</si>
  <si>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</si>
  <si>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</si>
  <si>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</si>
  <si>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</si>
  <si>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</si>
  <si>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</si>
  <si>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</si>
  <si>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</si>
  <si>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</si>
  <si>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</si>
  <si>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</si>
  <si>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</si>
  <si>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</si>
  <si>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</si>
  <si>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</si>
  <si>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</si>
  <si>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</si>
  <si>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</si>
  <si>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</si>
  <si>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</si>
  <si>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</si>
  <si>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</si>
  <si>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</si>
  <si>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</si>
  <si>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</si>
  <si>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</si>
  <si>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</si>
  <si>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</si>
  <si>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</si>
  <si>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</si>
  <si>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</si>
  <si>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</si>
  <si>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</si>
  <si>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</si>
  <si>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</si>
  <si>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</si>
  <si>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</si>
  <si>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</si>
  <si>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</si>
  <si>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</si>
  <si>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</si>
  <si>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</si>
  <si>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</si>
  <si>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</si>
  <si>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</si>
  <si>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</si>
  <si>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</si>
  <si>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</si>
  <si>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</si>
  <si>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</si>
  <si>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</si>
  <si>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</si>
  <si>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</si>
  <si>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</si>
  <si>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</si>
  <si>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</si>
  <si>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</si>
  <si>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</si>
  <si>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</si>
  <si>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</si>
  <si>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</si>
  <si>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</si>
  <si>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</si>
  <si>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</si>
  <si>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</si>
  <si>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</si>
  <si>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</si>
  <si>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</si>
  <si>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</si>
  <si>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</si>
  <si>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</si>
  <si>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</si>
  <si>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</si>
  <si>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</si>
  <si>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</si>
  <si>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</si>
  <si>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</si>
  <si>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</si>
  <si>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</si>
  <si>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</si>
  <si>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</si>
  <si>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</si>
  <si>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</si>
  <si>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</si>
  <si>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</si>
  <si>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</si>
  <si>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</si>
  <si>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</si>
  <si>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</si>
  <si>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</si>
  <si>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</si>
  <si>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</si>
  <si>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</si>
  <si>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</si>
  <si>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</si>
  <si>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</si>
  <si>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</si>
  <si>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</si>
  <si>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</si>
  <si>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</si>
  <si>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</si>
  <si>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</si>
  <si>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</si>
  <si>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</si>
  <si>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</si>
  <si>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</si>
  <si>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</si>
  <si>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</si>
  <si>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</si>
  <si>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</si>
  <si>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</si>
  <si>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</si>
  <si>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</si>
  <si>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</si>
  <si>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</si>
  <si>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</si>
  <si>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</si>
  <si>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</si>
  <si>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</si>
  <si>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</si>
  <si>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</si>
  <si>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</si>
  <si>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</si>
  <si>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</si>
  <si>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</si>
  <si>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</si>
  <si>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</si>
  <si>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</si>
  <si>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</si>
  <si>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</si>
  <si>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</si>
  <si>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</si>
  <si>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</si>
  <si>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</si>
  <si>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</si>
  <si>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</si>
  <si>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</si>
  <si>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</si>
  <si>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</si>
  <si>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</si>
  <si>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</si>
  <si>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</si>
  <si>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</si>
  <si>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</si>
  <si>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</si>
  <si>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</si>
  <si>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</si>
  <si>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</si>
  <si>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</si>
  <si>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</si>
  <si>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</si>
  <si>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</si>
  <si>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</si>
  <si>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</si>
  <si>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</si>
  <si>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</si>
  <si>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</si>
  <si>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</si>
  <si>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</si>
  <si>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</si>
  <si>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</si>
  <si>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</si>
  <si>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</si>
  <si>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</si>
  <si>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</si>
  <si>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</si>
  <si>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</si>
  <si>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</si>
  <si>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</si>
  <si>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</si>
  <si>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</si>
  <si>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</si>
  <si>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</si>
  <si>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</si>
  <si>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</si>
  <si>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</si>
  <si>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</si>
  <si>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</si>
  <si>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</si>
  <si>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</si>
  <si>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</si>
  <si>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</si>
  <si>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</si>
  <si>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</si>
  <si>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</si>
  <si>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</si>
  <si>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</si>
  <si>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</si>
  <si>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</si>
  <si>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</si>
  <si>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</si>
  <si>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</si>
  <si>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</si>
  <si>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</si>
  <si>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</si>
  <si>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</si>
  <si>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</si>
  <si>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</si>
  <si>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</si>
  <si>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</si>
  <si>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</si>
  <si>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</si>
  <si>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</si>
  <si>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</si>
  <si>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</si>
  <si>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</si>
  <si>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</si>
  <si>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</si>
  <si>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</si>
  <si>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</si>
  <si>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</si>
  <si>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</si>
  <si>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</si>
  <si>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</si>
  <si>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</si>
  <si>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</si>
  <si>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</si>
  <si>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</si>
  <si>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</si>
  <si>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</si>
  <si>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</si>
  <si>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</si>
  <si>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</si>
  <si>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</si>
  <si>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</si>
  <si>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</si>
  <si>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</si>
  <si>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</si>
  <si>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</si>
  <si>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</si>
  <si>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</si>
  <si>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</si>
  <si>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</si>
  <si>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</si>
  <si>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</si>
  <si>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</si>
  <si>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</si>
  <si>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</si>
  <si>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</si>
  <si>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</si>
  <si>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</si>
  <si>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</si>
  <si>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</si>
  <si>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</si>
  <si>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</si>
  <si>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</si>
  <si>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</si>
  <si>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</si>
  <si>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</si>
  <si>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</si>
  <si>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</si>
  <si>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</si>
  <si>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</si>
  <si>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</si>
  <si>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</si>
  <si>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</si>
  <si>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</si>
  <si>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</si>
  <si>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</si>
  <si>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</si>
  <si>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</si>
  <si>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</si>
  <si>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</si>
  <si>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</si>
  <si>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</si>
  <si>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</si>
  <si>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</si>
  <si>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</si>
  <si>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</si>
  <si>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</si>
  <si>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</si>
  <si>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</si>
  <si>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</si>
  <si>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</si>
  <si>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</si>
  <si>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</si>
  <si>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</si>
  <si>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</si>
  <si>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</si>
  <si>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</si>
  <si>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</si>
  <si>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</si>
  <si>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</si>
  <si>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</si>
  <si>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</si>
  <si>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</si>
  <si>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</si>
  <si>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</si>
  <si>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</si>
  <si>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</si>
  <si>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</si>
  <si>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</si>
  <si>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</si>
  <si>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</si>
  <si>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</si>
  <si>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</si>
  <si>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</si>
  <si>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</si>
  <si>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</si>
  <si>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</si>
  <si>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</si>
  <si>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</si>
  <si>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</si>
  <si>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</si>
  <si>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</si>
  <si>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</si>
  <si>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</si>
  <si>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</si>
  <si>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</si>
  <si>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</si>
  <si>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</si>
  <si>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</si>
  <si>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</si>
  <si>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</si>
  <si>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</si>
  <si>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</si>
  <si>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</si>
  <si>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</si>
  <si>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</si>
  <si>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</si>
  <si>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</si>
  <si>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</si>
  <si>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</si>
  <si>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</si>
  <si>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</si>
  <si>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</si>
  <si>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</si>
  <si>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</si>
  <si>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</si>
  <si>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</si>
  <si>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</si>
  <si>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</si>
  <si>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</si>
  <si>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</si>
  <si>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</si>
  <si>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</si>
  <si>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</si>
  <si>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</si>
  <si>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</si>
  <si>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</si>
  <si>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</si>
  <si>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</si>
  <si>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</si>
  <si>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</si>
  <si>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</si>
  <si>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</si>
  <si>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</si>
  <si>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</si>
  <si>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</si>
  <si>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</si>
  <si>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</si>
  <si>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</si>
  <si>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</si>
  <si>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</si>
  <si>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</si>
  <si>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</si>
  <si>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</si>
  <si>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</si>
  <si>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</si>
  <si>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</si>
  <si>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</si>
  <si>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</si>
  <si>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</si>
  <si>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</si>
  <si>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</si>
  <si>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</si>
  <si>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</si>
  <si>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</si>
  <si>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</si>
  <si>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</si>
  <si>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</si>
  <si>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</si>
  <si>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</si>
  <si>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</si>
  <si>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</si>
  <si>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</si>
  <si>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</si>
  <si>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</si>
  <si>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</si>
  <si>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</si>
  <si>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</si>
  <si>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</si>
  <si>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</si>
  <si>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</si>
  <si>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</si>
  <si>
    <t>titl. 55 - programe de dezvoltare</t>
  </si>
  <si>
    <t>Cofinantare 2% proiect Digitalizarea proceselor de citire a contoarelor si detectarea pierderilor de apa in judetul Satu Mare, inițiat de operatorul Regional de Apă și Canal, apaserv Satu Mare SA (Apaserv) (550113)</t>
  </si>
  <si>
    <t>Proiect PNRR "Microbuze electrice pentru elevii din judetul Satu Mare"</t>
  </si>
  <si>
    <t>Transferuri pentu asociatii de dezvoltare intercomuitara (550142)</t>
  </si>
  <si>
    <t>700250(01)</t>
  </si>
  <si>
    <t>700250(02)</t>
  </si>
  <si>
    <t>7402050203</t>
  </si>
  <si>
    <t>Hotărârea</t>
  </si>
  <si>
    <t>imprumut BCR</t>
  </si>
  <si>
    <t>imprumut Trezoreria Statului cf. OUG nr.24/2023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</si>
  <si>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</si>
  <si>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</si>
  <si>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</si>
  <si>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</si>
  <si>
    <t>Rambursare imprumut Trezoreria Statului cf. OUG nr.24/2023 
(alin. 8104)</t>
  </si>
  <si>
    <t>Cofinantare 2% proiect Digitalizarea proceselor de citire a contoarelor si detectarea pierderilor de apa in judetul Satu Mare, inițiat de operatorul Regional de Apă și Canal, Apaserv Satu Mare SA (Apaserv) (550113)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</si>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</sst>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72"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
      <sz val="10"/>
      <color theme="5" tint="-0.249977111117893"/>
      <name val="Arial"/>
      <family val="2"/>
      <charset val="238"/>
    </font>
    <font>
      <sz val="10"/>
      <color theme="4"/>
      <name val="Arial"/>
      <family val="2"/>
      <charset val="238"/>
    </font>
    <font>
      <sz val="9"/>
      <color theme="4"/>
      <name val="Arial"/>
      <family val="2"/>
      <charset val="238"/>
    </font>
    <font>
      <b/>
      <sz val="10"/>
      <color theme="4"/>
      <name val="Arial"/>
      <family val="2"/>
    </font>
    <font>
      <sz val="10"/>
      <color theme="4"/>
      <name val="Arial"/>
      <family val="2"/>
    </font>
    <font>
      <sz val="9"/>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1045">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4" fontId="53" fillId="0" borderId="43" xfId="0" applyNumberFormat="1" applyFont="1" applyBorder="1" applyAlignment="1">
      <alignment horizontal="right" vertical="center"/>
    </xf>
    <xf numFmtId="4" fontId="4" fillId="0" borderId="43" xfId="0" applyNumberFormat="1" applyFont="1" applyBorder="1" applyAlignment="1">
      <alignment horizontal="center" vertical="center"/>
    </xf>
    <xf numFmtId="4" fontId="4" fillId="0" borderId="43" xfId="0" applyNumberFormat="1" applyFont="1" applyBorder="1" applyAlignment="1">
      <alignment horizontal="right" vertical="center"/>
    </xf>
    <xf numFmtId="3" fontId="66" fillId="0" borderId="48" xfId="0" applyNumberFormat="1" applyFont="1" applyBorder="1" applyAlignment="1">
      <alignment vertical="top"/>
    </xf>
    <xf numFmtId="0" fontId="67" fillId="0" borderId="43" xfId="0" applyFont="1" applyBorder="1" applyAlignment="1">
      <alignment vertical="top" wrapText="1"/>
    </xf>
    <xf numFmtId="0" fontId="67" fillId="0" borderId="49" xfId="0" applyFont="1" applyBorder="1" applyAlignment="1">
      <alignment vertical="top" wrapText="1"/>
    </xf>
    <xf numFmtId="4" fontId="68" fillId="0" borderId="43" xfId="0" applyNumberFormat="1" applyFont="1" applyBorder="1" applyAlignment="1">
      <alignment horizontal="center" vertical="top"/>
    </xf>
    <xf numFmtId="4" fontId="66" fillId="0" borderId="43" xfId="0" applyNumberFormat="1" applyFont="1" applyBorder="1" applyAlignment="1">
      <alignment horizontal="right" vertical="top"/>
    </xf>
    <xf numFmtId="4" fontId="66" fillId="0" borderId="44" xfId="0" applyNumberFormat="1" applyFont="1" applyBorder="1" applyAlignment="1">
      <alignment horizontal="right" vertical="top"/>
    </xf>
    <xf numFmtId="3" fontId="66" fillId="0" borderId="0" xfId="0" applyNumberFormat="1" applyFont="1" applyAlignment="1">
      <alignment vertical="top"/>
    </xf>
    <xf numFmtId="0" fontId="67" fillId="0" borderId="0" xfId="0" applyFont="1"/>
    <xf numFmtId="4" fontId="64" fillId="0" borderId="43" xfId="0" applyNumberFormat="1" applyFont="1" applyBorder="1" applyAlignment="1">
      <alignment horizontal="right" vertical="top" wrapText="1"/>
    </xf>
    <xf numFmtId="0" fontId="64" fillId="0" borderId="43" xfId="0" applyFont="1" applyBorder="1" applyAlignment="1">
      <alignment horizontal="left"/>
    </xf>
    <xf numFmtId="4" fontId="65" fillId="0" borderId="43" xfId="0" applyNumberFormat="1" applyFont="1" applyBorder="1" applyAlignment="1">
      <alignment wrapText="1"/>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5" fillId="0" borderId="48" xfId="0" applyFont="1" applyBorder="1"/>
    <xf numFmtId="0" fontId="5" fillId="0" borderId="43" xfId="0" applyFont="1" applyBorder="1" applyAlignment="1">
      <alignment wrapText="1"/>
    </xf>
    <xf numFmtId="0" fontId="5" fillId="0" borderId="50" xfId="0" applyFont="1" applyBorder="1" applyAlignment="1">
      <alignment wrapText="1"/>
    </xf>
    <xf numFmtId="0" fontId="19" fillId="0" borderId="43" xfId="0" applyFont="1" applyBorder="1" applyAlignment="1">
      <alignment horizontal="center" wrapText="1"/>
    </xf>
    <xf numFmtId="4" fontId="15" fillId="0" borderId="0" xfId="0" applyNumberFormat="1" applyFont="1" applyAlignment="1">
      <alignment vertical="top"/>
    </xf>
    <xf numFmtId="0" fontId="46" fillId="0" borderId="0" xfId="0" applyFont="1"/>
    <xf numFmtId="0" fontId="25" fillId="7" borderId="48" xfId="0" applyFont="1" applyFill="1" applyBorder="1" applyAlignment="1">
      <alignment horizontal="left"/>
    </xf>
    <xf numFmtId="164" fontId="69" fillId="0" borderId="25" xfId="0" applyNumberFormat="1" applyFont="1" applyBorder="1" applyAlignment="1">
      <alignment horizontal="left"/>
    </xf>
    <xf numFmtId="164" fontId="69" fillId="0" borderId="20" xfId="0" applyNumberFormat="1" applyFont="1" applyBorder="1" applyAlignment="1">
      <alignment horizontal="left"/>
    </xf>
    <xf numFmtId="0" fontId="69" fillId="0" borderId="0" xfId="0" applyFont="1"/>
    <xf numFmtId="4" fontId="69" fillId="11" borderId="20" xfId="0" applyNumberFormat="1" applyFont="1" applyFill="1" applyBorder="1"/>
    <xf numFmtId="4" fontId="70" fillId="11" borderId="20" xfId="0" applyNumberFormat="1" applyFont="1" applyFill="1" applyBorder="1"/>
    <xf numFmtId="0" fontId="69" fillId="11" borderId="20" xfId="0" applyFont="1" applyFill="1" applyBorder="1"/>
    <xf numFmtId="0" fontId="69" fillId="7" borderId="20" xfId="0" applyFont="1" applyFill="1" applyBorder="1"/>
    <xf numFmtId="4" fontId="69" fillId="10" borderId="20" xfId="0" applyNumberFormat="1" applyFont="1" applyFill="1" applyBorder="1"/>
    <xf numFmtId="0" fontId="69" fillId="0" borderId="69" xfId="0" applyFont="1" applyBorder="1"/>
    <xf numFmtId="164" fontId="71" fillId="0" borderId="25" xfId="0" applyNumberFormat="1" applyFont="1" applyBorder="1" applyAlignment="1">
      <alignment horizontal="left"/>
    </xf>
    <xf numFmtId="164" fontId="71" fillId="0" borderId="20" xfId="0" applyNumberFormat="1" applyFont="1" applyBorder="1" applyAlignment="1">
      <alignment horizontal="left"/>
    </xf>
    <xf numFmtId="0" fontId="71" fillId="0" borderId="0" xfId="0" applyFont="1"/>
    <xf numFmtId="4" fontId="71" fillId="11" borderId="20" xfId="0" applyNumberFormat="1" applyFont="1" applyFill="1" applyBorder="1"/>
    <xf numFmtId="0" fontId="71" fillId="11" borderId="20" xfId="0" applyFont="1" applyFill="1" applyBorder="1"/>
    <xf numFmtId="0" fontId="71" fillId="7" borderId="20" xfId="0" applyFont="1" applyFill="1" applyBorder="1"/>
    <xf numFmtId="4" fontId="71" fillId="10" borderId="20" xfId="0" applyNumberFormat="1" applyFont="1" applyFill="1" applyBorder="1"/>
    <xf numFmtId="0" fontId="70" fillId="0" borderId="69" xfId="0" applyFont="1" applyBorder="1"/>
    <xf numFmtId="0" fontId="53" fillId="0" borderId="42" xfId="0" applyFont="1" applyBorder="1" applyAlignment="1">
      <alignment horizontal="left" wrapText="1"/>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18" fillId="0" borderId="49" xfId="0" applyFont="1" applyBorder="1" applyAlignment="1">
      <alignment wrapText="1"/>
    </xf>
    <xf numFmtId="0" fontId="5" fillId="0" borderId="52" xfId="0" applyFont="1" applyBorder="1"/>
    <xf numFmtId="0" fontId="18" fillId="0" borderId="49" xfId="0" applyFont="1" applyBorder="1" applyAlignment="1">
      <alignment horizontal="left" wrapText="1"/>
    </xf>
    <xf numFmtId="0" fontId="5" fillId="0" borderId="41" xfId="0" applyFont="1" applyBorder="1"/>
    <xf numFmtId="0" fontId="59" fillId="7" borderId="40" xfId="0" applyFont="1" applyFill="1" applyBorder="1" applyAlignment="1">
      <alignment horizontal="left" wrapText="1"/>
    </xf>
    <xf numFmtId="0" fontId="53" fillId="0" borderId="41" xfId="0" applyFont="1" applyBorder="1"/>
    <xf numFmtId="0" fontId="53" fillId="0" borderId="42" xfId="0" applyFont="1" applyBorder="1"/>
    <xf numFmtId="0" fontId="59" fillId="0" borderId="49" xfId="0" applyFont="1" applyBorder="1" applyAlignment="1">
      <alignment horizontal="left" wrapText="1"/>
    </xf>
    <xf numFmtId="0" fontId="18" fillId="7" borderId="40" xfId="0" applyFont="1" applyFill="1" applyBorder="1" applyAlignment="1">
      <alignment horizontal="left" wrapText="1"/>
    </xf>
    <xf numFmtId="0" fontId="5" fillId="0" borderId="42" xfId="0" applyFont="1" applyBorder="1"/>
    <xf numFmtId="0" fontId="55" fillId="5" borderId="40" xfId="0" applyFont="1" applyFill="1" applyBorder="1" applyAlignment="1">
      <alignment horizontal="left" wrapText="1"/>
    </xf>
    <xf numFmtId="4" fontId="3" fillId="0" borderId="0" xfId="0" applyNumberFormat="1" applyFont="1" applyAlignment="1">
      <alignment horizontal="center"/>
    </xf>
    <xf numFmtId="0" fontId="57" fillId="7" borderId="40" xfId="0" applyFont="1" applyFill="1" applyBorder="1" applyAlignment="1">
      <alignment horizontal="left" wrapText="1"/>
    </xf>
    <xf numFmtId="0" fontId="53" fillId="0" borderId="52" xfId="0" applyFont="1" applyBorder="1"/>
    <xf numFmtId="0" fontId="59"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53" fillId="0" borderId="49" xfId="0" applyFont="1" applyBorder="1" applyAlignment="1">
      <alignment horizontal="left" wrapText="1"/>
    </xf>
    <xf numFmtId="0" fontId="4" fillId="0" borderId="49" xfId="0" applyFont="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4" fontId="3" fillId="0" borderId="0" xfId="0" applyNumberFormat="1" applyFont="1" applyAlignment="1">
      <alignment horizontal="center" vertical="center" wrapText="1"/>
    </xf>
    <xf numFmtId="0" fontId="4" fillId="4" borderId="49" xfId="0" applyFont="1" applyFill="1" applyBorder="1" applyAlignment="1">
      <alignment horizontal="left" vertical="top" wrapText="1"/>
    </xf>
    <xf numFmtId="0" fontId="53"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53" fillId="0" borderId="40" xfId="0" applyFont="1" applyBorder="1" applyAlignment="1">
      <alignment horizontal="left" wrapText="1"/>
    </xf>
    <xf numFmtId="0" fontId="59" fillId="0" borderId="40" xfId="0" applyFont="1" applyBorder="1" applyAlignment="1">
      <alignment horizontal="left" wrapText="1"/>
    </xf>
    <xf numFmtId="0" fontId="59" fillId="0" borderId="42" xfId="0" applyFont="1" applyBorder="1" applyAlignment="1">
      <alignment horizontal="left"/>
    </xf>
    <xf numFmtId="0" fontId="59" fillId="0" borderId="52" xfId="0" applyFont="1" applyBorder="1" applyAlignment="1">
      <alignment horizontal="left"/>
    </xf>
    <xf numFmtId="0" fontId="57" fillId="0" borderId="40" xfId="0" applyFont="1" applyBorder="1" applyAlignment="1">
      <alignment horizontal="left" wrapText="1"/>
    </xf>
    <xf numFmtId="0" fontId="53"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4" fillId="0" borderId="49" xfId="0" applyFont="1" applyBorder="1" applyAlignment="1">
      <alignment horizontal="left" vertical="top" wrapText="1"/>
    </xf>
    <xf numFmtId="0" fontId="66" fillId="0" borderId="50" xfId="0" applyFont="1" applyBorder="1" applyAlignment="1">
      <alignment horizontal="left" vertical="top" wrapText="1"/>
    </xf>
    <xf numFmtId="0" fontId="66" fillId="0" borderId="52" xfId="0" applyFont="1" applyBorder="1" applyAlignment="1">
      <alignment horizontal="left" vertical="top" wrapText="1"/>
    </xf>
    <xf numFmtId="0" fontId="3" fillId="2" borderId="40" xfId="0" applyFont="1" applyFill="1" applyBorder="1" applyAlignment="1">
      <alignment horizontal="left" vertical="top"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55" fillId="4" borderId="40" xfId="0" applyFont="1" applyFill="1" applyBorder="1" applyAlignment="1">
      <alignment horizontal="left" vertical="top" wrapText="1"/>
    </xf>
    <xf numFmtId="0" fontId="63" fillId="0" borderId="49" xfId="0" applyFont="1" applyBorder="1" applyAlignment="1">
      <alignment horizontal="left" vertical="top" wrapText="1"/>
    </xf>
    <xf numFmtId="0" fontId="63" fillId="0" borderId="52" xfId="0" applyFont="1" applyBorder="1"/>
    <xf numFmtId="0" fontId="3" fillId="4" borderId="40" xfId="0" applyFont="1" applyFill="1" applyBorder="1" applyAlignment="1">
      <alignment horizontal="left" vertical="top" wrapText="1"/>
    </xf>
    <xf numFmtId="0" fontId="53" fillId="2" borderId="49"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55" fillId="2" borderId="40" xfId="0" applyNumberFormat="1"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8" borderId="49" xfId="0" applyFont="1" applyFill="1" applyBorder="1" applyAlignment="1">
      <alignment horizontal="left"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27" fillId="0" borderId="49" xfId="0" applyFont="1" applyBorder="1" applyAlignment="1">
      <alignment horizontal="left" vertical="top"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4" fillId="0" borderId="40" xfId="0" applyFont="1" applyBorder="1" applyAlignment="1">
      <alignment horizontal="left" wrapText="1"/>
    </xf>
    <xf numFmtId="0" fontId="16" fillId="7" borderId="40" xfId="0" applyFont="1" applyFill="1" applyBorder="1" applyAlignment="1">
      <alignment horizontal="left" wrapText="1"/>
    </xf>
    <xf numFmtId="0" fontId="16" fillId="0" borderId="40" xfId="0" applyFont="1" applyBorder="1" applyAlignment="1">
      <alignment horizontal="left" wrapText="1"/>
    </xf>
    <xf numFmtId="0" fontId="3" fillId="5" borderId="40" xfId="0" applyFont="1" applyFill="1" applyBorder="1" applyAlignment="1">
      <alignment horizontal="left" wrapText="1"/>
    </xf>
    <xf numFmtId="0" fontId="18" fillId="7" borderId="40" xfId="0" applyFont="1" applyFill="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opLeftCell="A38" workbookViewId="0">
      <selection activeCell="C53" sqref="C53"/>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52" t="s">
        <v>4</v>
      </c>
      <c r="B5" s="951"/>
      <c r="C5" s="951"/>
      <c r="D5" s="951"/>
      <c r="E5" s="951"/>
      <c r="F5" s="951"/>
      <c r="G5" s="951"/>
      <c r="H5" s="951"/>
      <c r="I5" s="951"/>
      <c r="J5" s="951"/>
      <c r="K5" s="951"/>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53" t="s">
        <v>6</v>
      </c>
      <c r="C8" s="956" t="s">
        <v>7</v>
      </c>
      <c r="D8" s="953" t="s">
        <v>8</v>
      </c>
      <c r="E8" s="956" t="s">
        <v>9</v>
      </c>
      <c r="F8" s="13"/>
      <c r="G8" s="14"/>
      <c r="H8" s="956" t="s">
        <v>10</v>
      </c>
      <c r="I8" s="953" t="s">
        <v>11</v>
      </c>
      <c r="J8" s="956" t="s">
        <v>12</v>
      </c>
      <c r="K8" s="958" t="s">
        <v>13</v>
      </c>
      <c r="L8" s="2"/>
      <c r="M8" s="2"/>
      <c r="N8" s="2"/>
      <c r="O8" s="2"/>
      <c r="P8" s="2"/>
      <c r="Q8" s="2"/>
      <c r="R8" s="2"/>
      <c r="S8" s="2"/>
      <c r="T8" s="2"/>
      <c r="U8" s="2"/>
      <c r="V8" s="2"/>
      <c r="W8" s="2"/>
      <c r="X8" s="2"/>
      <c r="Y8" s="2"/>
      <c r="Z8" s="2"/>
    </row>
    <row r="9" spans="1:26" ht="12" customHeight="1" x14ac:dyDescent="0.2">
      <c r="A9" s="15"/>
      <c r="B9" s="954"/>
      <c r="C9" s="951"/>
      <c r="D9" s="954"/>
      <c r="E9" s="951"/>
      <c r="F9" s="961" t="s">
        <v>14</v>
      </c>
      <c r="G9" s="962"/>
      <c r="H9" s="951"/>
      <c r="I9" s="954"/>
      <c r="J9" s="951"/>
      <c r="K9" s="959"/>
      <c r="L9" s="2"/>
      <c r="M9" s="2"/>
      <c r="N9" s="2"/>
      <c r="O9" s="2"/>
      <c r="P9" s="2"/>
      <c r="Q9" s="2"/>
      <c r="R9" s="2"/>
      <c r="S9" s="2"/>
      <c r="T9" s="2"/>
      <c r="U9" s="2"/>
      <c r="V9" s="2"/>
      <c r="W9" s="2"/>
      <c r="X9" s="2"/>
      <c r="Y9" s="2"/>
      <c r="Z9" s="2"/>
    </row>
    <row r="10" spans="1:26" ht="12" customHeight="1" x14ac:dyDescent="0.2">
      <c r="A10" s="15"/>
      <c r="B10" s="954"/>
      <c r="C10" s="951"/>
      <c r="D10" s="954"/>
      <c r="E10" s="951"/>
      <c r="F10" s="963"/>
      <c r="G10" s="962"/>
      <c r="H10" s="951"/>
      <c r="I10" s="954"/>
      <c r="J10" s="951"/>
      <c r="K10" s="959"/>
      <c r="L10" s="2"/>
      <c r="M10" s="2"/>
      <c r="N10" s="2"/>
      <c r="O10" s="2"/>
      <c r="P10" s="2"/>
      <c r="Q10" s="2"/>
      <c r="R10" s="2"/>
      <c r="S10" s="2"/>
      <c r="T10" s="2"/>
      <c r="U10" s="2"/>
      <c r="V10" s="2"/>
      <c r="W10" s="2"/>
      <c r="X10" s="2"/>
      <c r="Y10" s="2"/>
      <c r="Z10" s="2"/>
    </row>
    <row r="11" spans="1:26" ht="12" customHeight="1" x14ac:dyDescent="0.2">
      <c r="A11" s="15"/>
      <c r="B11" s="954"/>
      <c r="C11" s="951"/>
      <c r="D11" s="954"/>
      <c r="E11" s="951"/>
      <c r="F11" s="964"/>
      <c r="G11" s="965"/>
      <c r="H11" s="951"/>
      <c r="I11" s="954"/>
      <c r="J11" s="951"/>
      <c r="K11" s="959"/>
      <c r="L11" s="2"/>
      <c r="M11" s="2"/>
      <c r="N11" s="2"/>
      <c r="O11" s="2"/>
      <c r="P11" s="2"/>
      <c r="Q11" s="2"/>
      <c r="R11" s="2"/>
      <c r="S11" s="2"/>
      <c r="T11" s="2"/>
      <c r="U11" s="2"/>
      <c r="V11" s="2"/>
      <c r="W11" s="2"/>
      <c r="X11" s="2"/>
      <c r="Y11" s="2"/>
      <c r="Z11" s="2"/>
    </row>
    <row r="12" spans="1:26" ht="12" customHeight="1" x14ac:dyDescent="0.2">
      <c r="A12" s="15"/>
      <c r="B12" s="954"/>
      <c r="C12" s="951"/>
      <c r="D12" s="954"/>
      <c r="E12" s="951"/>
      <c r="F12" s="966" t="s">
        <v>15</v>
      </c>
      <c r="G12" s="967" t="s">
        <v>16</v>
      </c>
      <c r="H12" s="951"/>
      <c r="I12" s="954"/>
      <c r="J12" s="951"/>
      <c r="K12" s="959"/>
      <c r="L12" s="2"/>
      <c r="M12" s="2"/>
      <c r="N12" s="2"/>
      <c r="O12" s="2"/>
      <c r="P12" s="2"/>
      <c r="Q12" s="2"/>
      <c r="R12" s="2"/>
      <c r="S12" s="2"/>
      <c r="T12" s="2"/>
      <c r="U12" s="2"/>
      <c r="V12" s="2"/>
      <c r="W12" s="2"/>
      <c r="X12" s="2"/>
      <c r="Y12" s="2"/>
      <c r="Z12" s="2"/>
    </row>
    <row r="13" spans="1:26" ht="12" customHeight="1" x14ac:dyDescent="0.2">
      <c r="A13" s="15"/>
      <c r="B13" s="954"/>
      <c r="C13" s="951"/>
      <c r="D13" s="954"/>
      <c r="E13" s="951"/>
      <c r="F13" s="954"/>
      <c r="G13" s="962"/>
      <c r="H13" s="951"/>
      <c r="I13" s="954"/>
      <c r="J13" s="951"/>
      <c r="K13" s="959"/>
      <c r="L13" s="2"/>
      <c r="M13" s="2"/>
      <c r="N13" s="2"/>
      <c r="O13" s="2"/>
      <c r="P13" s="2"/>
      <c r="Q13" s="2"/>
      <c r="R13" s="2"/>
      <c r="S13" s="2"/>
      <c r="T13" s="2"/>
      <c r="U13" s="2"/>
      <c r="V13" s="2"/>
      <c r="W13" s="2"/>
      <c r="X13" s="2"/>
      <c r="Y13" s="2"/>
      <c r="Z13" s="2"/>
    </row>
    <row r="14" spans="1:26" ht="12" customHeight="1" x14ac:dyDescent="0.2">
      <c r="A14" s="15"/>
      <c r="B14" s="954"/>
      <c r="C14" s="951"/>
      <c r="D14" s="954"/>
      <c r="E14" s="951"/>
      <c r="F14" s="954"/>
      <c r="G14" s="962"/>
      <c r="H14" s="951"/>
      <c r="I14" s="954"/>
      <c r="J14" s="951"/>
      <c r="K14" s="959"/>
      <c r="L14" s="2"/>
      <c r="M14" s="2"/>
      <c r="N14" s="2"/>
      <c r="O14" s="2"/>
      <c r="P14" s="2"/>
      <c r="Q14" s="2"/>
      <c r="R14" s="2"/>
      <c r="S14" s="2"/>
      <c r="T14" s="2"/>
      <c r="U14" s="2"/>
      <c r="V14" s="2"/>
      <c r="W14" s="2"/>
      <c r="X14" s="2"/>
      <c r="Y14" s="2"/>
      <c r="Z14" s="2"/>
    </row>
    <row r="15" spans="1:26" ht="12" customHeight="1" x14ac:dyDescent="0.2">
      <c r="A15" s="15"/>
      <c r="B15" s="954"/>
      <c r="C15" s="951"/>
      <c r="D15" s="954"/>
      <c r="E15" s="951"/>
      <c r="F15" s="954"/>
      <c r="G15" s="962"/>
      <c r="H15" s="951"/>
      <c r="I15" s="954"/>
      <c r="J15" s="951"/>
      <c r="K15" s="959"/>
      <c r="L15" s="2"/>
      <c r="M15" s="2"/>
      <c r="N15" s="2"/>
      <c r="O15" s="2"/>
      <c r="P15" s="2"/>
      <c r="Q15" s="2"/>
      <c r="R15" s="2"/>
      <c r="S15" s="2"/>
      <c r="T15" s="2"/>
      <c r="U15" s="2"/>
      <c r="V15" s="2"/>
      <c r="W15" s="2"/>
      <c r="X15" s="2"/>
      <c r="Y15" s="2"/>
      <c r="Z15" s="2"/>
    </row>
    <row r="16" spans="1:26" ht="12.75" customHeight="1" x14ac:dyDescent="0.2">
      <c r="A16" s="16"/>
      <c r="B16" s="955"/>
      <c r="C16" s="957"/>
      <c r="D16" s="955"/>
      <c r="E16" s="957"/>
      <c r="F16" s="17"/>
      <c r="G16" s="18"/>
      <c r="H16" s="957"/>
      <c r="I16" s="955"/>
      <c r="J16" s="957"/>
      <c r="K16" s="960"/>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540586.29999999993</v>
      </c>
      <c r="D19" s="618">
        <f t="shared" si="0"/>
        <v>28281.260000000002</v>
      </c>
      <c r="E19" s="617">
        <f t="shared" si="0"/>
        <v>511168</v>
      </c>
      <c r="F19" s="619">
        <f t="shared" si="0"/>
        <v>0</v>
      </c>
      <c r="G19" s="618">
        <f t="shared" si="0"/>
        <v>0</v>
      </c>
      <c r="H19" s="617">
        <f t="shared" si="0"/>
        <v>75</v>
      </c>
      <c r="I19" s="618">
        <f t="shared" si="0"/>
        <v>1080110.5599999998</v>
      </c>
      <c r="J19" s="617">
        <f t="shared" si="0"/>
        <v>61212.2</v>
      </c>
      <c r="K19" s="620">
        <f t="shared" si="0"/>
        <v>1018898.36</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236761.1</v>
      </c>
      <c r="D20" s="47">
        <f t="shared" si="1"/>
        <v>2158.86</v>
      </c>
      <c r="E20" s="47">
        <f t="shared" si="1"/>
        <v>304066</v>
      </c>
      <c r="F20" s="47">
        <f t="shared" si="1"/>
        <v>0</v>
      </c>
      <c r="G20" s="47">
        <f t="shared" si="1"/>
        <v>0</v>
      </c>
      <c r="H20" s="47">
        <f t="shared" si="1"/>
        <v>75</v>
      </c>
      <c r="I20" s="47">
        <f t="shared" si="1"/>
        <v>543060.96</v>
      </c>
      <c r="J20" s="47">
        <f t="shared" si="1"/>
        <v>55934.2</v>
      </c>
      <c r="K20" s="621">
        <f t="shared" si="1"/>
        <v>487126.76</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233794.1</v>
      </c>
      <c r="D21" s="47">
        <f t="shared" ref="D21:K21" si="2">SUM(D22,D24,D27,D28,D29,D34)</f>
        <v>0</v>
      </c>
      <c r="E21" s="47">
        <f t="shared" si="2"/>
        <v>0</v>
      </c>
      <c r="F21" s="47">
        <f t="shared" si="2"/>
        <v>0</v>
      </c>
      <c r="G21" s="47">
        <f t="shared" si="2"/>
        <v>0</v>
      </c>
      <c r="H21" s="47">
        <f t="shared" si="2"/>
        <v>0</v>
      </c>
      <c r="I21" s="47">
        <f t="shared" si="2"/>
        <v>233794.1</v>
      </c>
      <c r="J21" s="47">
        <f t="shared" si="2"/>
        <v>55934.2</v>
      </c>
      <c r="K21" s="621">
        <f t="shared" si="2"/>
        <v>177859.90000000002</v>
      </c>
      <c r="L21" s="2"/>
      <c r="M21" s="2"/>
      <c r="N21" s="2"/>
      <c r="O21" s="2"/>
      <c r="P21" s="2"/>
      <c r="Q21" s="2"/>
      <c r="R21" s="2"/>
      <c r="S21" s="2"/>
      <c r="T21" s="2"/>
      <c r="U21" s="2"/>
      <c r="V21" s="2"/>
      <c r="W21" s="2"/>
      <c r="X21" s="2"/>
      <c r="Y21" s="2"/>
      <c r="Z21" s="2"/>
    </row>
    <row r="22" spans="1:26" ht="26.25" customHeight="1" x14ac:dyDescent="0.2">
      <c r="A22" s="39" t="s">
        <v>27</v>
      </c>
      <c r="B22" s="38" t="s">
        <v>28</v>
      </c>
      <c r="C22" s="47">
        <f>'buget rect dec 2023 -2'!G15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dec 2023 -2'!G16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74832.100000000006</v>
      </c>
      <c r="D24" s="47">
        <f t="shared" si="3"/>
        <v>0</v>
      </c>
      <c r="E24" s="47">
        <f t="shared" si="3"/>
        <v>0</v>
      </c>
      <c r="F24" s="47">
        <f t="shared" si="3"/>
        <v>0</v>
      </c>
      <c r="G24" s="47">
        <f t="shared" si="3"/>
        <v>0</v>
      </c>
      <c r="H24" s="47">
        <f t="shared" si="3"/>
        <v>0</v>
      </c>
      <c r="I24" s="47">
        <f t="shared" si="3"/>
        <v>74832.100000000006</v>
      </c>
      <c r="J24" s="47">
        <f t="shared" si="3"/>
        <v>35842.400000000001</v>
      </c>
      <c r="K24" s="621">
        <f t="shared" si="3"/>
        <v>38989.700000000004</v>
      </c>
      <c r="L24" s="2"/>
      <c r="M24" s="2"/>
      <c r="N24" s="2"/>
      <c r="O24" s="2"/>
      <c r="P24" s="2"/>
      <c r="Q24" s="2"/>
      <c r="R24" s="2"/>
      <c r="S24" s="2"/>
      <c r="T24" s="2"/>
      <c r="U24" s="2"/>
      <c r="V24" s="2"/>
      <c r="W24" s="2"/>
      <c r="X24" s="2"/>
      <c r="Y24" s="2"/>
      <c r="Z24" s="2"/>
    </row>
    <row r="25" spans="1:26" ht="23.25" customHeight="1" x14ac:dyDescent="0.2">
      <c r="A25" s="39" t="s">
        <v>33</v>
      </c>
      <c r="B25" s="38" t="s">
        <v>34</v>
      </c>
      <c r="C25" s="622">
        <f>'buget rect dec 2023 -2'!G19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dec 2023 -2'!G22)</f>
        <v>74832.100000000006</v>
      </c>
      <c r="D26" s="47">
        <f>SUM(Sheet2!D21:E21)</f>
        <v>0</v>
      </c>
      <c r="E26" s="47">
        <f>SUM(Sheet2!J21:N21)</f>
        <v>0</v>
      </c>
      <c r="F26" s="47"/>
      <c r="G26" s="47"/>
      <c r="H26" s="47"/>
      <c r="I26" s="47">
        <f>SUM(C26,D26,E26,F26,G26,H26)</f>
        <v>74832.100000000006</v>
      </c>
      <c r="J26" s="47">
        <f>Sheet2!M39+Sheet2!M40+'buget rect dec 2023 -2'!G804+'buget rect dec 2023 -2'!G813+'buget rect dec 2023 -2'!G822+'buget rect dec 2023 -2'!G828+'buget rect dec 2023 -2'!G756+'buget rect dec 2023 -2'!G759+'buget rect dec 2023 -2'!G639</f>
        <v>35842.400000000001</v>
      </c>
      <c r="K26" s="621">
        <f>I26-J26</f>
        <v>38989.700000000004</v>
      </c>
      <c r="L26" s="2"/>
      <c r="M26" s="2"/>
      <c r="N26" s="2"/>
      <c r="O26" s="2"/>
      <c r="P26" s="2"/>
      <c r="Q26" s="2"/>
      <c r="R26" s="2"/>
      <c r="S26" s="2"/>
      <c r="T26" s="2"/>
      <c r="U26" s="2"/>
      <c r="V26" s="2"/>
      <c r="W26" s="2"/>
      <c r="X26" s="2"/>
      <c r="Y26" s="2"/>
      <c r="Z26" s="2"/>
    </row>
    <row r="27" spans="1:26" ht="18" customHeight="1" x14ac:dyDescent="0.2">
      <c r="A27" s="39" t="s">
        <v>37</v>
      </c>
      <c r="B27" s="38" t="s">
        <v>38</v>
      </c>
      <c r="C27" s="47">
        <f>'buget rect dec 2023 -2'!G26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dec 2023 -2'!G31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158962</v>
      </c>
      <c r="D29" s="47">
        <f t="shared" si="4"/>
        <v>0</v>
      </c>
      <c r="E29" s="47">
        <f t="shared" si="4"/>
        <v>0</v>
      </c>
      <c r="F29" s="47">
        <f t="shared" si="4"/>
        <v>0</v>
      </c>
      <c r="G29" s="47">
        <f t="shared" si="4"/>
        <v>0</v>
      </c>
      <c r="H29" s="47">
        <f t="shared" si="4"/>
        <v>0</v>
      </c>
      <c r="I29" s="47">
        <f t="shared" si="4"/>
        <v>158962</v>
      </c>
      <c r="J29" s="47">
        <f t="shared" si="4"/>
        <v>20091.8</v>
      </c>
      <c r="K29" s="621">
        <f t="shared" si="4"/>
        <v>138870.20000000001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dec 2023 -2'!G43)</f>
        <v>157549</v>
      </c>
      <c r="D30" s="47">
        <f>SUM(Sheet2!D25:E25)</f>
        <v>0</v>
      </c>
      <c r="E30" s="47">
        <f>SUM(Sheet2!J25:N25)</f>
        <v>0</v>
      </c>
      <c r="F30" s="47"/>
      <c r="G30" s="47"/>
      <c r="H30" s="47"/>
      <c r="I30" s="47">
        <f t="shared" ref="I30:I37" si="5">SUM(C30,D30,E30,F30,G30,H30)</f>
        <v>157549</v>
      </c>
      <c r="J30" s="47">
        <f>'buget rect dec 2023 -2'!G617+'buget rect dec 2023 -2'!G703+'buget rect dec 2023 -2'!G711+'buget rect dec 2023 -2'!G999+'buget rect dec 2023 -2'!G1000+'buget rect dec 2023 -2'!G1001</f>
        <v>20091.8</v>
      </c>
      <c r="K30" s="621">
        <f t="shared" ref="K30:K37" si="6">I30-J30</f>
        <v>137457.20000000001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dec 2023 -2'!G67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dec 2023 -2'!G69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dec 2023 -2'!G72)</f>
        <v>1413</v>
      </c>
      <c r="D33" s="47">
        <f>SUM(Sheet2!D28:E28)</f>
        <v>0</v>
      </c>
      <c r="E33" s="47">
        <f>SUM(Sheet2!J28:N28)</f>
        <v>0</v>
      </c>
      <c r="F33" s="47"/>
      <c r="G33" s="47"/>
      <c r="H33" s="47"/>
      <c r="I33" s="47">
        <f t="shared" si="5"/>
        <v>1413</v>
      </c>
      <c r="J33" s="47"/>
      <c r="K33" s="621">
        <f t="shared" si="6"/>
        <v>1413</v>
      </c>
      <c r="L33" s="2"/>
      <c r="M33" s="2"/>
      <c r="N33" s="2"/>
      <c r="O33" s="2"/>
      <c r="P33" s="2"/>
      <c r="Q33" s="2"/>
      <c r="R33" s="2"/>
      <c r="S33" s="2"/>
      <c r="T33" s="2"/>
      <c r="U33" s="2"/>
      <c r="V33" s="2"/>
      <c r="W33" s="2"/>
      <c r="X33" s="2"/>
      <c r="Y33" s="2"/>
      <c r="Z33" s="2"/>
    </row>
    <row r="34" spans="1:26" ht="18" customHeight="1" x14ac:dyDescent="0.2">
      <c r="A34" s="37" t="s">
        <v>51</v>
      </c>
      <c r="B34" s="38" t="s">
        <v>52</v>
      </c>
      <c r="C34" s="47">
        <f>'buget rect dec 2023 -2'!G78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dec 2023 -2'!G81</f>
        <v>2967</v>
      </c>
      <c r="D35" s="47">
        <f>SUM(Sheet2!D30:E30)</f>
        <v>2158.86</v>
      </c>
      <c r="E35" s="47">
        <f>SUM(Sheet2!J30:N30)</f>
        <v>304066</v>
      </c>
      <c r="F35" s="47"/>
      <c r="G35" s="47"/>
      <c r="H35" s="47">
        <v>75</v>
      </c>
      <c r="I35" s="47">
        <f>SUM(C35,D35,E35,F35,G35,H35)</f>
        <v>309266.86</v>
      </c>
      <c r="J35" s="47"/>
      <c r="K35" s="621">
        <f t="shared" si="6"/>
        <v>309266.86</v>
      </c>
      <c r="L35" s="2"/>
      <c r="M35" s="2"/>
      <c r="N35" s="2"/>
      <c r="O35" s="2"/>
      <c r="P35" s="2"/>
      <c r="Q35" s="2"/>
      <c r="R35" s="2"/>
      <c r="S35" s="2"/>
      <c r="T35" s="2"/>
      <c r="U35" s="2"/>
      <c r="V35" s="2"/>
      <c r="W35" s="2"/>
      <c r="X35" s="2"/>
      <c r="Y35" s="2"/>
      <c r="Z35" s="2"/>
    </row>
    <row r="36" spans="1:26" ht="18" customHeight="1" x14ac:dyDescent="0.2">
      <c r="A36" s="37" t="s">
        <v>55</v>
      </c>
      <c r="B36" s="38" t="s">
        <v>56</v>
      </c>
      <c r="C36" s="47">
        <f>'buget rect dec 2023 -2'!G124</f>
        <v>19</v>
      </c>
      <c r="D36" s="47">
        <f>SUM(Sheet2!D31:E31)</f>
        <v>0</v>
      </c>
      <c r="E36" s="47">
        <f>SUM(Sheet2!J31:N31)</f>
        <v>15</v>
      </c>
      <c r="F36" s="47"/>
      <c r="G36" s="47"/>
      <c r="H36" s="47"/>
      <c r="I36" s="47">
        <f t="shared" si="5"/>
        <v>34</v>
      </c>
      <c r="J36" s="47"/>
      <c r="K36" s="621">
        <f t="shared" si="6"/>
        <v>34</v>
      </c>
      <c r="L36" s="2"/>
      <c r="M36" s="2"/>
      <c r="N36" s="2"/>
      <c r="O36" s="2"/>
      <c r="P36" s="2"/>
      <c r="Q36" s="2"/>
      <c r="R36" s="2"/>
      <c r="S36" s="2"/>
      <c r="T36" s="2"/>
      <c r="U36" s="2"/>
      <c r="V36" s="2"/>
      <c r="W36" s="2"/>
      <c r="X36" s="2"/>
      <c r="Y36" s="2"/>
      <c r="Z36" s="2"/>
    </row>
    <row r="37" spans="1:26" ht="18" customHeight="1" x14ac:dyDescent="0.2">
      <c r="A37" s="37" t="s">
        <v>57</v>
      </c>
      <c r="B37" s="38" t="s">
        <v>58</v>
      </c>
      <c r="C37" s="47">
        <f>'buget rect dec 2023 -2'!G131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220026.29999999996</v>
      </c>
      <c r="D38" s="47">
        <f t="shared" si="7"/>
        <v>25852.400000000001</v>
      </c>
      <c r="E38" s="47">
        <f t="shared" si="7"/>
        <v>191543</v>
      </c>
      <c r="F38" s="47">
        <f t="shared" si="7"/>
        <v>0</v>
      </c>
      <c r="G38" s="47">
        <f t="shared" si="7"/>
        <v>0</v>
      </c>
      <c r="H38" s="47">
        <f t="shared" si="7"/>
        <v>0</v>
      </c>
      <c r="I38" s="47">
        <f t="shared" si="7"/>
        <v>437421.69999999995</v>
      </c>
      <c r="J38" s="47">
        <f t="shared" si="7"/>
        <v>5278</v>
      </c>
      <c r="K38" s="621">
        <f t="shared" si="7"/>
        <v>432143.69999999995</v>
      </c>
      <c r="L38" s="2"/>
      <c r="M38" s="2"/>
      <c r="N38" s="2"/>
      <c r="O38" s="2"/>
      <c r="P38" s="2"/>
      <c r="Q38" s="2"/>
      <c r="R38" s="2"/>
      <c r="S38" s="2"/>
      <c r="T38" s="2"/>
      <c r="U38" s="2"/>
      <c r="V38" s="2"/>
      <c r="W38" s="2"/>
      <c r="X38" s="2"/>
      <c r="Y38" s="2"/>
      <c r="Z38" s="2"/>
    </row>
    <row r="39" spans="1:26" ht="18" customHeight="1" x14ac:dyDescent="0.2">
      <c r="A39" s="40" t="s">
        <v>61</v>
      </c>
      <c r="B39" s="38" t="s">
        <v>62</v>
      </c>
      <c r="C39" s="47">
        <f>SUM('buget rect dec 2023 -2'!G143)</f>
        <v>220026.29999999996</v>
      </c>
      <c r="D39" s="47">
        <f>SUM(Sheet2!D34:E34)</f>
        <v>0</v>
      </c>
      <c r="E39" s="47">
        <f>SUM(Sheet2!L34:P34)</f>
        <v>10</v>
      </c>
      <c r="F39" s="47"/>
      <c r="G39" s="47"/>
      <c r="H39" s="47"/>
      <c r="I39" s="47">
        <f>SUM(C39,D39,E39,F39,G39,H39)</f>
        <v>220036.29999999996</v>
      </c>
      <c r="J39" s="47">
        <f>'buget rect dec 2023 -2'!G160</f>
        <v>5278</v>
      </c>
      <c r="K39" s="621">
        <f>I39-J39</f>
        <v>214758.29999999996</v>
      </c>
      <c r="L39" s="2"/>
      <c r="M39" s="2"/>
      <c r="N39" s="2"/>
      <c r="O39" s="2"/>
      <c r="P39" s="2"/>
      <c r="Q39" s="2"/>
      <c r="R39" s="2"/>
      <c r="S39" s="2"/>
      <c r="T39" s="2"/>
      <c r="U39" s="2"/>
      <c r="V39" s="2"/>
      <c r="W39" s="2"/>
      <c r="X39" s="2"/>
      <c r="Y39" s="2"/>
      <c r="Z39" s="2"/>
    </row>
    <row r="40" spans="1:26" ht="18" customHeight="1" x14ac:dyDescent="0.2">
      <c r="A40" s="40" t="s">
        <v>63</v>
      </c>
      <c r="B40" s="38" t="s">
        <v>64</v>
      </c>
      <c r="C40" s="47">
        <f>SUM('buget rect dec 2023 -2'!G204)</f>
        <v>0</v>
      </c>
      <c r="D40" s="47">
        <f>SUM(Sheet2!D35:E35)</f>
        <v>25852.400000000001</v>
      </c>
      <c r="E40" s="47">
        <f>SUM(Sheet2!K35:P35)</f>
        <v>191533</v>
      </c>
      <c r="F40" s="47"/>
      <c r="G40" s="47"/>
      <c r="H40" s="47"/>
      <c r="I40" s="47">
        <f>SUM(C40,D40,E40,F40,G40,H40)</f>
        <v>217385.4</v>
      </c>
      <c r="J40" s="47"/>
      <c r="K40" s="621">
        <f>I40-J40</f>
        <v>217385.4</v>
      </c>
      <c r="L40" s="2"/>
      <c r="M40" s="2"/>
      <c r="N40" s="2"/>
      <c r="O40" s="2"/>
      <c r="P40" s="2"/>
      <c r="Q40" s="2"/>
      <c r="R40" s="2"/>
      <c r="S40" s="2"/>
      <c r="T40" s="2"/>
      <c r="U40" s="2"/>
      <c r="V40" s="2"/>
      <c r="W40" s="2"/>
      <c r="X40" s="2"/>
      <c r="Y40" s="2"/>
      <c r="Z40" s="2"/>
    </row>
    <row r="41" spans="1:26" ht="18" customHeight="1" x14ac:dyDescent="0.2">
      <c r="A41" s="37" t="s">
        <v>65</v>
      </c>
      <c r="B41" s="38" t="s">
        <v>66</v>
      </c>
      <c r="C41" s="47">
        <f>SUM('buget rect dec 2023 -2'!G209,'buget rect dec 2023 -2'!G257,'buget rect dec 2023 -2'!G259)</f>
        <v>83779.899999999994</v>
      </c>
      <c r="D41" s="47">
        <f>SUM(Sheet2!D41:E41)</f>
        <v>270</v>
      </c>
      <c r="E41" s="47">
        <f>SUM(Sheet2!L41:P41)</f>
        <v>15544</v>
      </c>
      <c r="F41" s="47"/>
      <c r="G41" s="47"/>
      <c r="H41" s="47"/>
      <c r="I41" s="47">
        <f>SUM(C41,D41,E41,F41,G41,H41)</f>
        <v>99593.9</v>
      </c>
      <c r="J41" s="47"/>
      <c r="K41" s="621">
        <f>I41-J41</f>
        <v>99593.9</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591065.66</v>
      </c>
      <c r="D42" s="623">
        <f t="shared" si="8"/>
        <v>29119.870000000003</v>
      </c>
      <c r="E42" s="623">
        <f t="shared" si="8"/>
        <v>531274.17999999993</v>
      </c>
      <c r="F42" s="623">
        <f t="shared" si="8"/>
        <v>0</v>
      </c>
      <c r="G42" s="623">
        <f t="shared" si="8"/>
        <v>0</v>
      </c>
      <c r="H42" s="623">
        <f t="shared" si="8"/>
        <v>76.2</v>
      </c>
      <c r="I42" s="623">
        <f t="shared" si="8"/>
        <v>1159971.9100000001</v>
      </c>
      <c r="J42" s="623">
        <f t="shared" si="8"/>
        <v>71387.199999999997</v>
      </c>
      <c r="K42" s="624">
        <f t="shared" si="8"/>
        <v>1088584.71</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369061.88</v>
      </c>
      <c r="D43" s="47">
        <f>SUM(D44:D53)</f>
        <v>25664.370000000003</v>
      </c>
      <c r="E43" s="47">
        <f>SUM(E44:E53)</f>
        <v>510259.41</v>
      </c>
      <c r="F43" s="47">
        <f>SUM(F44:F53)</f>
        <v>0</v>
      </c>
      <c r="G43" s="47"/>
      <c r="H43" s="47">
        <f>SUM(H44:H53)</f>
        <v>76.2</v>
      </c>
      <c r="I43" s="47">
        <f>SUM(I44:I53)</f>
        <v>913497.86</v>
      </c>
      <c r="J43" s="47">
        <f>SUM(J44:J53)</f>
        <v>75095.7</v>
      </c>
      <c r="K43" s="621">
        <f>SUM(K44:K53)</f>
        <v>838402.15999999992</v>
      </c>
      <c r="L43" s="44"/>
      <c r="M43" s="43"/>
      <c r="N43" s="2"/>
      <c r="O43" s="2"/>
      <c r="P43" s="2"/>
      <c r="Q43" s="2"/>
      <c r="R43" s="2"/>
      <c r="S43" s="2"/>
      <c r="T43" s="2"/>
      <c r="U43" s="2"/>
      <c r="V43" s="2"/>
      <c r="W43" s="2"/>
      <c r="X43" s="2"/>
      <c r="Y43" s="2"/>
      <c r="Z43" s="2"/>
    </row>
    <row r="44" spans="1:26" ht="18" customHeight="1" x14ac:dyDescent="0.2">
      <c r="A44" s="40" t="s">
        <v>70</v>
      </c>
      <c r="B44" s="38" t="s">
        <v>71</v>
      </c>
      <c r="C44" s="47">
        <f>90516+2132.4+470.72+3369.7+600+15+4068+1020.18+922.9</f>
        <v>103114.89999999998</v>
      </c>
      <c r="D44" s="47">
        <f>SUM(Sheet2!D44:E44)</f>
        <v>18704</v>
      </c>
      <c r="E44" s="47">
        <f>SUM(Sheet2!J44:N44)</f>
        <v>297196.93</v>
      </c>
      <c r="F44" s="47"/>
      <c r="G44" s="47"/>
      <c r="H44" s="47"/>
      <c r="I44" s="47">
        <f t="shared" ref="I44:I54" si="9">SUM(C44,D44,E44,F44,G44,H44)</f>
        <v>419015.82999999996</v>
      </c>
      <c r="J44" s="47"/>
      <c r="K44" s="621">
        <f t="shared" ref="K44:K54" si="10">I44-J44</f>
        <v>419015.82999999996</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39940.2+194.5-1324.99+10.71+17.9+59+66.86+35.7-550-91.5-250-142.8+161.9-50-71+200-695-430+300+1939.3-15-666.98+542+36+150+212.72</f>
        <v>39579.519999999997</v>
      </c>
      <c r="D45" s="47">
        <f>SUM(Sheet2!D45:E45)</f>
        <v>6543.7199999999993</v>
      </c>
      <c r="E45" s="47">
        <f>SUM(Sheet2!J45:N45)</f>
        <v>188224.75</v>
      </c>
      <c r="F45" s="47"/>
      <c r="G45" s="47"/>
      <c r="H45" s="47"/>
      <c r="I45" s="47">
        <f t="shared" si="9"/>
        <v>234347.99</v>
      </c>
      <c r="J45" s="47"/>
      <c r="K45" s="621">
        <f t="shared" si="10"/>
        <v>234347.99</v>
      </c>
      <c r="L45" s="44"/>
      <c r="M45" s="43"/>
      <c r="N45" s="2"/>
      <c r="O45" s="2"/>
      <c r="P45" s="2"/>
      <c r="Q45" s="2"/>
      <c r="R45" s="2"/>
      <c r="S45" s="2"/>
      <c r="T45" s="2"/>
      <c r="U45" s="2"/>
      <c r="V45" s="2"/>
      <c r="W45" s="2"/>
      <c r="X45" s="2"/>
      <c r="Y45" s="2"/>
      <c r="Z45" s="2"/>
    </row>
    <row r="46" spans="1:26" ht="18" customHeight="1" x14ac:dyDescent="0.2">
      <c r="A46" s="40" t="s">
        <v>74</v>
      </c>
      <c r="B46" s="38" t="s">
        <v>75</v>
      </c>
      <c r="C46" s="47">
        <f>2300-150+168.5</f>
        <v>2318.5</v>
      </c>
      <c r="D46" s="47">
        <f>SUM(Sheet2!D46:E46)</f>
        <v>0</v>
      </c>
      <c r="E46" s="47">
        <f>SUM(Sheet2!J46:N46)</f>
        <v>0</v>
      </c>
      <c r="F46" s="47"/>
      <c r="G46" s="47"/>
      <c r="H46" s="47"/>
      <c r="I46" s="47">
        <f t="shared" si="9"/>
        <v>2318.5</v>
      </c>
      <c r="J46" s="47"/>
      <c r="K46" s="621">
        <f t="shared" si="10"/>
        <v>2318.5</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38687.4+12857+200+3761+70+2741+150+122.5+250+585-200-1000+228-2190+110-658-63.5+7700-810-1224-872</f>
        <v>60444.4</v>
      </c>
      <c r="D49" s="47">
        <f>SUM(Sheet2!D49:E49)</f>
        <v>0</v>
      </c>
      <c r="E49" s="47">
        <f>SUM(Sheet2!J49:N49)</f>
        <v>0</v>
      </c>
      <c r="F49" s="47"/>
      <c r="G49" s="47"/>
      <c r="H49" s="47"/>
      <c r="I49" s="47">
        <f t="shared" si="9"/>
        <v>60444.4</v>
      </c>
      <c r="J49" s="640">
        <f>'buget rect dec 2023 -2'!G639+'buget rect dec 2023 -2'!G703+'buget rect dec 2023 -2'!G711+'buget rect dec 2023 -2'!G750+'buget rect dec 2023 -2'!G756+'buget rect dec 2023 -2'!G759+'buget rect dec 2023 -2'!G804+'buget rect dec 2023 -2'!G813+'buget rect dec 2023 -2'!G822+'buget rect dec 2023 -2'!G828+'buget rect dec 2023 -2'!G999</f>
        <v>60444.4</v>
      </c>
      <c r="K49" s="621">
        <f t="shared" si="10"/>
        <v>0</v>
      </c>
      <c r="L49" s="44"/>
      <c r="M49" s="43"/>
      <c r="N49" s="2"/>
      <c r="O49" s="2"/>
      <c r="P49" s="2"/>
      <c r="Q49" s="2"/>
      <c r="R49" s="2"/>
      <c r="S49" s="2"/>
      <c r="T49" s="2"/>
      <c r="U49" s="2"/>
      <c r="V49" s="2"/>
      <c r="W49" s="2"/>
      <c r="X49" s="2"/>
      <c r="Y49" s="2"/>
      <c r="Z49" s="2"/>
    </row>
    <row r="50" spans="1:26" ht="18" customHeight="1" x14ac:dyDescent="0.2">
      <c r="A50" s="40" t="s">
        <v>82</v>
      </c>
      <c r="B50" s="38" t="s">
        <v>83</v>
      </c>
      <c r="C50" s="47">
        <f>13491.3+526+221+6070.9-35.7+695-667+9-36+872</f>
        <v>21146.499999999996</v>
      </c>
      <c r="D50" s="47">
        <f>SUM(Sheet2!D50:E50)</f>
        <v>0</v>
      </c>
      <c r="E50" s="47">
        <f>SUM(Sheet2!J50:N50)</f>
        <v>0</v>
      </c>
      <c r="F50" s="47"/>
      <c r="G50" s="47"/>
      <c r="H50" s="47"/>
      <c r="I50" s="47">
        <f t="shared" si="9"/>
        <v>21146.499999999996</v>
      </c>
      <c r="J50" s="47">
        <f>'buget rect dec 2023 -2'!G617+'buget rect dec 2023 -2'!G1000</f>
        <v>14651.3</v>
      </c>
      <c r="K50" s="621">
        <f t="shared" si="10"/>
        <v>6495.1999999999971</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123055.2+1278.8+630-6070.9-136-8300+10+1773.3+50+1533.2-1533.2+815+34.96</f>
        <v>113140.36000000002</v>
      </c>
      <c r="D51" s="47">
        <f>SUM(Sheet2!D51:E51)</f>
        <v>322</v>
      </c>
      <c r="E51" s="47">
        <f>SUM(Sheet2!J51:N51)</f>
        <v>23371.73</v>
      </c>
      <c r="F51" s="47"/>
      <c r="G51" s="47">
        <f>136+8300</f>
        <v>8436</v>
      </c>
      <c r="H51" s="47">
        <v>76.2</v>
      </c>
      <c r="I51" s="47">
        <f t="shared" si="9"/>
        <v>145346.29000000004</v>
      </c>
      <c r="J51" s="47"/>
      <c r="K51" s="621">
        <f t="shared" si="10"/>
        <v>145346.29000000004</v>
      </c>
      <c r="L51" s="44"/>
      <c r="M51" s="43"/>
      <c r="N51" s="2"/>
      <c r="O51" s="2"/>
      <c r="P51" s="2"/>
      <c r="Q51" s="2"/>
      <c r="R51" s="2"/>
      <c r="S51" s="2"/>
      <c r="T51" s="2"/>
      <c r="U51" s="2"/>
      <c r="V51" s="2"/>
      <c r="W51" s="2"/>
      <c r="X51" s="2"/>
      <c r="Y51" s="2"/>
      <c r="Z51" s="2"/>
    </row>
    <row r="52" spans="1:26" ht="18" customHeight="1" x14ac:dyDescent="0.2">
      <c r="A52" s="40" t="s">
        <v>86</v>
      </c>
      <c r="B52" s="38" t="s">
        <v>87</v>
      </c>
      <c r="C52" s="47">
        <f>10435+80-2579+429+1131+15</f>
        <v>9511</v>
      </c>
      <c r="D52" s="47">
        <f>SUM(Sheet2!D52:E52)</f>
        <v>0</v>
      </c>
      <c r="E52" s="47">
        <f>SUM(Sheet2!J52:N52)</f>
        <v>0</v>
      </c>
      <c r="F52" s="47"/>
      <c r="G52" s="47"/>
      <c r="H52" s="47"/>
      <c r="I52" s="47">
        <f t="shared" si="9"/>
        <v>9511</v>
      </c>
      <c r="J52" s="47"/>
      <c r="K52" s="621">
        <f t="shared" si="10"/>
        <v>9511</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19695+50-221-592-217.5-178+1313-43.05+0.25</f>
        <v>19806.7</v>
      </c>
      <c r="D53" s="47">
        <f>SUM(Sheet2!D53:E53)</f>
        <v>94.65</v>
      </c>
      <c r="E53" s="47">
        <f>SUM(Sheet2!J53:N53)</f>
        <v>1466</v>
      </c>
      <c r="F53" s="47"/>
      <c r="G53" s="47"/>
      <c r="H53" s="47"/>
      <c r="I53" s="47">
        <f t="shared" si="9"/>
        <v>21367.350000000002</v>
      </c>
      <c r="J53" s="47"/>
      <c r="K53" s="621">
        <f t="shared" si="10"/>
        <v>21367.350000000002</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228416.3+29.58-200+6.8-309.5+9.5+302.7+71.4-2850+21.5-35.7+13.1+141.4+1+484+153.6+141.4-450-85.3+50+71+1-1300-20-355.3-1564-60-71.4-1068.5-163.1</f>
        <v>221381.47999999998</v>
      </c>
      <c r="D54" s="47">
        <f>SUM(Sheet2!D54:E54)</f>
        <v>3455.5</v>
      </c>
      <c r="E54" s="47">
        <f>SUM(Sheet2!J54:N54)</f>
        <v>21303.439999999999</v>
      </c>
      <c r="F54" s="47"/>
      <c r="G54" s="47"/>
      <c r="H54" s="47"/>
      <c r="I54" s="47">
        <f t="shared" si="9"/>
        <v>246140.41999999998</v>
      </c>
      <c r="J54" s="47"/>
      <c r="K54" s="621">
        <f t="shared" si="10"/>
        <v>246140.41999999998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 si="11">SUM(C56:C57)</f>
        <v>4866.8</v>
      </c>
      <c r="D55" s="47">
        <f t="shared" ref="D55:K55" si="12">SUM(D56:D57)</f>
        <v>0</v>
      </c>
      <c r="E55" s="47">
        <f t="shared" si="12"/>
        <v>0</v>
      </c>
      <c r="F55" s="47">
        <f t="shared" si="12"/>
        <v>0</v>
      </c>
      <c r="G55" s="47">
        <f t="shared" si="12"/>
        <v>0</v>
      </c>
      <c r="H55" s="47">
        <f t="shared" si="12"/>
        <v>0</v>
      </c>
      <c r="I55" s="47">
        <f t="shared" si="12"/>
        <v>4866.8</v>
      </c>
      <c r="J55" s="47">
        <f t="shared" si="12"/>
        <v>0</v>
      </c>
      <c r="K55" s="621">
        <f t="shared" si="12"/>
        <v>4866.8</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f>4445+421.8</f>
        <v>4866.8</v>
      </c>
      <c r="D57" s="47">
        <f>SUM(Sheet2!D57:E57)</f>
        <v>0</v>
      </c>
      <c r="E57" s="47">
        <f>SUM(Sheet2!J57:N57)</f>
        <v>0</v>
      </c>
      <c r="F57" s="47"/>
      <c r="G57" s="47"/>
      <c r="H57" s="47"/>
      <c r="I57" s="47">
        <f>SUM(C57,D57,E57,F57,G57,H57)</f>
        <v>4866.8</v>
      </c>
      <c r="J57" s="47"/>
      <c r="K57" s="621">
        <f>I57-J57</f>
        <v>4866.8</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-1597-0.3-29.58-63-140.42-34-526-31-1585.2-238</f>
        <v>-4244.5</v>
      </c>
      <c r="D58" s="47">
        <f>SUM(Sheet2!D58:E58)</f>
        <v>0</v>
      </c>
      <c r="E58" s="47">
        <f>SUM(Sheet2!J58:N58)</f>
        <v>-288.66999999999996</v>
      </c>
      <c r="F58" s="47"/>
      <c r="G58" s="47"/>
      <c r="H58" s="47"/>
      <c r="I58" s="47">
        <f>SUM(C58,D58,E58,F58,G58,H58)</f>
        <v>-4533.17</v>
      </c>
      <c r="J58" s="47">
        <f>'buget rect dec 2023 -2'!G1001</f>
        <v>-3708.5</v>
      </c>
      <c r="K58" s="621">
        <f>I58-J58</f>
        <v>-824.67000000000007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3">C19-C42</f>
        <v>-50479.360000000102</v>
      </c>
      <c r="D60" s="47">
        <f t="shared" si="13"/>
        <v>-838.61000000000058</v>
      </c>
      <c r="E60" s="47">
        <f t="shared" si="13"/>
        <v>-20106.179999999935</v>
      </c>
      <c r="F60" s="47">
        <f t="shared" si="13"/>
        <v>0</v>
      </c>
      <c r="G60" s="47">
        <f t="shared" si="13"/>
        <v>0</v>
      </c>
      <c r="H60" s="47">
        <f t="shared" si="13"/>
        <v>-1.2000000000000028</v>
      </c>
      <c r="I60" s="47">
        <f t="shared" si="13"/>
        <v>-79861.350000000326</v>
      </c>
      <c r="J60" s="47">
        <f t="shared" si="13"/>
        <v>-10175</v>
      </c>
      <c r="K60" s="621">
        <f t="shared" si="13"/>
        <v>-69686.349999999977</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591065.66</v>
      </c>
      <c r="D61" s="623">
        <f>SUM(D62,D65,D68,D71,D74,D77,D80,D83,D86,D89,D92,D95,D98,D101,D104,D107,D110)</f>
        <v>29119.87</v>
      </c>
      <c r="E61" s="623">
        <f>SUM(E62,E65,E68,E71,E74,E77,E80,E83,E86,E89,E92,E95,E98,E101,E104,E107,E110)</f>
        <v>531274.17999999993</v>
      </c>
      <c r="F61" s="623"/>
      <c r="G61" s="623"/>
      <c r="H61" s="623"/>
      <c r="I61" s="623">
        <f>SUM(I62,I65,I68,I71,I74,I77,I80,I83,I86,I89,I92,I95,I98,I101,I104,I107,I110)</f>
        <v>1159971.9100000001</v>
      </c>
      <c r="J61" s="623">
        <f>SUM(J62,J65,J68,J71,J74,J77,J80,J83,J86,J89,J92,J95,J98,J101,J104,J107,J110)</f>
        <v>71387.199999999997</v>
      </c>
      <c r="K61" s="624">
        <f>SUM(K62,K65,K68,K71,K74,K77,K80,K83,K86,K89,K92,K95,K98,K101,K104,K107,K110)</f>
        <v>1088584.7100000002</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4">SUM(C63:C64)</f>
        <v>42407.100000000006</v>
      </c>
      <c r="D62" s="623">
        <f t="shared" si="14"/>
        <v>0</v>
      </c>
      <c r="E62" s="623">
        <f t="shared" si="14"/>
        <v>0</v>
      </c>
      <c r="F62" s="623">
        <f t="shared" si="14"/>
        <v>0</v>
      </c>
      <c r="G62" s="623">
        <f t="shared" si="14"/>
        <v>0</v>
      </c>
      <c r="H62" s="623">
        <f t="shared" si="14"/>
        <v>0</v>
      </c>
      <c r="I62" s="623">
        <f t="shared" si="14"/>
        <v>42407.100000000006</v>
      </c>
      <c r="J62" s="623">
        <f t="shared" si="14"/>
        <v>2779.3</v>
      </c>
      <c r="K62" s="624">
        <f t="shared" si="14"/>
        <v>39627.800000000003</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dec 2023 -2'!G607)</f>
        <v>37039.9</v>
      </c>
      <c r="D63" s="47">
        <f>SUM(Sheet2!D63:E63)</f>
        <v>0</v>
      </c>
      <c r="E63" s="47">
        <f>SUM(Sheet2!J63:N63)</f>
        <v>0</v>
      </c>
      <c r="F63" s="47"/>
      <c r="G63" s="47"/>
      <c r="H63" s="47"/>
      <c r="I63" s="47">
        <f>SUM(C63,D63,E63,F63,G63,H63)</f>
        <v>37039.9</v>
      </c>
      <c r="J63" s="47"/>
      <c r="K63" s="621">
        <f>I63-J63</f>
        <v>37039.9</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dec 2023 -2'!G613)</f>
        <v>5367.2000000000007</v>
      </c>
      <c r="D64" s="47">
        <f>SUM(Sheet2!D64:E64)</f>
        <v>0</v>
      </c>
      <c r="E64" s="47">
        <f>SUM(Sheet2!J64:N64)</f>
        <v>0</v>
      </c>
      <c r="F64" s="47"/>
      <c r="G64" s="47"/>
      <c r="H64" s="47"/>
      <c r="I64" s="47">
        <f>SUM(C64,D64,E64,F64,G64,H64)</f>
        <v>5367.2000000000007</v>
      </c>
      <c r="J64" s="47">
        <f>'buget rect dec 2023 -2'!G617</f>
        <v>2779.3</v>
      </c>
      <c r="K64" s="621">
        <f>I64-J64</f>
        <v>2587.9000000000005</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5">SUM(C66:C67)</f>
        <v>2608</v>
      </c>
      <c r="D65" s="623">
        <f t="shared" si="15"/>
        <v>2728</v>
      </c>
      <c r="E65" s="623">
        <f t="shared" si="15"/>
        <v>0</v>
      </c>
      <c r="F65" s="623">
        <f t="shared" si="15"/>
        <v>0</v>
      </c>
      <c r="G65" s="623">
        <f t="shared" si="15"/>
        <v>0</v>
      </c>
      <c r="H65" s="623">
        <f t="shared" si="15"/>
        <v>0</v>
      </c>
      <c r="I65" s="623">
        <f t="shared" si="15"/>
        <v>5336</v>
      </c>
      <c r="J65" s="623">
        <f t="shared" si="15"/>
        <v>2608</v>
      </c>
      <c r="K65" s="624">
        <f t="shared" si="15"/>
        <v>2728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dec 2023 -2'!G632)</f>
        <v>2608</v>
      </c>
      <c r="D66" s="47">
        <f>SUM(Sheet2!D66:E66)</f>
        <v>2728</v>
      </c>
      <c r="E66" s="47">
        <f>SUM(Sheet2!J66:N66)</f>
        <v>0</v>
      </c>
      <c r="F66" s="47"/>
      <c r="G66" s="47"/>
      <c r="H66" s="47"/>
      <c r="I66" s="47">
        <f>SUM(C66,D66,E66,F66,G66,H66)</f>
        <v>5336</v>
      </c>
      <c r="J66" s="47">
        <f>Sheet2!D39</f>
        <v>2608</v>
      </c>
      <c r="K66" s="621">
        <f>I66-J66</f>
        <v>2728</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dec 2023 -2'!G633)</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6">SUM(C69:C70)</f>
        <v>2318.5</v>
      </c>
      <c r="D68" s="623">
        <f t="shared" si="16"/>
        <v>0</v>
      </c>
      <c r="E68" s="623">
        <f t="shared" si="16"/>
        <v>0</v>
      </c>
      <c r="F68" s="623">
        <f t="shared" si="16"/>
        <v>0</v>
      </c>
      <c r="G68" s="623">
        <f t="shared" si="16"/>
        <v>0</v>
      </c>
      <c r="H68" s="623">
        <f t="shared" si="16"/>
        <v>0</v>
      </c>
      <c r="I68" s="623">
        <f t="shared" si="16"/>
        <v>2318.5</v>
      </c>
      <c r="J68" s="623">
        <f t="shared" si="16"/>
        <v>0</v>
      </c>
      <c r="K68" s="624">
        <f t="shared" si="16"/>
        <v>2318.5</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dec 2023 -2'!G647)</f>
        <v>2318.5</v>
      </c>
      <c r="D69" s="47">
        <f>SUM(Sheet2!D69:E69)</f>
        <v>0</v>
      </c>
      <c r="E69" s="47">
        <f>SUM(Sheet2!J69:N69)</f>
        <v>0</v>
      </c>
      <c r="F69" s="47"/>
      <c r="G69" s="47"/>
      <c r="H69" s="47"/>
      <c r="I69" s="47">
        <f>SUM(C69,D69,E69,F69,G69,H69)</f>
        <v>2318.5</v>
      </c>
      <c r="J69" s="47"/>
      <c r="K69" s="621">
        <f>I69-J69</f>
        <v>2318.5</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7">SUM(C72:C73)</f>
        <v>0</v>
      </c>
      <c r="D71" s="623">
        <f t="shared" si="17"/>
        <v>0</v>
      </c>
      <c r="E71" s="623">
        <f t="shared" si="17"/>
        <v>0</v>
      </c>
      <c r="F71" s="623">
        <f t="shared" si="17"/>
        <v>0</v>
      </c>
      <c r="G71" s="623">
        <f t="shared" si="17"/>
        <v>0</v>
      </c>
      <c r="H71" s="623">
        <f t="shared" si="17"/>
        <v>0</v>
      </c>
      <c r="I71" s="623">
        <f t="shared" si="17"/>
        <v>0</v>
      </c>
      <c r="J71" s="623">
        <f t="shared" si="17"/>
        <v>0</v>
      </c>
      <c r="K71" s="624">
        <f t="shared" si="17"/>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8">SUM(C75:C76)</f>
        <v>540</v>
      </c>
      <c r="D74" s="623">
        <f t="shared" si="18"/>
        <v>0</v>
      </c>
      <c r="E74" s="623">
        <f t="shared" si="18"/>
        <v>0</v>
      </c>
      <c r="F74" s="623">
        <f t="shared" si="18"/>
        <v>0</v>
      </c>
      <c r="G74" s="623">
        <f t="shared" si="18"/>
        <v>0</v>
      </c>
      <c r="H74" s="623">
        <f t="shared" si="18"/>
        <v>0</v>
      </c>
      <c r="I74" s="623">
        <f t="shared" si="18"/>
        <v>540</v>
      </c>
      <c r="J74" s="623">
        <f t="shared" si="18"/>
        <v>0</v>
      </c>
      <c r="K74" s="624">
        <f t="shared" si="18"/>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dec 2023 -2'!G658</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dec 2023 -2'!G659</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9">SUM(C78:C79)</f>
        <v>4790.1000000000004</v>
      </c>
      <c r="D77" s="623">
        <f t="shared" si="19"/>
        <v>0</v>
      </c>
      <c r="E77" s="623">
        <f t="shared" si="19"/>
        <v>0</v>
      </c>
      <c r="F77" s="623">
        <f t="shared" si="19"/>
        <v>0</v>
      </c>
      <c r="G77" s="623">
        <f t="shared" si="19"/>
        <v>0</v>
      </c>
      <c r="H77" s="623">
        <f t="shared" si="19"/>
        <v>0</v>
      </c>
      <c r="I77" s="623">
        <f t="shared" si="19"/>
        <v>4790.1000000000004</v>
      </c>
      <c r="J77" s="623">
        <f t="shared" si="19"/>
        <v>0</v>
      </c>
      <c r="K77" s="624">
        <f t="shared" si="19"/>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dec 2023 -2'!G666</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dec 2023 -2'!G667</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20">SUM(C81:C82)</f>
        <v>8161</v>
      </c>
      <c r="D80" s="623">
        <f t="shared" si="20"/>
        <v>0</v>
      </c>
      <c r="E80" s="623">
        <f t="shared" si="20"/>
        <v>0</v>
      </c>
      <c r="F80" s="623">
        <f t="shared" si="20"/>
        <v>0</v>
      </c>
      <c r="G80" s="623">
        <f t="shared" si="20"/>
        <v>0</v>
      </c>
      <c r="H80" s="623">
        <f t="shared" si="20"/>
        <v>0</v>
      </c>
      <c r="I80" s="623">
        <f t="shared" si="20"/>
        <v>8161</v>
      </c>
      <c r="J80" s="623">
        <f t="shared" si="20"/>
        <v>216</v>
      </c>
      <c r="K80" s="624">
        <f t="shared" si="20"/>
        <v>7945</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dec 2023 -2'!G689)</f>
        <v>8092</v>
      </c>
      <c r="D81" s="47">
        <f>SUM(Sheet2!D81:E81)</f>
        <v>0</v>
      </c>
      <c r="E81" s="47">
        <f>SUM(Sheet2!J81:N81)</f>
        <v>0</v>
      </c>
      <c r="F81" s="47"/>
      <c r="G81" s="47"/>
      <c r="H81" s="47"/>
      <c r="I81" s="47">
        <f>SUM(C81,D81,E81,F81,G81,H81)</f>
        <v>8092</v>
      </c>
      <c r="J81" s="47">
        <f>'buget rect dec 2023 -2'!G703+'buget rect dec 2023 -2'!G711</f>
        <v>216</v>
      </c>
      <c r="K81" s="621">
        <f>I81-J81</f>
        <v>7876</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dec 2023 -2'!G690)</f>
        <v>69</v>
      </c>
      <c r="D82" s="47">
        <f>SUM(Sheet2!D82:E82)</f>
        <v>0</v>
      </c>
      <c r="E82" s="47">
        <f>SUM(Sheet2!J82:N82)</f>
        <v>0</v>
      </c>
      <c r="F82" s="47"/>
      <c r="G82" s="47"/>
      <c r="H82" s="47"/>
      <c r="I82" s="47">
        <f>SUM(C82,D82,E82,F82,G82,H82)</f>
        <v>69</v>
      </c>
      <c r="J82" s="47"/>
      <c r="K82" s="621">
        <f>I82-J82</f>
        <v>69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1">SUM(C84:C85)</f>
        <v>45092.46</v>
      </c>
      <c r="D83" s="623">
        <f t="shared" si="21"/>
        <v>0</v>
      </c>
      <c r="E83" s="623">
        <f t="shared" si="21"/>
        <v>512989.18</v>
      </c>
      <c r="F83" s="623">
        <f t="shared" si="21"/>
        <v>0</v>
      </c>
      <c r="G83" s="623">
        <f t="shared" si="21"/>
        <v>136</v>
      </c>
      <c r="H83" s="623">
        <f t="shared" si="21"/>
        <v>76.2</v>
      </c>
      <c r="I83" s="623">
        <f t="shared" si="21"/>
        <v>558293.84000000008</v>
      </c>
      <c r="J83" s="623">
        <f t="shared" si="21"/>
        <v>25443</v>
      </c>
      <c r="K83" s="624">
        <f t="shared" si="21"/>
        <v>532850.84000000008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dec 2023 -2'!G748)</f>
        <v>6752.9</v>
      </c>
      <c r="D84" s="47">
        <f>SUM(Sheet2!D84:E84)</f>
        <v>0</v>
      </c>
      <c r="E84" s="47">
        <f>SUM(Sheet2!J84:N84)</f>
        <v>470814.01</v>
      </c>
      <c r="F84" s="47"/>
      <c r="G84" s="47"/>
      <c r="H84" s="47"/>
      <c r="I84" s="47">
        <f>SUM(C84,D84,E84,F84,G84,H84)</f>
        <v>477566.91000000003</v>
      </c>
      <c r="J84" s="47">
        <f>'buget rect dec 2023 -2'!G751+'buget rect dec 2023 -2'!G757+'buget rect dec 2023 -2'!G760</f>
        <v>6728</v>
      </c>
      <c r="K84" s="621">
        <f>I84-J84</f>
        <v>470838.91000000003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dec 2023 -2'!G749)</f>
        <v>38339.56</v>
      </c>
      <c r="D85" s="47">
        <f>SUM(Sheet2!D85:E85)</f>
        <v>0</v>
      </c>
      <c r="E85" s="47">
        <f>SUM(Sheet2!J85:N85)</f>
        <v>42175.17</v>
      </c>
      <c r="F85" s="47"/>
      <c r="G85" s="639">
        <v>136</v>
      </c>
      <c r="H85" s="639">
        <v>76.2</v>
      </c>
      <c r="I85" s="47">
        <f>SUM(C85,D85,E85,F85,G85,H85)</f>
        <v>80726.929999999993</v>
      </c>
      <c r="J85" s="47">
        <f>'buget rect dec 2023 -2'!G752+'buget rect dec 2023 -2'!G758+'buget rect dec 2023 -2'!G761</f>
        <v>18715</v>
      </c>
      <c r="K85" s="621">
        <f>I85-J85</f>
        <v>62011.929999999993</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2">SUM(C87:C88)</f>
        <v>53110.5</v>
      </c>
      <c r="D86" s="623">
        <f t="shared" si="22"/>
        <v>26391.87</v>
      </c>
      <c r="E86" s="623">
        <f t="shared" si="22"/>
        <v>0</v>
      </c>
      <c r="F86" s="623">
        <f t="shared" si="22"/>
        <v>0</v>
      </c>
      <c r="G86" s="623">
        <f t="shared" si="22"/>
        <v>8300</v>
      </c>
      <c r="H86" s="623">
        <f t="shared" si="22"/>
        <v>0</v>
      </c>
      <c r="I86" s="623">
        <f t="shared" si="22"/>
        <v>87802.37</v>
      </c>
      <c r="J86" s="623">
        <f t="shared" si="22"/>
        <v>23244.400000000001</v>
      </c>
      <c r="K86" s="624">
        <f t="shared" si="22"/>
        <v>64557.97</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dec 2023 -2'!G801)</f>
        <v>41780.400000000001</v>
      </c>
      <c r="D87" s="47">
        <f>SUM(Sheet2!D87:E87)</f>
        <v>22614.37</v>
      </c>
      <c r="E87" s="47">
        <f>SUM(Sheet2!J87:N87)</f>
        <v>0</v>
      </c>
      <c r="F87" s="47"/>
      <c r="G87" s="47"/>
      <c r="H87" s="47"/>
      <c r="I87" s="47">
        <f>SUM(C87,D87,E87,F87,G87,H87)</f>
        <v>64394.770000000004</v>
      </c>
      <c r="J87" s="47">
        <f>'buget rect dec 2023 -2'!G811+'buget rect dec 2023 -2'!G817+'buget rect dec 2023 -2'!G823+'buget rect dec 2023 -2'!G832</f>
        <v>20610.900000000001</v>
      </c>
      <c r="K87" s="621">
        <f>I87-J87</f>
        <v>43783.87</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dec 2023 -2'!G802)</f>
        <v>11330.1</v>
      </c>
      <c r="D88" s="47">
        <f>SUM(Sheet2!D88:E88)</f>
        <v>3777.5</v>
      </c>
      <c r="E88" s="47">
        <f>SUM(Sheet2!J88:N88)</f>
        <v>0</v>
      </c>
      <c r="F88" s="47"/>
      <c r="G88" s="639">
        <v>8300</v>
      </c>
      <c r="H88" s="47"/>
      <c r="I88" s="47">
        <f>SUM(C88,D88,E88,F88,G88,H88)</f>
        <v>23407.599999999999</v>
      </c>
      <c r="J88" s="47">
        <f>'buget rect dec 2023 -2'!G812+'buget rect dec 2023 -2'!G818+'buget rect dec 2023 -2'!G824+'buget rect dec 2023 -2'!G833</f>
        <v>2633.5</v>
      </c>
      <c r="K88" s="621">
        <f>I88-J88</f>
        <v>20774.099999999999</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3">SUM(C90:C91)</f>
        <v>104036.42</v>
      </c>
      <c r="D89" s="623">
        <f t="shared" si="23"/>
        <v>0</v>
      </c>
      <c r="E89" s="623">
        <f t="shared" si="23"/>
        <v>0</v>
      </c>
      <c r="F89" s="623">
        <f t="shared" si="23"/>
        <v>0</v>
      </c>
      <c r="G89" s="623">
        <f t="shared" si="23"/>
        <v>0</v>
      </c>
      <c r="H89" s="623">
        <f t="shared" si="23"/>
        <v>0</v>
      </c>
      <c r="I89" s="623">
        <f t="shared" si="23"/>
        <v>104036.42</v>
      </c>
      <c r="J89" s="623">
        <f t="shared" si="23"/>
        <v>0</v>
      </c>
      <c r="K89" s="624">
        <f t="shared" si="23"/>
        <v>104036.42</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dec 2023 -2'!G871)</f>
        <v>87562.42</v>
      </c>
      <c r="D90" s="47">
        <f>SUM(Sheet2!D90:E90)</f>
        <v>0</v>
      </c>
      <c r="E90" s="47">
        <f>SUM(Sheet2!J90:N90)</f>
        <v>0</v>
      </c>
      <c r="F90" s="47"/>
      <c r="G90" s="47"/>
      <c r="H90" s="47"/>
      <c r="I90" s="47">
        <f>SUM(C90,D90,E90,F90,G90,H90)</f>
        <v>87562.42</v>
      </c>
      <c r="J90" s="47">
        <f>Sheet2!P39</f>
        <v>0</v>
      </c>
      <c r="K90" s="621">
        <f>I90-J90</f>
        <v>87562.42</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dec 2023 -2'!G872)</f>
        <v>16474</v>
      </c>
      <c r="D91" s="47">
        <f>SUM(Sheet2!D91:E91)</f>
        <v>0</v>
      </c>
      <c r="E91" s="47">
        <f>SUM(Sheet2!J91:N91)</f>
        <v>0</v>
      </c>
      <c r="F91" s="47"/>
      <c r="G91" s="47"/>
      <c r="H91" s="47"/>
      <c r="I91" s="47">
        <f>SUM(C91,D91,E91,F91,G91,H91)</f>
        <v>16474</v>
      </c>
      <c r="J91" s="47">
        <f>Sheet2!P40</f>
        <v>0</v>
      </c>
      <c r="K91" s="621">
        <f>I91-J91</f>
        <v>16474</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4">SUM(C93:C94)</f>
        <v>6664.5999999999995</v>
      </c>
      <c r="D92" s="623">
        <f t="shared" si="24"/>
        <v>0</v>
      </c>
      <c r="E92" s="623">
        <f t="shared" si="24"/>
        <v>0</v>
      </c>
      <c r="F92" s="623">
        <f t="shared" si="24"/>
        <v>0</v>
      </c>
      <c r="G92" s="623">
        <f t="shared" si="24"/>
        <v>0</v>
      </c>
      <c r="H92" s="623">
        <f t="shared" si="24"/>
        <v>0</v>
      </c>
      <c r="I92" s="623">
        <f t="shared" si="24"/>
        <v>6664.5999999999995</v>
      </c>
      <c r="J92" s="623">
        <f t="shared" si="24"/>
        <v>0</v>
      </c>
      <c r="K92" s="624">
        <f t="shared" si="24"/>
        <v>6664.5999999999995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dec 2023 -2'!G906)</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dec 2023 -2'!G907)</f>
        <v>6662.5999999999995</v>
      </c>
      <c r="D94" s="47">
        <f>SUM(Sheet2!D94:E94)</f>
        <v>0</v>
      </c>
      <c r="E94" s="47">
        <f>SUM(Sheet2!J94:N94)</f>
        <v>0</v>
      </c>
      <c r="F94" s="47"/>
      <c r="G94" s="47"/>
      <c r="H94" s="47"/>
      <c r="I94" s="47">
        <f>SUM(C94,D94,E94,F94,G94,H94)</f>
        <v>6662.5999999999995</v>
      </c>
      <c r="J94" s="47"/>
      <c r="K94" s="621">
        <f>I94-J94</f>
        <v>6662.5999999999995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5">SUM(C96:C97)</f>
        <v>34628.699999999997</v>
      </c>
      <c r="D95" s="623">
        <f t="shared" si="25"/>
        <v>0</v>
      </c>
      <c r="E95" s="623">
        <f t="shared" si="25"/>
        <v>18285</v>
      </c>
      <c r="F95" s="623">
        <f t="shared" si="25"/>
        <v>0</v>
      </c>
      <c r="G95" s="623">
        <f t="shared" si="25"/>
        <v>0</v>
      </c>
      <c r="H95" s="623">
        <f t="shared" si="25"/>
        <v>0</v>
      </c>
      <c r="I95" s="623">
        <f t="shared" si="25"/>
        <v>52913.7</v>
      </c>
      <c r="J95" s="623">
        <f t="shared" si="25"/>
        <v>0</v>
      </c>
      <c r="K95" s="624">
        <f t="shared" si="25"/>
        <v>52913.7</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dec 2023 -2'!G944)</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dec 2023 -2'!G945)</f>
        <v>34628.699999999997</v>
      </c>
      <c r="D97" s="47">
        <f>SUM(Sheet2!D97:E97)</f>
        <v>0</v>
      </c>
      <c r="E97" s="47">
        <f>SUM(Sheet2!J97:N97)</f>
        <v>2500</v>
      </c>
      <c r="F97" s="47"/>
      <c r="G97" s="47"/>
      <c r="H97" s="47"/>
      <c r="I97" s="47">
        <f>SUM(C97,D97,E97,F97,G97,H97)</f>
        <v>37128.699999999997</v>
      </c>
      <c r="J97" s="47"/>
      <c r="K97" s="621">
        <f>I97-J97</f>
        <v>37128.699999999997</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6">SUM(C99:C100)</f>
        <v>0</v>
      </c>
      <c r="D98" s="623">
        <f t="shared" si="26"/>
        <v>0</v>
      </c>
      <c r="E98" s="623">
        <f t="shared" si="26"/>
        <v>0</v>
      </c>
      <c r="F98" s="623">
        <f t="shared" si="26"/>
        <v>0</v>
      </c>
      <c r="G98" s="623">
        <f t="shared" si="26"/>
        <v>0</v>
      </c>
      <c r="H98" s="623">
        <f t="shared" si="26"/>
        <v>0</v>
      </c>
      <c r="I98" s="623">
        <f t="shared" si="26"/>
        <v>0</v>
      </c>
      <c r="J98" s="623">
        <f t="shared" si="26"/>
        <v>0</v>
      </c>
      <c r="K98" s="624">
        <f t="shared" si="26"/>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7">SUM(C102:C103)</f>
        <v>0</v>
      </c>
      <c r="D101" s="623">
        <f t="shared" si="27"/>
        <v>0</v>
      </c>
      <c r="E101" s="623">
        <f t="shared" si="27"/>
        <v>0</v>
      </c>
      <c r="F101" s="623">
        <f t="shared" si="27"/>
        <v>0</v>
      </c>
      <c r="G101" s="623">
        <f t="shared" si="27"/>
        <v>0</v>
      </c>
      <c r="H101" s="623">
        <f t="shared" si="27"/>
        <v>0</v>
      </c>
      <c r="I101" s="623">
        <f t="shared" si="27"/>
        <v>0</v>
      </c>
      <c r="J101" s="623">
        <f t="shared" si="27"/>
        <v>0</v>
      </c>
      <c r="K101" s="624">
        <f t="shared" si="27"/>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8">SUM(C105:C106)</f>
        <v>0</v>
      </c>
      <c r="D104" s="623">
        <f t="shared" si="28"/>
        <v>0</v>
      </c>
      <c r="E104" s="623">
        <f t="shared" si="28"/>
        <v>0</v>
      </c>
      <c r="F104" s="623">
        <f t="shared" si="28"/>
        <v>0</v>
      </c>
      <c r="G104" s="623">
        <f t="shared" si="28"/>
        <v>0</v>
      </c>
      <c r="H104" s="623">
        <f t="shared" si="28"/>
        <v>0</v>
      </c>
      <c r="I104" s="623">
        <f t="shared" si="28"/>
        <v>0</v>
      </c>
      <c r="J104" s="623">
        <f t="shared" si="28"/>
        <v>0</v>
      </c>
      <c r="K104" s="624">
        <f t="shared" si="28"/>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dec 2023 -2'!F962</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dec 2023 -2'!F963</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9">SUM(C108:C109)</f>
        <v>285302.68000000005</v>
      </c>
      <c r="D107" s="623">
        <f t="shared" si="29"/>
        <v>0</v>
      </c>
      <c r="E107" s="623">
        <f t="shared" si="29"/>
        <v>0</v>
      </c>
      <c r="F107" s="623">
        <f t="shared" si="29"/>
        <v>0</v>
      </c>
      <c r="G107" s="623">
        <f t="shared" si="29"/>
        <v>0</v>
      </c>
      <c r="H107" s="623">
        <f t="shared" si="29"/>
        <v>0</v>
      </c>
      <c r="I107" s="623">
        <f t="shared" si="29"/>
        <v>285302.68000000005</v>
      </c>
      <c r="J107" s="623">
        <f t="shared" si="29"/>
        <v>17096.5</v>
      </c>
      <c r="K107" s="624">
        <f t="shared" si="29"/>
        <v>268206.18000000005</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dec 2023 -2'!G967)</f>
        <v>29099.5</v>
      </c>
      <c r="D108" s="47">
        <f>SUM(Sheet2!D108:E108)</f>
        <v>0</v>
      </c>
      <c r="E108" s="47">
        <f>SUM(Sheet2!J108:N108)</f>
        <v>0</v>
      </c>
      <c r="F108" s="47"/>
      <c r="G108" s="47"/>
      <c r="H108" s="47"/>
      <c r="I108" s="47">
        <f>SUM(C108,D108,E108,F108,G108,H108)</f>
        <v>29099.5</v>
      </c>
      <c r="J108" s="47">
        <f>'buget rect dec 2023 -2'!G999+'buget rect dec 2023 -2'!G1002</f>
        <v>7336</v>
      </c>
      <c r="K108" s="621">
        <f>I108-J108</f>
        <v>21763.5</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dec 2023 -2'!G968)</f>
        <v>256203.18000000002</v>
      </c>
      <c r="D109" s="47">
        <f>SUM(Sheet2!D109:E109)</f>
        <v>0</v>
      </c>
      <c r="E109" s="47">
        <f>SUM(Sheet2!J109:N109)</f>
        <v>0</v>
      </c>
      <c r="F109" s="47"/>
      <c r="G109" s="47"/>
      <c r="H109" s="47"/>
      <c r="I109" s="47">
        <f>SUM(C109,D109,E109,F109,G109,H109)</f>
        <v>256203.18000000002</v>
      </c>
      <c r="J109" s="47">
        <f>'buget rect dec 2023 -2'!G1000+'buget rect dec 2023 -2'!G1003</f>
        <v>9760.5</v>
      </c>
      <c r="K109" s="621">
        <f>I109-J109</f>
        <v>246442.68000000002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30">SUM(C111:C112)</f>
        <v>1405.6000000000001</v>
      </c>
      <c r="D110" s="623">
        <f t="shared" si="30"/>
        <v>0</v>
      </c>
      <c r="E110" s="623">
        <f t="shared" si="30"/>
        <v>0</v>
      </c>
      <c r="F110" s="623">
        <f t="shared" si="30"/>
        <v>0</v>
      </c>
      <c r="G110" s="623">
        <f t="shared" si="30"/>
        <v>0</v>
      </c>
      <c r="H110" s="623">
        <f t="shared" si="30"/>
        <v>0</v>
      </c>
      <c r="I110" s="623">
        <f t="shared" si="30"/>
        <v>1405.6000000000001</v>
      </c>
      <c r="J110" s="623">
        <f t="shared" si="30"/>
        <v>0</v>
      </c>
      <c r="K110" s="624">
        <f t="shared" si="30"/>
        <v>1405.6000000000001</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dec 2023 -2'!G1009)</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dec 2023 -2'!G1010)</f>
        <v>1405.6000000000001</v>
      </c>
      <c r="D112" s="625">
        <f>SUM(Sheet2!D112:E112)</f>
        <v>0</v>
      </c>
      <c r="E112" s="625">
        <f>SUM(Sheet2!J112:N112)</f>
        <v>0</v>
      </c>
      <c r="F112" s="625"/>
      <c r="G112" s="625"/>
      <c r="H112" s="625"/>
      <c r="I112" s="625">
        <f>SUM(C112,D112,E112,F112,G112,H112)</f>
        <v>1405.6000000000001</v>
      </c>
      <c r="J112" s="625"/>
      <c r="K112" s="626">
        <f>I112-J112</f>
        <v>1405.6000000000001</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50"/>
      <c r="B114" s="951"/>
      <c r="C114" s="951"/>
      <c r="D114" s="951"/>
      <c r="E114" s="951"/>
      <c r="F114" s="951"/>
      <c r="G114" s="951"/>
      <c r="H114" s="951"/>
      <c r="I114" s="951"/>
      <c r="J114" s="951"/>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XFA1042"/>
  <sheetViews>
    <sheetView tabSelected="1" topLeftCell="B984" zoomScaleNormal="100" workbookViewId="0">
      <selection activeCell="F872" sqref="F872:F89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1023"/>
      <c r="B8" s="1024"/>
      <c r="C8" s="1025"/>
      <c r="D8" s="678"/>
      <c r="E8" s="679" t="s">
        <v>934</v>
      </c>
      <c r="F8" s="680" t="s">
        <v>185</v>
      </c>
      <c r="G8" s="681" t="s">
        <v>956</v>
      </c>
      <c r="H8" s="75" t="s">
        <v>186</v>
      </c>
      <c r="I8" s="76" t="s">
        <v>187</v>
      </c>
      <c r="J8" s="76" t="s">
        <v>188</v>
      </c>
      <c r="K8" s="672">
        <f>SUBTOTAL(9,F356,F367,F378,F389,F394,F403,F435)</f>
        <v>0</v>
      </c>
      <c r="L8" s="675">
        <f>G10-G138</f>
        <v>540586.29999999993</v>
      </c>
      <c r="M8" s="672"/>
      <c r="N8" s="675">
        <f>F10-G10</f>
        <v>-539532.29999999993</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1026"/>
      <c r="B9" s="1027"/>
      <c r="C9" s="1028"/>
      <c r="D9" s="682"/>
      <c r="E9" s="683"/>
      <c r="F9" s="683"/>
      <c r="G9" s="684"/>
      <c r="H9" s="80"/>
      <c r="I9" s="81"/>
      <c r="J9" s="81"/>
      <c r="K9" s="672"/>
      <c r="L9" s="675">
        <f>SUBTOTAL(9,G83,G94,G105,G110,G72)</f>
        <v>4086</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539532.29999999993</v>
      </c>
      <c r="F10" s="687">
        <f>SUM(F12,F124,F131,F141,F209,F257,F259)</f>
        <v>1054</v>
      </c>
      <c r="G10" s="688">
        <f>SUM(G12,G124,G131,G141,G209,G257,G259)</f>
        <v>540586.29999999993</v>
      </c>
      <c r="H10" s="85" t="e">
        <f>SUM(H12,H124,H131,H141,H209,H257)</f>
        <v>#REF!</v>
      </c>
      <c r="I10" s="86" t="e">
        <f>SUM(I12,I124,I131,I141,I209,I257)</f>
        <v>#REF!</v>
      </c>
      <c r="J10" s="86" t="e">
        <f>SUM(J12,J124,J131,J141,J209,J257)</f>
        <v>#REF!</v>
      </c>
      <c r="K10" s="689">
        <f t="shared" ref="K10:K156" si="0">SUM(E10:G10)</f>
        <v>1081172.5999999999</v>
      </c>
      <c r="L10" s="689">
        <f t="shared" ref="L10:L117" si="1">IF(G10&lt;&gt;0,G10,0)</f>
        <v>540586.29999999993</v>
      </c>
      <c r="M10" s="690">
        <f>SUM(G72,G83,G94,G110,G118,G125,G183,G205)</f>
        <v>4209</v>
      </c>
      <c r="N10" s="691">
        <v>4500</v>
      </c>
      <c r="O10" s="691"/>
      <c r="P10" s="691"/>
      <c r="Q10" s="690">
        <f>E10-G10</f>
        <v>-1054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78937.100000000006</v>
      </c>
      <c r="F11" s="687">
        <f t="shared" ref="F11:J11" si="2">F12-F43-F118+F124+F131</f>
        <v>0</v>
      </c>
      <c r="G11" s="688">
        <f t="shared" si="2"/>
        <v>78937.100000000006</v>
      </c>
      <c r="H11" s="90">
        <f t="shared" si="2"/>
        <v>0</v>
      </c>
      <c r="I11" s="91">
        <f t="shared" si="2"/>
        <v>0</v>
      </c>
      <c r="J11" s="91">
        <f t="shared" si="2"/>
        <v>0</v>
      </c>
      <c r="K11" s="689">
        <f t="shared" si="0"/>
        <v>157874.20000000001</v>
      </c>
      <c r="L11" s="689">
        <f t="shared" si="1"/>
        <v>78937.100000000006</v>
      </c>
      <c r="M11" s="692">
        <f>G11-G22</f>
        <v>4105</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234498.1</v>
      </c>
      <c r="F12" s="687">
        <f t="shared" ref="F12:J12" si="4">SUM(F13,F81)</f>
        <v>2263</v>
      </c>
      <c r="G12" s="688">
        <f t="shared" si="4"/>
        <v>236761.1</v>
      </c>
      <c r="H12" s="90">
        <f t="shared" si="4"/>
        <v>45978</v>
      </c>
      <c r="I12" s="91">
        <f t="shared" si="4"/>
        <v>46471</v>
      </c>
      <c r="J12" s="91">
        <f t="shared" si="4"/>
        <v>46918</v>
      </c>
      <c r="K12" s="689">
        <f t="shared" si="0"/>
        <v>473522.2</v>
      </c>
      <c r="L12" s="689">
        <f t="shared" si="1"/>
        <v>236761.1</v>
      </c>
      <c r="M12" s="677">
        <f>M10-M11</f>
        <v>104</v>
      </c>
      <c r="N12" s="694">
        <f>SUM(N10:N11)</f>
        <v>5230</v>
      </c>
      <c r="O12" s="694"/>
      <c r="P12" s="694"/>
      <c r="Q12" s="690">
        <f t="shared" si="3"/>
        <v>-2263</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231531.1</v>
      </c>
      <c r="F13" s="687">
        <f t="shared" ref="F13:J13" si="5">SUM(F14,F31,F42,F78)</f>
        <v>2263</v>
      </c>
      <c r="G13" s="688">
        <f t="shared" si="5"/>
        <v>233794.1</v>
      </c>
      <c r="H13" s="90">
        <f t="shared" si="5"/>
        <v>45978</v>
      </c>
      <c r="I13" s="91">
        <f t="shared" si="5"/>
        <v>46471</v>
      </c>
      <c r="J13" s="91">
        <f t="shared" si="5"/>
        <v>46918</v>
      </c>
      <c r="K13" s="689">
        <f t="shared" si="0"/>
        <v>467588.2</v>
      </c>
      <c r="L13" s="689">
        <f t="shared" si="1"/>
        <v>233794.1</v>
      </c>
      <c r="M13" s="694"/>
      <c r="N13" s="694"/>
      <c r="O13" s="694"/>
      <c r="P13" s="694"/>
      <c r="Q13" s="690">
        <f t="shared" si="3"/>
        <v>-2263</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74832.100000000006</v>
      </c>
      <c r="F14" s="687">
        <f t="shared" ref="F14:J14" si="6">SUM(F15,F18,F26)</f>
        <v>0</v>
      </c>
      <c r="G14" s="688">
        <f t="shared" si="6"/>
        <v>74832.100000000006</v>
      </c>
      <c r="H14" s="90">
        <f t="shared" si="6"/>
        <v>0</v>
      </c>
      <c r="I14" s="91">
        <f t="shared" si="6"/>
        <v>0</v>
      </c>
      <c r="J14" s="91">
        <f t="shared" si="6"/>
        <v>0</v>
      </c>
      <c r="K14" s="689">
        <f t="shared" si="0"/>
        <v>149664.20000000001</v>
      </c>
      <c r="L14" s="689">
        <f t="shared" si="1"/>
        <v>74832.100000000006</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74832.100000000006</v>
      </c>
      <c r="F18" s="687">
        <f t="shared" ref="F18:J18" si="9">SUM(F19,F22)</f>
        <v>0</v>
      </c>
      <c r="G18" s="688">
        <f t="shared" si="9"/>
        <v>74832.100000000006</v>
      </c>
      <c r="H18" s="90">
        <f t="shared" si="9"/>
        <v>0</v>
      </c>
      <c r="I18" s="91">
        <f t="shared" si="9"/>
        <v>0</v>
      </c>
      <c r="J18" s="91">
        <f t="shared" si="9"/>
        <v>0</v>
      </c>
      <c r="K18" s="689">
        <f t="shared" si="0"/>
        <v>149664.20000000001</v>
      </c>
      <c r="L18" s="689">
        <f t="shared" si="1"/>
        <v>74832.100000000006</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74832.100000000006</v>
      </c>
      <c r="F22" s="687">
        <f t="shared" ref="F22:J22" si="13">SUM(F23:F25)</f>
        <v>0</v>
      </c>
      <c r="G22" s="688">
        <f t="shared" si="13"/>
        <v>74832.100000000006</v>
      </c>
      <c r="H22" s="90">
        <f t="shared" si="13"/>
        <v>0</v>
      </c>
      <c r="I22" s="91">
        <f t="shared" si="13"/>
        <v>0</v>
      </c>
      <c r="J22" s="91">
        <f t="shared" si="13"/>
        <v>0</v>
      </c>
      <c r="K22" s="689">
        <f t="shared" si="0"/>
        <v>149664.20000000001</v>
      </c>
      <c r="L22" s="689">
        <f t="shared" si="1"/>
        <v>74832.100000000006</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64961</v>
      </c>
      <c r="F23" s="698">
        <f t="shared" ref="F23:J25" si="15">SUM(F308)</f>
        <v>0</v>
      </c>
      <c r="G23" s="699">
        <f t="shared" si="15"/>
        <v>64961</v>
      </c>
      <c r="H23" s="99">
        <f t="shared" si="15"/>
        <v>0</v>
      </c>
      <c r="I23" s="100">
        <f t="shared" si="15"/>
        <v>0</v>
      </c>
      <c r="J23" s="100">
        <f t="shared" si="15"/>
        <v>0</v>
      </c>
      <c r="K23" s="689">
        <f t="shared" si="0"/>
        <v>129922</v>
      </c>
      <c r="L23" s="689">
        <f t="shared" si="1"/>
        <v>64961</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9094.7800000000007</v>
      </c>
      <c r="F24" s="698">
        <f t="shared" si="15"/>
        <v>0</v>
      </c>
      <c r="G24" s="699">
        <f t="shared" si="15"/>
        <v>9094.7800000000007</v>
      </c>
      <c r="H24" s="99"/>
      <c r="I24" s="100"/>
      <c r="J24" s="100"/>
      <c r="K24" s="689">
        <f t="shared" si="0"/>
        <v>18189.560000000001</v>
      </c>
      <c r="L24" s="689">
        <f t="shared" si="1"/>
        <v>9094.7800000000007</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156699</v>
      </c>
      <c r="F42" s="687">
        <f t="shared" ref="F42:J42" si="29">SUM(F43,F67,F69,F72)</f>
        <v>2263</v>
      </c>
      <c r="G42" s="688">
        <f t="shared" si="29"/>
        <v>158962</v>
      </c>
      <c r="H42" s="90">
        <f t="shared" si="29"/>
        <v>45978</v>
      </c>
      <c r="I42" s="91">
        <f t="shared" si="29"/>
        <v>46471</v>
      </c>
      <c r="J42" s="91">
        <f t="shared" si="29"/>
        <v>46918</v>
      </c>
      <c r="K42" s="689">
        <f t="shared" si="0"/>
        <v>317924</v>
      </c>
      <c r="L42" s="689">
        <f t="shared" si="1"/>
        <v>158962</v>
      </c>
      <c r="M42" s="695"/>
      <c r="N42" s="695"/>
      <c r="O42" s="695"/>
      <c r="P42" s="695"/>
      <c r="Q42" s="690">
        <f t="shared" ref="Q42:Q46" si="30">E42-G42</f>
        <v>-2263</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155286</v>
      </c>
      <c r="F43" s="687">
        <f t="shared" ref="F43:J43" si="31">SUM(F44,F63,F64,F65,F66)</f>
        <v>2263</v>
      </c>
      <c r="G43" s="688">
        <f t="shared" si="31"/>
        <v>157549</v>
      </c>
      <c r="H43" s="90">
        <f t="shared" si="31"/>
        <v>45978</v>
      </c>
      <c r="I43" s="91">
        <f t="shared" si="31"/>
        <v>46471</v>
      </c>
      <c r="J43" s="91">
        <f t="shared" si="31"/>
        <v>46918</v>
      </c>
      <c r="K43" s="689">
        <f t="shared" si="0"/>
        <v>315098</v>
      </c>
      <c r="L43" s="689">
        <f t="shared" si="1"/>
        <v>157549</v>
      </c>
      <c r="M43" s="695"/>
      <c r="N43" s="695"/>
      <c r="O43" s="695"/>
      <c r="P43" s="695"/>
      <c r="Q43" s="690">
        <f t="shared" si="30"/>
        <v>-2263</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74341</v>
      </c>
      <c r="F44" s="698">
        <f>SUM(F45,F46,F48,F56,F57,F60:F61,F62,F47,F58:F59)</f>
        <v>2263</v>
      </c>
      <c r="G44" s="699">
        <f>SUM(G45,G46,G48,G56,G57,G60:G61,G62,G47,G58:G59)</f>
        <v>76604</v>
      </c>
      <c r="H44" s="99">
        <f>SUM(H45,H46,H48,H56,H57,H60,H62)</f>
        <v>28553</v>
      </c>
      <c r="I44" s="100">
        <f>SUM(I45,I46,I48,I56,I57,I60,I62)</f>
        <v>28553</v>
      </c>
      <c r="J44" s="100">
        <f>SUM(J45,J46,J48,J56,J57,J60,J62)</f>
        <v>28553</v>
      </c>
      <c r="K44" s="689">
        <f t="shared" si="0"/>
        <v>153208</v>
      </c>
      <c r="L44" s="689">
        <f t="shared" si="1"/>
        <v>76604</v>
      </c>
      <c r="M44" s="695"/>
      <c r="N44" s="695"/>
      <c r="O44" s="695"/>
      <c r="P44" s="695"/>
      <c r="Q44" s="690">
        <f t="shared" si="30"/>
        <v>-2263</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2263</v>
      </c>
      <c r="G45" s="699">
        <f t="shared" si="32"/>
        <v>26298</v>
      </c>
      <c r="H45" s="99">
        <f t="shared" si="32"/>
        <v>10543</v>
      </c>
      <c r="I45" s="100">
        <f t="shared" si="32"/>
        <v>10543</v>
      </c>
      <c r="J45" s="100">
        <f t="shared" si="32"/>
        <v>10543</v>
      </c>
      <c r="K45" s="689">
        <f t="shared" si="0"/>
        <v>52596</v>
      </c>
      <c r="L45" s="689">
        <f t="shared" si="1"/>
        <v>26298</v>
      </c>
      <c r="M45" s="695"/>
      <c r="N45" s="695"/>
      <c r="O45" s="695"/>
      <c r="P45" s="695"/>
      <c r="Q45" s="690">
        <f t="shared" si="30"/>
        <v>-2263</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28048</v>
      </c>
      <c r="F46" s="698">
        <f t="shared" si="32"/>
        <v>0</v>
      </c>
      <c r="G46" s="699">
        <f t="shared" si="32"/>
        <v>28048</v>
      </c>
      <c r="H46" s="99">
        <f t="shared" si="32"/>
        <v>9993</v>
      </c>
      <c r="I46" s="100">
        <f t="shared" si="32"/>
        <v>9993</v>
      </c>
      <c r="J46" s="100">
        <f t="shared" si="32"/>
        <v>9993</v>
      </c>
      <c r="K46" s="689">
        <f t="shared" si="0"/>
        <v>56096</v>
      </c>
      <c r="L46" s="689">
        <f t="shared" si="1"/>
        <v>28048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422</v>
      </c>
      <c r="F57" s="698">
        <f t="shared" si="32"/>
        <v>0</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3825</v>
      </c>
      <c r="F58" s="698">
        <f t="shared" si="32"/>
        <v>0</v>
      </c>
      <c r="G58" s="699">
        <f t="shared" si="32"/>
        <v>3825</v>
      </c>
      <c r="H58" s="99"/>
      <c r="I58" s="100"/>
      <c r="J58" s="100"/>
      <c r="K58" s="689">
        <f t="shared" si="0"/>
        <v>7650</v>
      </c>
      <c r="L58" s="689">
        <f t="shared" si="1"/>
        <v>3825</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2222</v>
      </c>
      <c r="F59" s="698">
        <f t="shared" si="32"/>
        <v>0</v>
      </c>
      <c r="G59" s="699">
        <f t="shared" si="32"/>
        <v>2222</v>
      </c>
      <c r="H59" s="99">
        <f t="shared" si="32"/>
        <v>0</v>
      </c>
      <c r="I59" s="100">
        <f t="shared" si="32"/>
        <v>0</v>
      </c>
      <c r="J59" s="100">
        <f t="shared" si="32"/>
        <v>0</v>
      </c>
      <c r="K59" s="689">
        <f t="shared" si="0"/>
        <v>4444</v>
      </c>
      <c r="L59" s="689">
        <f t="shared" si="1"/>
        <v>2222</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14506</v>
      </c>
      <c r="F60" s="698">
        <f t="shared" si="32"/>
        <v>0</v>
      </c>
      <c r="G60" s="699">
        <f t="shared" si="32"/>
        <v>14506</v>
      </c>
      <c r="H60" s="99">
        <f t="shared" si="32"/>
        <v>0</v>
      </c>
      <c r="I60" s="100">
        <f t="shared" si="32"/>
        <v>0</v>
      </c>
      <c r="J60" s="100">
        <f t="shared" si="32"/>
        <v>0</v>
      </c>
      <c r="K60" s="689">
        <f t="shared" si="0"/>
        <v>29012</v>
      </c>
      <c r="L60" s="689">
        <f t="shared" si="1"/>
        <v>14506</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65377</v>
      </c>
      <c r="F65" s="698">
        <f t="shared" si="35"/>
        <v>0</v>
      </c>
      <c r="G65" s="699">
        <f t="shared" si="35"/>
        <v>65377</v>
      </c>
      <c r="H65" s="99">
        <f t="shared" si="35"/>
        <v>9590</v>
      </c>
      <c r="I65" s="100">
        <f t="shared" si="35"/>
        <v>9864</v>
      </c>
      <c r="J65" s="100">
        <f t="shared" si="35"/>
        <v>10110</v>
      </c>
      <c r="K65" s="689">
        <f t="shared" si="0"/>
        <v>130754</v>
      </c>
      <c r="L65" s="689">
        <f t="shared" si="1"/>
        <v>65377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1413</v>
      </c>
      <c r="F72" s="687">
        <f t="shared" ref="F72:J72" si="43">SUM(F73,F76,F77)</f>
        <v>0</v>
      </c>
      <c r="G72" s="688">
        <f t="shared" si="43"/>
        <v>1413</v>
      </c>
      <c r="H72" s="90">
        <f t="shared" si="43"/>
        <v>0</v>
      </c>
      <c r="I72" s="91">
        <f t="shared" si="43"/>
        <v>0</v>
      </c>
      <c r="J72" s="91">
        <f t="shared" si="43"/>
        <v>0</v>
      </c>
      <c r="K72" s="689">
        <f t="shared" si="0"/>
        <v>2826</v>
      </c>
      <c r="L72" s="689">
        <f t="shared" si="1"/>
        <v>1413</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1175</v>
      </c>
      <c r="F73" s="698">
        <f t="shared" ref="F73:J73" si="45">SUM(F74:F75)</f>
        <v>0</v>
      </c>
      <c r="G73" s="699">
        <f t="shared" si="45"/>
        <v>1175</v>
      </c>
      <c r="H73" s="99">
        <f t="shared" si="45"/>
        <v>0</v>
      </c>
      <c r="I73" s="100">
        <f t="shared" si="45"/>
        <v>0</v>
      </c>
      <c r="J73" s="100">
        <f t="shared" si="45"/>
        <v>0</v>
      </c>
      <c r="K73" s="689">
        <f t="shared" si="0"/>
        <v>2350</v>
      </c>
      <c r="L73" s="689">
        <f t="shared" si="1"/>
        <v>1175</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75</v>
      </c>
      <c r="F74" s="698">
        <f t="shared" ref="F74:G74" si="46">SUM(F358)</f>
        <v>0</v>
      </c>
      <c r="G74" s="699">
        <f t="shared" si="46"/>
        <v>75</v>
      </c>
      <c r="H74" s="99">
        <f t="shared" ref="H74:J77" si="47">SUM(H358)</f>
        <v>0</v>
      </c>
      <c r="I74" s="100">
        <f t="shared" si="47"/>
        <v>0</v>
      </c>
      <c r="J74" s="100">
        <f t="shared" si="47"/>
        <v>0</v>
      </c>
      <c r="K74" s="689">
        <f t="shared" si="0"/>
        <v>150</v>
      </c>
      <c r="L74" s="689">
        <f t="shared" si="1"/>
        <v>75</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1100</v>
      </c>
      <c r="F75" s="698">
        <f t="shared" ref="F75:G77" si="48">SUM(F359)</f>
        <v>0</v>
      </c>
      <c r="G75" s="699">
        <f t="shared" si="48"/>
        <v>1100</v>
      </c>
      <c r="H75" s="99">
        <f t="shared" si="47"/>
        <v>0</v>
      </c>
      <c r="I75" s="100">
        <f t="shared" si="47"/>
        <v>0</v>
      </c>
      <c r="J75" s="100">
        <f t="shared" si="47"/>
        <v>0</v>
      </c>
      <c r="K75" s="689">
        <f t="shared" si="0"/>
        <v>2200</v>
      </c>
      <c r="L75" s="689">
        <f t="shared" si="1"/>
        <v>1100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238</v>
      </c>
      <c r="F76" s="698">
        <f t="shared" si="48"/>
        <v>0</v>
      </c>
      <c r="G76" s="699">
        <f t="shared" si="48"/>
        <v>238</v>
      </c>
      <c r="H76" s="99">
        <f t="shared" si="47"/>
        <v>0</v>
      </c>
      <c r="I76" s="100">
        <f t="shared" si="47"/>
        <v>0</v>
      </c>
      <c r="J76" s="100">
        <f t="shared" si="47"/>
        <v>0</v>
      </c>
      <c r="K76" s="689">
        <f t="shared" si="0"/>
        <v>476</v>
      </c>
      <c r="L76" s="689">
        <f t="shared" si="1"/>
        <v>238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2967</v>
      </c>
      <c r="F81" s="687">
        <f t="shared" ref="F81:J81" si="51">SUM(F82,F93)</f>
        <v>0</v>
      </c>
      <c r="G81" s="688">
        <f t="shared" si="51"/>
        <v>2967</v>
      </c>
      <c r="H81" s="90">
        <f t="shared" si="51"/>
        <v>0</v>
      </c>
      <c r="I81" s="91">
        <f t="shared" si="51"/>
        <v>0</v>
      </c>
      <c r="J81" s="91">
        <f t="shared" si="51"/>
        <v>0</v>
      </c>
      <c r="K81" s="689">
        <f t="shared" si="0"/>
        <v>5934</v>
      </c>
      <c r="L81" s="689">
        <f t="shared" si="1"/>
        <v>2967</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1513</v>
      </c>
      <c r="F82" s="687">
        <f t="shared" ref="F82:J82" si="52">SUM(F83,F91)</f>
        <v>0</v>
      </c>
      <c r="G82" s="688">
        <f t="shared" si="52"/>
        <v>1513</v>
      </c>
      <c r="H82" s="90">
        <f t="shared" si="52"/>
        <v>0</v>
      </c>
      <c r="I82" s="91">
        <f t="shared" si="52"/>
        <v>0</v>
      </c>
      <c r="J82" s="91">
        <f t="shared" si="52"/>
        <v>0</v>
      </c>
      <c r="K82" s="689">
        <f t="shared" si="0"/>
        <v>3026</v>
      </c>
      <c r="L82" s="689">
        <f t="shared" si="1"/>
        <v>1513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1513</v>
      </c>
      <c r="F83" s="687">
        <f>SUM(F84:F85,F88,F90)</f>
        <v>0</v>
      </c>
      <c r="G83" s="688">
        <f>SUM(G84:G85,G88,G90)</f>
        <v>1513</v>
      </c>
      <c r="H83" s="90">
        <f t="shared" ref="H83:J83" si="54">SUM(H84:H88,H90)</f>
        <v>0</v>
      </c>
      <c r="I83" s="91">
        <f t="shared" si="54"/>
        <v>0</v>
      </c>
      <c r="J83" s="91">
        <f t="shared" si="54"/>
        <v>0</v>
      </c>
      <c r="K83" s="689">
        <f t="shared" si="0"/>
        <v>3026</v>
      </c>
      <c r="L83" s="689">
        <f t="shared" si="1"/>
        <v>1513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1513</v>
      </c>
      <c r="F85" s="698">
        <f>SUM(F369)</f>
        <v>0</v>
      </c>
      <c r="G85" s="699">
        <f t="shared" si="55"/>
        <v>1513</v>
      </c>
      <c r="H85" s="99">
        <f t="shared" si="56"/>
        <v>0</v>
      </c>
      <c r="I85" s="100">
        <f t="shared" si="56"/>
        <v>0</v>
      </c>
      <c r="J85" s="100">
        <f t="shared" si="56"/>
        <v>0</v>
      </c>
      <c r="K85" s="689">
        <f t="shared" si="0"/>
        <v>3026</v>
      </c>
      <c r="L85" s="689">
        <f t="shared" si="1"/>
        <v>1513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1201</v>
      </c>
      <c r="F86" s="698">
        <f t="shared" ref="F86:G87" si="57">SUM(F370)</f>
        <v>0</v>
      </c>
      <c r="G86" s="699">
        <f t="shared" si="57"/>
        <v>1201</v>
      </c>
      <c r="H86" s="99">
        <f t="shared" si="56"/>
        <v>0</v>
      </c>
      <c r="I86" s="100">
        <f t="shared" si="56"/>
        <v>0</v>
      </c>
      <c r="J86" s="100">
        <f t="shared" si="56"/>
        <v>0</v>
      </c>
      <c r="K86" s="689">
        <f t="shared" si="0"/>
        <v>2402</v>
      </c>
      <c r="L86" s="689">
        <f t="shared" si="1"/>
        <v>1201</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312</v>
      </c>
      <c r="F87" s="698">
        <f t="shared" si="57"/>
        <v>0</v>
      </c>
      <c r="G87" s="699">
        <f t="shared" si="57"/>
        <v>312</v>
      </c>
      <c r="H87" s="99">
        <f t="shared" si="56"/>
        <v>0</v>
      </c>
      <c r="I87" s="100">
        <f t="shared" si="56"/>
        <v>0</v>
      </c>
      <c r="J87" s="100">
        <f t="shared" si="56"/>
        <v>0</v>
      </c>
      <c r="K87" s="689">
        <f t="shared" si="0"/>
        <v>624</v>
      </c>
      <c r="L87" s="689">
        <f t="shared" si="1"/>
        <v>312</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1454</v>
      </c>
      <c r="F93" s="687">
        <f t="shared" ref="F93:J93" si="63">SUM(F94,F102,F105,F110,F118)</f>
        <v>0</v>
      </c>
      <c r="G93" s="688">
        <f t="shared" si="63"/>
        <v>1454</v>
      </c>
      <c r="H93" s="90">
        <f t="shared" si="63"/>
        <v>0</v>
      </c>
      <c r="I93" s="91">
        <f t="shared" si="63"/>
        <v>0</v>
      </c>
      <c r="J93" s="91">
        <f t="shared" si="63"/>
        <v>0</v>
      </c>
      <c r="K93" s="689">
        <f t="shared" si="0"/>
        <v>2908</v>
      </c>
      <c r="L93" s="689">
        <f t="shared" si="1"/>
        <v>1454</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949</v>
      </c>
      <c r="F94" s="687">
        <f t="shared" ref="F94:J94" si="65">SUM(F95:F101)</f>
        <v>0</v>
      </c>
      <c r="G94" s="688">
        <f t="shared" si="65"/>
        <v>949</v>
      </c>
      <c r="H94" s="90">
        <f t="shared" si="65"/>
        <v>0</v>
      </c>
      <c r="I94" s="91">
        <f t="shared" si="65"/>
        <v>0</v>
      </c>
      <c r="J94" s="91">
        <f t="shared" si="65"/>
        <v>0</v>
      </c>
      <c r="K94" s="689">
        <f t="shared" si="0"/>
        <v>1898</v>
      </c>
      <c r="L94" s="689">
        <f t="shared" si="1"/>
        <v>949</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949</v>
      </c>
      <c r="F95" s="698">
        <f t="shared" ref="F95:G95" si="66">SUM(F379)</f>
        <v>0</v>
      </c>
      <c r="G95" s="699">
        <f t="shared" si="66"/>
        <v>949</v>
      </c>
      <c r="H95" s="99">
        <f t="shared" ref="H95:J101" si="67">SUM(H379)</f>
        <v>0</v>
      </c>
      <c r="I95" s="100">
        <f t="shared" si="67"/>
        <v>0</v>
      </c>
      <c r="J95" s="100">
        <f t="shared" si="67"/>
        <v>0</v>
      </c>
      <c r="K95" s="689">
        <f t="shared" si="0"/>
        <v>1898</v>
      </c>
      <c r="L95" s="689">
        <f t="shared" si="1"/>
        <v>949</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190</v>
      </c>
      <c r="F105" s="687">
        <f t="shared" ref="F105:J105" si="72">SUM(F106:F109)</f>
        <v>0</v>
      </c>
      <c r="G105" s="688">
        <f t="shared" si="72"/>
        <v>190</v>
      </c>
      <c r="H105" s="90">
        <f t="shared" si="72"/>
        <v>0</v>
      </c>
      <c r="I105" s="91">
        <f t="shared" si="72"/>
        <v>0</v>
      </c>
      <c r="J105" s="91">
        <f t="shared" si="72"/>
        <v>0</v>
      </c>
      <c r="K105" s="689">
        <f t="shared" si="0"/>
        <v>380</v>
      </c>
      <c r="L105" s="689">
        <f t="shared" si="1"/>
        <v>190</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customHeight="1" x14ac:dyDescent="0.2">
      <c r="A106" s="109"/>
      <c r="B106" s="1016" t="s">
        <v>352</v>
      </c>
      <c r="C106" s="977"/>
      <c r="D106" s="103" t="s">
        <v>353</v>
      </c>
      <c r="E106" s="97">
        <v>190</v>
      </c>
      <c r="F106" s="97">
        <f t="shared" ref="F106:J109" si="73">SUM(F390)</f>
        <v>0</v>
      </c>
      <c r="G106" s="98">
        <f t="shared" si="73"/>
        <v>190</v>
      </c>
      <c r="H106" s="99">
        <f t="shared" si="73"/>
        <v>0</v>
      </c>
      <c r="I106" s="100">
        <f t="shared" si="73"/>
        <v>0</v>
      </c>
      <c r="J106" s="100">
        <f t="shared" si="73"/>
        <v>0</v>
      </c>
      <c r="K106" s="87">
        <f t="shared" si="0"/>
        <v>380</v>
      </c>
      <c r="L106" s="87">
        <f t="shared" si="1"/>
        <v>190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0</v>
      </c>
      <c r="F109" s="698">
        <f t="shared" si="73"/>
        <v>0</v>
      </c>
      <c r="G109" s="699">
        <f t="shared" si="73"/>
        <v>0</v>
      </c>
      <c r="H109" s="99">
        <f t="shared" si="73"/>
        <v>0</v>
      </c>
      <c r="I109" s="100">
        <f t="shared" si="73"/>
        <v>0</v>
      </c>
      <c r="J109" s="100">
        <f t="shared" si="73"/>
        <v>0</v>
      </c>
      <c r="K109" s="689">
        <f t="shared" si="0"/>
        <v>0</v>
      </c>
      <c r="L109" s="689" t="str">
        <f>B109</f>
        <v>Alte amenzi, penalitati si confiscari</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21</v>
      </c>
      <c r="F110" s="687">
        <f t="shared" ref="F110:J110" si="75">SUM(F111:F117)</f>
        <v>0</v>
      </c>
      <c r="G110" s="688">
        <f t="shared" si="75"/>
        <v>21</v>
      </c>
      <c r="H110" s="90">
        <f t="shared" si="75"/>
        <v>0</v>
      </c>
      <c r="I110" s="91">
        <f t="shared" si="75"/>
        <v>0</v>
      </c>
      <c r="J110" s="91">
        <f t="shared" si="75"/>
        <v>0</v>
      </c>
      <c r="K110" s="689">
        <f t="shared" si="0"/>
        <v>42</v>
      </c>
      <c r="L110" s="689">
        <f t="shared" si="1"/>
        <v>21</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21</v>
      </c>
      <c r="F117" s="698">
        <f t="shared" ref="F117:J117" si="80">SUM(F399)</f>
        <v>0</v>
      </c>
      <c r="G117" s="699">
        <f t="shared" si="80"/>
        <v>21</v>
      </c>
      <c r="H117" s="99">
        <f t="shared" si="80"/>
        <v>0</v>
      </c>
      <c r="I117" s="100">
        <f t="shared" si="80"/>
        <v>0</v>
      </c>
      <c r="J117" s="100">
        <f t="shared" si="80"/>
        <v>0</v>
      </c>
      <c r="K117" s="689">
        <f t="shared" si="0"/>
        <v>42</v>
      </c>
      <c r="L117" s="689">
        <f t="shared" si="1"/>
        <v>21</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-23127.58</v>
      </c>
      <c r="F120" s="698">
        <f t="shared" si="83"/>
        <v>-872</v>
      </c>
      <c r="G120" s="699">
        <f t="shared" si="83"/>
        <v>-23999.58</v>
      </c>
      <c r="H120" s="99">
        <f t="shared" si="84"/>
        <v>0</v>
      </c>
      <c r="I120" s="100">
        <f t="shared" si="84"/>
        <v>0</v>
      </c>
      <c r="J120" s="100">
        <f t="shared" si="84"/>
        <v>0</v>
      </c>
      <c r="K120" s="689">
        <f t="shared" si="0"/>
        <v>-47999.16</v>
      </c>
      <c r="L120" s="689">
        <f t="shared" si="85"/>
        <v>-23999.58</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23127.58</v>
      </c>
      <c r="F121" s="698">
        <f t="shared" ref="F121:G122" si="86">SUM(F452)</f>
        <v>872</v>
      </c>
      <c r="G121" s="699">
        <f t="shared" si="86"/>
        <v>23999.58</v>
      </c>
      <c r="H121" s="99">
        <f t="shared" ref="H121:J121" si="87">SUM(H452)</f>
        <v>0</v>
      </c>
      <c r="I121" s="100">
        <f t="shared" si="87"/>
        <v>0</v>
      </c>
      <c r="J121" s="100">
        <f t="shared" si="87"/>
        <v>0</v>
      </c>
      <c r="K121" s="689">
        <f t="shared" si="0"/>
        <v>47999.16</v>
      </c>
      <c r="L121" s="689">
        <f t="shared" si="85"/>
        <v>23999.58</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customHeight="1" x14ac:dyDescent="0.2">
      <c r="A124" s="1004" t="s">
        <v>386</v>
      </c>
      <c r="B124" s="971"/>
      <c r="C124" s="977"/>
      <c r="D124" s="94" t="s">
        <v>387</v>
      </c>
      <c r="E124" s="83">
        <v>19</v>
      </c>
      <c r="F124" s="83">
        <f t="shared" ref="F124:J124" si="90">SUM(F126:F130)</f>
        <v>0</v>
      </c>
      <c r="G124" s="84">
        <f t="shared" si="90"/>
        <v>19</v>
      </c>
      <c r="H124" s="90">
        <f t="shared" si="90"/>
        <v>0</v>
      </c>
      <c r="I124" s="91">
        <f t="shared" si="90"/>
        <v>0</v>
      </c>
      <c r="J124" s="91">
        <f t="shared" si="90"/>
        <v>0</v>
      </c>
      <c r="K124" s="87">
        <f t="shared" si="0"/>
        <v>38</v>
      </c>
      <c r="L124" s="87">
        <f t="shared" si="85"/>
        <v>19</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customHeight="1" x14ac:dyDescent="0.2">
      <c r="A125" s="109"/>
      <c r="B125" s="1022" t="s">
        <v>388</v>
      </c>
      <c r="C125" s="977"/>
      <c r="D125" s="94" t="s">
        <v>389</v>
      </c>
      <c r="E125" s="83">
        <v>19</v>
      </c>
      <c r="F125" s="83">
        <f t="shared" ref="F125:J125" si="91">SUM(F126:F129)</f>
        <v>0</v>
      </c>
      <c r="G125" s="84">
        <f t="shared" si="91"/>
        <v>19</v>
      </c>
      <c r="H125" s="90">
        <f t="shared" si="91"/>
        <v>0</v>
      </c>
      <c r="I125" s="91">
        <f t="shared" si="91"/>
        <v>0</v>
      </c>
      <c r="J125" s="91">
        <f t="shared" si="91"/>
        <v>0</v>
      </c>
      <c r="K125" s="87">
        <f t="shared" si="0"/>
        <v>38</v>
      </c>
      <c r="L125" s="87">
        <f t="shared" si="85"/>
        <v>19</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customHeight="1" x14ac:dyDescent="0.2">
      <c r="A127" s="109"/>
      <c r="B127" s="1016" t="s">
        <v>392</v>
      </c>
      <c r="C127" s="977"/>
      <c r="D127" s="96" t="s">
        <v>393</v>
      </c>
      <c r="E127" s="97">
        <v>19</v>
      </c>
      <c r="F127" s="97">
        <f t="shared" ref="F127:G130" si="94">SUM(F457)</f>
        <v>0</v>
      </c>
      <c r="G127" s="98">
        <f t="shared" si="94"/>
        <v>19</v>
      </c>
      <c r="H127" s="99">
        <f t="shared" si="93"/>
        <v>0</v>
      </c>
      <c r="I127" s="100">
        <f t="shared" si="93"/>
        <v>0</v>
      </c>
      <c r="J127" s="100">
        <f t="shared" si="93"/>
        <v>0</v>
      </c>
      <c r="K127" s="87">
        <f t="shared" si="0"/>
        <v>38</v>
      </c>
      <c r="L127" s="87">
        <f t="shared" si="85"/>
        <v>19</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221235.29999999996</v>
      </c>
      <c r="F141" s="687">
        <f t="shared" ref="F141:J141" si="102">SUM(F142)</f>
        <v>-1209</v>
      </c>
      <c r="G141" s="688">
        <f t="shared" si="102"/>
        <v>220026.29999999996</v>
      </c>
      <c r="H141" s="90" t="e">
        <f t="shared" si="102"/>
        <v>#REF!</v>
      </c>
      <c r="I141" s="91" t="e">
        <f t="shared" si="102"/>
        <v>#REF!</v>
      </c>
      <c r="J141" s="91" t="e">
        <f t="shared" si="102"/>
        <v>#REF!</v>
      </c>
      <c r="K141" s="689">
        <f t="shared" si="0"/>
        <v>440052.59999999992</v>
      </c>
      <c r="L141" s="689">
        <f t="shared" si="85"/>
        <v>220026.29999999996</v>
      </c>
      <c r="M141" s="672"/>
      <c r="N141" s="672"/>
      <c r="O141" s="672"/>
      <c r="P141" s="672"/>
      <c r="Q141" s="690">
        <f t="shared" ref="Q141:Q143" si="103">E141-G141</f>
        <v>1209</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221235.29999999996</v>
      </c>
      <c r="F142" s="687">
        <f t="shared" ref="F142:J142" si="104">SUM(F143,F204)</f>
        <v>-1209</v>
      </c>
      <c r="G142" s="688">
        <f t="shared" si="104"/>
        <v>220026.29999999996</v>
      </c>
      <c r="H142" s="90" t="e">
        <f t="shared" si="104"/>
        <v>#REF!</v>
      </c>
      <c r="I142" s="91" t="e">
        <f t="shared" si="104"/>
        <v>#REF!</v>
      </c>
      <c r="J142" s="91" t="e">
        <f t="shared" si="104"/>
        <v>#REF!</v>
      </c>
      <c r="K142" s="689">
        <f t="shared" si="0"/>
        <v>440052.59999999992</v>
      </c>
      <c r="L142" s="689">
        <f t="shared" si="85"/>
        <v>220026.29999999996</v>
      </c>
      <c r="M142" s="709"/>
      <c r="N142" s="709"/>
      <c r="O142" s="709"/>
      <c r="P142" s="709"/>
      <c r="Q142" s="690">
        <f t="shared" si="103"/>
        <v>1209</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221235.29999999996</v>
      </c>
      <c r="F143" s="687">
        <f t="shared" ref="F143:J143" si="105">SUM(F144,F171)</f>
        <v>-1209</v>
      </c>
      <c r="G143" s="688">
        <f t="shared" si="105"/>
        <v>220026.29999999996</v>
      </c>
      <c r="H143" s="90" t="e">
        <f t="shared" si="105"/>
        <v>#REF!</v>
      </c>
      <c r="I143" s="91" t="e">
        <f t="shared" si="105"/>
        <v>#REF!</v>
      </c>
      <c r="J143" s="91" t="e">
        <f t="shared" si="105"/>
        <v>#REF!</v>
      </c>
      <c r="K143" s="689">
        <f t="shared" si="0"/>
        <v>440052.59999999992</v>
      </c>
      <c r="L143" s="689">
        <f t="shared" si="85"/>
        <v>220026.29999999996</v>
      </c>
      <c r="M143" s="694"/>
      <c r="N143" s="694"/>
      <c r="O143" s="694"/>
      <c r="P143" s="694"/>
      <c r="Q143" s="690">
        <f t="shared" si="103"/>
        <v>1209</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-1224</v>
      </c>
      <c r="G144" s="84">
        <f t="shared" si="106"/>
        <v>39022.400000000001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-1224</v>
      </c>
      <c r="G160" s="699">
        <f t="shared" si="117"/>
        <v>5278</v>
      </c>
      <c r="H160" s="99">
        <f t="shared" si="117"/>
        <v>0</v>
      </c>
      <c r="I160" s="100">
        <f t="shared" si="117"/>
        <v>0</v>
      </c>
      <c r="J160" s="100">
        <f t="shared" si="117"/>
        <v>0</v>
      </c>
      <c r="K160" s="689">
        <f t="shared" si="116"/>
        <v>10556</v>
      </c>
      <c r="L160" s="689">
        <f t="shared" si="109"/>
        <v>5278</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-724</v>
      </c>
      <c r="G161" s="699">
        <f t="shared" si="118"/>
        <v>2017</v>
      </c>
      <c r="H161" s="99">
        <f t="shared" ref="H161:J164" si="119">SUM(H486)</f>
        <v>0</v>
      </c>
      <c r="I161" s="100">
        <f t="shared" si="119"/>
        <v>0</v>
      </c>
      <c r="J161" s="100">
        <f t="shared" si="119"/>
        <v>0</v>
      </c>
      <c r="K161" s="689">
        <f t="shared" si="116"/>
        <v>4034</v>
      </c>
      <c r="L161" s="689">
        <f t="shared" si="109"/>
        <v>2017</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-500</v>
      </c>
      <c r="G162" s="699">
        <f t="shared" si="120"/>
        <v>3261</v>
      </c>
      <c r="H162" s="99">
        <f t="shared" si="119"/>
        <v>0</v>
      </c>
      <c r="I162" s="100">
        <f t="shared" si="119"/>
        <v>0</v>
      </c>
      <c r="J162" s="100">
        <f t="shared" si="119"/>
        <v>0</v>
      </c>
      <c r="K162" s="689">
        <f t="shared" si="116"/>
        <v>6522</v>
      </c>
      <c r="L162" s="689">
        <f t="shared" si="109"/>
        <v>3261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180988.89999999997</v>
      </c>
      <c r="F171" s="83">
        <f>SUM(F172:F187,F196:F200,F190:F193)</f>
        <v>15</v>
      </c>
      <c r="G171" s="84">
        <f>SUM(G172:G187,G196:G200,G190:G193)</f>
        <v>181003.89999999997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3709</v>
      </c>
      <c r="F172" s="698">
        <f t="shared" ref="F172:G173" si="126">SUM(F415)</f>
        <v>15</v>
      </c>
      <c r="G172" s="699">
        <f t="shared" si="126"/>
        <v>3724</v>
      </c>
      <c r="H172" s="99">
        <f t="shared" ref="H172:J173" si="127">SUM(H415)</f>
        <v>15</v>
      </c>
      <c r="I172" s="100">
        <f t="shared" si="127"/>
        <v>15</v>
      </c>
      <c r="J172" s="100">
        <f t="shared" si="127"/>
        <v>16</v>
      </c>
      <c r="K172" s="689">
        <f t="shared" ref="K172:K257" si="128">SUM(E172:G172)</f>
        <v>7448</v>
      </c>
      <c r="L172" s="689">
        <f t="shared" ref="L172:L257" si="129">IF(G172&lt;&gt;0,G172,0)</f>
        <v>3724</v>
      </c>
      <c r="M172" s="672"/>
      <c r="N172" s="672">
        <v>78299704</v>
      </c>
      <c r="O172" s="672"/>
      <c r="P172" s="672"/>
      <c r="Q172" s="690">
        <f>E172-G172</f>
        <v>-15</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1927.9999999999998</v>
      </c>
      <c r="F200" s="698">
        <f t="shared" ref="F200:G200" si="138">SUM(F201:F203)</f>
        <v>0</v>
      </c>
      <c r="G200" s="699">
        <f t="shared" si="138"/>
        <v>1927.9999999999998</v>
      </c>
      <c r="H200" s="99"/>
      <c r="I200" s="100"/>
      <c r="J200" s="100"/>
      <c r="K200" s="689">
        <f t="shared" si="128"/>
        <v>3855.9999999999995</v>
      </c>
      <c r="L200" s="689">
        <f t="shared" si="129"/>
        <v>1927.9999999999998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1629.7999999999997</v>
      </c>
      <c r="F201" s="698">
        <f t="shared" ref="F201:G203" si="140">F507</f>
        <v>0</v>
      </c>
      <c r="G201" s="699">
        <f t="shared" si="140"/>
        <v>1629.7999999999997</v>
      </c>
      <c r="H201" s="650"/>
      <c r="I201" s="651"/>
      <c r="J201" s="651"/>
      <c r="K201" s="689">
        <f t="shared" si="128"/>
        <v>3259.5999999999995</v>
      </c>
      <c r="L201" s="689">
        <f t="shared" si="129"/>
        <v>1629.7999999999997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3">SUM(E259:G259)</f>
        <v>167559.79999999999</v>
      </c>
      <c r="L259" s="689">
        <f>IF(G259&lt;&gt;0,G259,0)</f>
        <v>83779.899999999994</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79165.5</v>
      </c>
      <c r="F260" s="698">
        <f>SUM(F261:F263)</f>
        <v>0</v>
      </c>
      <c r="G260" s="699">
        <f>SUM(G261:G263)</f>
        <v>79165.5</v>
      </c>
      <c r="H260" s="99" t="s">
        <v>613</v>
      </c>
      <c r="I260" s="100"/>
      <c r="J260" s="100" t="s">
        <v>613</v>
      </c>
      <c r="K260" s="689">
        <f t="shared" si="183"/>
        <v>158331</v>
      </c>
      <c r="L260" s="689">
        <f>IF(G260&lt;&gt;0,G260,0)</f>
        <v>79165.5</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4">F562</f>
        <v>0</v>
      </c>
      <c r="G261" s="699">
        <f t="shared" si="184"/>
        <v>8104.3999999999987</v>
      </c>
      <c r="H261" s="141" t="s">
        <v>211</v>
      </c>
      <c r="I261" s="142"/>
      <c r="J261" s="142" t="s">
        <v>211</v>
      </c>
      <c r="K261" s="689">
        <f t="shared" si="183"/>
        <v>16208.799999999997</v>
      </c>
      <c r="L261" s="689">
        <f>IF(G261&lt;&gt;0,G261,0)</f>
        <v>8104.3999999999987</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214805.52000000002</v>
      </c>
      <c r="F295" s="687">
        <f t="shared" ref="F295:J295" si="194">SUM(F297,F404,F411)</f>
        <v>1406</v>
      </c>
      <c r="G295" s="688">
        <f t="shared" si="194"/>
        <v>216211.52000000002</v>
      </c>
      <c r="H295" s="90">
        <f t="shared" si="194"/>
        <v>45993</v>
      </c>
      <c r="I295" s="91">
        <f t="shared" si="194"/>
        <v>46486</v>
      </c>
      <c r="J295" s="91">
        <f t="shared" si="194"/>
        <v>46934</v>
      </c>
      <c r="K295" s="689">
        <f t="shared" si="183"/>
        <v>432423.04000000004</v>
      </c>
      <c r="L295" s="689">
        <f t="shared" si="185"/>
        <v>216211.52000000002</v>
      </c>
      <c r="M295" s="672"/>
      <c r="N295" s="672"/>
      <c r="O295" s="672"/>
      <c r="P295" s="672"/>
      <c r="Q295" s="690">
        <f t="shared" ref="Q295:Q299" si="195">E295-G295</f>
        <v>-1406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80331.10000000002</v>
      </c>
      <c r="F296" s="687">
        <f t="shared" ref="F296:J296" si="196">F297-F328+F356-F400</f>
        <v>0</v>
      </c>
      <c r="G296" s="688">
        <f t="shared" si="196"/>
        <v>80331.10000000002</v>
      </c>
      <c r="H296" s="90">
        <f t="shared" si="196"/>
        <v>0</v>
      </c>
      <c r="I296" s="91">
        <f t="shared" si="196"/>
        <v>0</v>
      </c>
      <c r="J296" s="91">
        <f t="shared" si="196"/>
        <v>0</v>
      </c>
      <c r="K296" s="689">
        <f t="shared" si="183"/>
        <v>160662.20000000004</v>
      </c>
      <c r="L296" s="689">
        <f t="shared" si="185"/>
        <v>80331.10000000002</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211096.52000000002</v>
      </c>
      <c r="F297" s="687">
        <f t="shared" ref="F297:J297" si="197">SUM(F298,F365)</f>
        <v>1391</v>
      </c>
      <c r="G297" s="688">
        <f t="shared" si="197"/>
        <v>212487.52000000002</v>
      </c>
      <c r="H297" s="90">
        <f t="shared" si="197"/>
        <v>45978</v>
      </c>
      <c r="I297" s="91">
        <f t="shared" si="197"/>
        <v>46471</v>
      </c>
      <c r="J297" s="91">
        <f t="shared" si="197"/>
        <v>46918</v>
      </c>
      <c r="K297" s="689">
        <f t="shared" si="183"/>
        <v>424975.04000000004</v>
      </c>
      <c r="L297" s="689">
        <f t="shared" si="185"/>
        <v>212487.52000000002</v>
      </c>
      <c r="M297" s="672"/>
      <c r="N297" s="672"/>
      <c r="O297" s="672"/>
      <c r="P297" s="672"/>
      <c r="Q297" s="690">
        <f t="shared" si="195"/>
        <v>-1391</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231531.1</v>
      </c>
      <c r="F298" s="687">
        <f t="shared" ref="F298:J298" si="198">SUM(F299,F316,F327,F362)</f>
        <v>2263</v>
      </c>
      <c r="G298" s="688">
        <f t="shared" si="198"/>
        <v>233794.1</v>
      </c>
      <c r="H298" s="90">
        <f t="shared" si="198"/>
        <v>45978</v>
      </c>
      <c r="I298" s="91">
        <f t="shared" si="198"/>
        <v>46471</v>
      </c>
      <c r="J298" s="91">
        <f t="shared" si="198"/>
        <v>46918</v>
      </c>
      <c r="K298" s="689">
        <f t="shared" si="183"/>
        <v>467588.2</v>
      </c>
      <c r="L298" s="689">
        <f t="shared" si="185"/>
        <v>233794.1</v>
      </c>
      <c r="M298" s="672"/>
      <c r="N298" s="672"/>
      <c r="O298" s="672"/>
      <c r="P298" s="672"/>
      <c r="Q298" s="690">
        <f t="shared" si="195"/>
        <v>-2263</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74832.100000000006</v>
      </c>
      <c r="F299" s="687">
        <f t="shared" ref="F299:J299" si="199">SUM(F300,F303,F311)</f>
        <v>0</v>
      </c>
      <c r="G299" s="688">
        <f t="shared" si="199"/>
        <v>74832.100000000006</v>
      </c>
      <c r="H299" s="90">
        <f t="shared" si="199"/>
        <v>0</v>
      </c>
      <c r="I299" s="91">
        <f t="shared" si="199"/>
        <v>0</v>
      </c>
      <c r="J299" s="91">
        <f t="shared" si="199"/>
        <v>0</v>
      </c>
      <c r="K299" s="689">
        <f t="shared" si="183"/>
        <v>149664.20000000001</v>
      </c>
      <c r="L299" s="689">
        <f t="shared" si="185"/>
        <v>74832.100000000006</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74832.100000000006</v>
      </c>
      <c r="F303" s="687">
        <f t="shared" ref="F303:J303" si="201">SUM(F304,F307)</f>
        <v>0</v>
      </c>
      <c r="G303" s="688">
        <f t="shared" si="201"/>
        <v>74832.100000000006</v>
      </c>
      <c r="H303" s="90">
        <f t="shared" si="201"/>
        <v>0</v>
      </c>
      <c r="I303" s="91">
        <f t="shared" si="201"/>
        <v>0</v>
      </c>
      <c r="J303" s="91">
        <f t="shared" si="201"/>
        <v>0</v>
      </c>
      <c r="K303" s="689">
        <f t="shared" si="183"/>
        <v>149664.20000000001</v>
      </c>
      <c r="L303" s="689">
        <f t="shared" si="185"/>
        <v>74832.100000000006</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74832.100000000006</v>
      </c>
      <c r="F307" s="687">
        <f t="shared" ref="F307:G307" si="203">SUM(F308:F310)</f>
        <v>0</v>
      </c>
      <c r="G307" s="688">
        <f t="shared" si="203"/>
        <v>74832.100000000006</v>
      </c>
      <c r="H307" s="90">
        <f t="shared" ref="H307:J307" si="204">SUM(H308:H310)</f>
        <v>0</v>
      </c>
      <c r="I307" s="91">
        <f t="shared" si="204"/>
        <v>0</v>
      </c>
      <c r="J307" s="91">
        <f t="shared" si="204"/>
        <v>0</v>
      </c>
      <c r="K307" s="689">
        <f t="shared" si="183"/>
        <v>149664.20000000001</v>
      </c>
      <c r="L307" s="689">
        <f t="shared" si="185"/>
        <v>74832.100000000006</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64961</v>
      </c>
      <c r="F308" s="718"/>
      <c r="G308" s="719">
        <f>SUM(E308:F308)</f>
        <v>64961</v>
      </c>
      <c r="H308" s="155">
        <f>ROUND(F308*H$7, )</f>
        <v>0</v>
      </c>
      <c r="I308" s="156">
        <f>ROUND(F308*I$7, )</f>
        <v>0</v>
      </c>
      <c r="J308" s="156">
        <f>ROUND(F308*J$7, )</f>
        <v>0</v>
      </c>
      <c r="K308" s="689">
        <f t="shared" si="183"/>
        <v>129922</v>
      </c>
      <c r="L308" s="689">
        <f t="shared" si="185"/>
        <v>64961</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9094.7800000000007</v>
      </c>
      <c r="F309" s="720"/>
      <c r="G309" s="719">
        <f>SUM(E309:F309)</f>
        <v>9094.7800000000007</v>
      </c>
      <c r="H309" s="155"/>
      <c r="I309" s="156"/>
      <c r="J309" s="156"/>
      <c r="K309" s="689">
        <f t="shared" si="183"/>
        <v>18189.560000000001</v>
      </c>
      <c r="L309" s="689">
        <f t="shared" si="185"/>
        <v>9094.7800000000007</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6">ROUND(F310*H$7, )</f>
        <v>0</v>
      </c>
      <c r="I310" s="156">
        <f>ROUND(F310*I$7, )</f>
        <v>0</v>
      </c>
      <c r="J310" s="156">
        <f>ROUND(F310*J$7, )</f>
        <v>0</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156699</v>
      </c>
      <c r="F327" s="687">
        <f t="shared" ref="F327:J327" si="208">SUM(F328,F351,F353,F356)</f>
        <v>2263</v>
      </c>
      <c r="G327" s="688">
        <f t="shared" si="208"/>
        <v>158962</v>
      </c>
      <c r="H327" s="90">
        <f t="shared" si="208"/>
        <v>45978</v>
      </c>
      <c r="I327" s="91">
        <f t="shared" si="208"/>
        <v>46471</v>
      </c>
      <c r="J327" s="91">
        <f t="shared" si="208"/>
        <v>46918</v>
      </c>
      <c r="K327" s="689">
        <f t="shared" si="183"/>
        <v>317924</v>
      </c>
      <c r="L327" s="689">
        <f t="shared" si="185"/>
        <v>158962</v>
      </c>
      <c r="M327" s="672"/>
      <c r="N327" s="672"/>
      <c r="O327" s="672"/>
      <c r="P327" s="672"/>
      <c r="Q327" s="690">
        <f t="shared" ref="Q327:Q331" si="209">E327-G327</f>
        <v>-2263</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155286</v>
      </c>
      <c r="F328" s="687">
        <f t="shared" ref="F328:J328" si="210">SUM(F329,F348,F349,F350)</f>
        <v>2263</v>
      </c>
      <c r="G328" s="688">
        <f t="shared" si="210"/>
        <v>157549</v>
      </c>
      <c r="H328" s="90">
        <f t="shared" si="210"/>
        <v>45978</v>
      </c>
      <c r="I328" s="91">
        <f t="shared" si="210"/>
        <v>46471</v>
      </c>
      <c r="J328" s="91">
        <f t="shared" si="210"/>
        <v>46918</v>
      </c>
      <c r="K328" s="689">
        <f t="shared" si="183"/>
        <v>315098</v>
      </c>
      <c r="L328" s="689">
        <f t="shared" si="185"/>
        <v>157549</v>
      </c>
      <c r="M328" s="672"/>
      <c r="N328" s="672"/>
      <c r="O328" s="672"/>
      <c r="P328" s="672"/>
      <c r="Q328" s="690">
        <f t="shared" si="209"/>
        <v>-2263</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74341</v>
      </c>
      <c r="F329" s="698">
        <f>SUM(F330,F331,F333,F341,F342,F345:F346,F347,F332,F343:F344)</f>
        <v>2263</v>
      </c>
      <c r="G329" s="699">
        <f>SUM(G330,G331,G333,G341,G342,G345:G346,G347,G332,G343:G344)</f>
        <v>76604</v>
      </c>
      <c r="H329" s="99">
        <f>SUM(H330,H331,H333,H341,H342,H345,H347)</f>
        <v>28553</v>
      </c>
      <c r="I329" s="100">
        <f>SUM(I330,I331,I333,I341,I342,I345,I347)</f>
        <v>28553</v>
      </c>
      <c r="J329" s="100">
        <f>SUM(J330,J331,J333,J341,J342,J345,J347)</f>
        <v>28553</v>
      </c>
      <c r="K329" s="689">
        <f t="shared" si="183"/>
        <v>153208</v>
      </c>
      <c r="L329" s="689">
        <f t="shared" si="185"/>
        <v>76604</v>
      </c>
      <c r="M329" s="672"/>
      <c r="N329" s="672"/>
      <c r="O329" s="672"/>
      <c r="P329" s="672"/>
      <c r="Q329" s="690">
        <f t="shared" si="209"/>
        <v>-2263</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v>2263</v>
      </c>
      <c r="G330" s="723">
        <f>SUM(E330:F330)</f>
        <v>26298</v>
      </c>
      <c r="H330" s="155">
        <v>10543</v>
      </c>
      <c r="I330" s="156">
        <v>10543</v>
      </c>
      <c r="J330" s="156">
        <v>10543</v>
      </c>
      <c r="K330" s="689">
        <f t="shared" si="183"/>
        <v>52596</v>
      </c>
      <c r="L330" s="689">
        <f t="shared" si="185"/>
        <v>26298</v>
      </c>
      <c r="M330" s="695"/>
      <c r="N330" s="695">
        <f>G330+G331+F350+6184</f>
        <v>60530</v>
      </c>
      <c r="O330" s="695"/>
      <c r="P330" s="695"/>
      <c r="Q330" s="690">
        <f t="shared" si="209"/>
        <v>-2263</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28048</v>
      </c>
      <c r="F331" s="718"/>
      <c r="G331" s="723">
        <f>SUM(E331:F331)</f>
        <v>28048</v>
      </c>
      <c r="H331" s="155">
        <v>9993</v>
      </c>
      <c r="I331" s="156">
        <v>9993</v>
      </c>
      <c r="J331" s="156">
        <v>9993</v>
      </c>
      <c r="K331" s="689">
        <f t="shared" si="183"/>
        <v>56096</v>
      </c>
      <c r="L331" s="689">
        <f t="shared" si="185"/>
        <v>28048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422</v>
      </c>
      <c r="F342" s="718"/>
      <c r="G342" s="723">
        <f t="shared" si="213"/>
        <v>422</v>
      </c>
      <c r="H342" s="155"/>
      <c r="I342" s="156"/>
      <c r="J342" s="156"/>
      <c r="K342" s="689">
        <f t="shared" si="183"/>
        <v>844</v>
      </c>
      <c r="L342" s="689">
        <f t="shared" si="185"/>
        <v>422</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3825</v>
      </c>
      <c r="F343" s="718"/>
      <c r="G343" s="723">
        <f t="shared" si="213"/>
        <v>3825</v>
      </c>
      <c r="H343" s="155"/>
      <c r="I343" s="156"/>
      <c r="J343" s="156"/>
      <c r="K343" s="689">
        <f t="shared" si="183"/>
        <v>7650</v>
      </c>
      <c r="L343" s="689">
        <f t="shared" si="185"/>
        <v>3825</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2222</v>
      </c>
      <c r="F344" s="718"/>
      <c r="G344" s="723">
        <f t="shared" si="213"/>
        <v>2222</v>
      </c>
      <c r="H344" s="155"/>
      <c r="I344" s="156"/>
      <c r="J344" s="156"/>
      <c r="K344" s="689">
        <f t="shared" si="183"/>
        <v>4444</v>
      </c>
      <c r="L344" s="689">
        <f t="shared" si="185"/>
        <v>2222</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14506</v>
      </c>
      <c r="F345" s="718"/>
      <c r="G345" s="723">
        <f t="shared" si="213"/>
        <v>14506</v>
      </c>
      <c r="H345" s="155"/>
      <c r="I345" s="156"/>
      <c r="J345" s="156"/>
      <c r="K345" s="689">
        <f t="shared" si="183"/>
        <v>29012</v>
      </c>
      <c r="L345" s="689">
        <f t="shared" si="185"/>
        <v>14506</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65377</v>
      </c>
      <c r="F350" s="718"/>
      <c r="G350" s="723">
        <f t="shared" si="213"/>
        <v>65377</v>
      </c>
      <c r="H350" s="155">
        <v>9590</v>
      </c>
      <c r="I350" s="156">
        <v>9864</v>
      </c>
      <c r="J350" s="156">
        <v>10110</v>
      </c>
      <c r="K350" s="689">
        <f t="shared" si="183"/>
        <v>130754</v>
      </c>
      <c r="L350" s="689">
        <f t="shared" si="185"/>
        <v>65377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1413</v>
      </c>
      <c r="F356" s="687">
        <f t="shared" ref="F356:J356" si="216">SUM(F357,F360:F361)</f>
        <v>0</v>
      </c>
      <c r="G356" s="688">
        <f t="shared" si="216"/>
        <v>1413</v>
      </c>
      <c r="H356" s="90">
        <f t="shared" si="216"/>
        <v>0</v>
      </c>
      <c r="I356" s="91">
        <f t="shared" si="216"/>
        <v>0</v>
      </c>
      <c r="J356" s="91">
        <f t="shared" si="216"/>
        <v>0</v>
      </c>
      <c r="K356" s="689">
        <f t="shared" si="183"/>
        <v>2826</v>
      </c>
      <c r="L356" s="689">
        <f t="shared" si="185"/>
        <v>1413</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1175</v>
      </c>
      <c r="F357" s="698">
        <f t="shared" ref="F357:G357" si="218">SUM(F358:F359)</f>
        <v>0</v>
      </c>
      <c r="G357" s="699">
        <f t="shared" si="218"/>
        <v>1175</v>
      </c>
      <c r="H357" s="99">
        <f t="shared" ref="H357:J357" si="219">SUM(H358:H359)</f>
        <v>0</v>
      </c>
      <c r="I357" s="100">
        <f t="shared" si="219"/>
        <v>0</v>
      </c>
      <c r="J357" s="100">
        <f t="shared" si="219"/>
        <v>0</v>
      </c>
      <c r="K357" s="689">
        <f t="shared" si="183"/>
        <v>2350</v>
      </c>
      <c r="L357" s="689">
        <f t="shared" si="185"/>
        <v>1175</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75</v>
      </c>
      <c r="F358" s="720"/>
      <c r="G358" s="719">
        <f>SUM(F358,E358)</f>
        <v>75</v>
      </c>
      <c r="H358" s="155">
        <f>ROUND(F358*H$7, )</f>
        <v>0</v>
      </c>
      <c r="I358" s="156">
        <f>ROUND(F358*I$7, )</f>
        <v>0</v>
      </c>
      <c r="J358" s="156">
        <f>ROUND(F358*J$7, )</f>
        <v>0</v>
      </c>
      <c r="K358" s="689">
        <f t="shared" si="183"/>
        <v>150</v>
      </c>
      <c r="L358" s="689">
        <f t="shared" si="185"/>
        <v>75</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1100</v>
      </c>
      <c r="F359" s="720"/>
      <c r="G359" s="719">
        <f>SUM(F359,E359)</f>
        <v>1100</v>
      </c>
      <c r="H359" s="155">
        <f>ROUND(F359*H$7, )</f>
        <v>0</v>
      </c>
      <c r="I359" s="156">
        <f>ROUND(F359*I$7, )</f>
        <v>0</v>
      </c>
      <c r="J359" s="156">
        <f>ROUND(F359*J$7, )</f>
        <v>0</v>
      </c>
      <c r="K359" s="689">
        <f t="shared" si="183"/>
        <v>2200</v>
      </c>
      <c r="L359" s="689">
        <f t="shared" si="185"/>
        <v>1100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238</v>
      </c>
      <c r="F360" s="718"/>
      <c r="G360" s="719">
        <f>SUM(F360,E360)</f>
        <v>238</v>
      </c>
      <c r="H360" s="155">
        <f>ROUND(F360*H$7, )</f>
        <v>0</v>
      </c>
      <c r="I360" s="156">
        <f>ROUND(F360*I$7, )</f>
        <v>0</v>
      </c>
      <c r="J360" s="156">
        <f>ROUND(F360*J$7, )</f>
        <v>0</v>
      </c>
      <c r="K360" s="689">
        <f t="shared" si="183"/>
        <v>476</v>
      </c>
      <c r="L360" s="689">
        <f t="shared" si="185"/>
        <v>238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-20434.580000000002</v>
      </c>
      <c r="F365" s="687">
        <f t="shared" ref="F365:J365" si="221">SUM(F366,F377)</f>
        <v>-872</v>
      </c>
      <c r="G365" s="688">
        <f t="shared" si="221"/>
        <v>-21306.58</v>
      </c>
      <c r="H365" s="90">
        <f t="shared" si="221"/>
        <v>0</v>
      </c>
      <c r="I365" s="91">
        <f t="shared" si="221"/>
        <v>0</v>
      </c>
      <c r="J365" s="91">
        <f t="shared" si="221"/>
        <v>0</v>
      </c>
      <c r="K365" s="689">
        <f t="shared" si="183"/>
        <v>-42613.16</v>
      </c>
      <c r="L365" s="689">
        <f t="shared" si="185"/>
        <v>-21306.58</v>
      </c>
      <c r="M365" s="672"/>
      <c r="N365" s="672"/>
      <c r="O365" s="672"/>
      <c r="P365" s="672"/>
      <c r="Q365" s="690">
        <f t="shared" ref="Q365:Q367" si="222">E365-G365</f>
        <v>872</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1513</v>
      </c>
      <c r="F366" s="687">
        <f t="shared" ref="F366:J366" si="223">SUM(F367,F375)</f>
        <v>0</v>
      </c>
      <c r="G366" s="688">
        <f t="shared" si="223"/>
        <v>1513</v>
      </c>
      <c r="H366" s="90">
        <f t="shared" si="223"/>
        <v>0</v>
      </c>
      <c r="I366" s="91">
        <f t="shared" si="223"/>
        <v>0</v>
      </c>
      <c r="J366" s="91">
        <f t="shared" si="223"/>
        <v>0</v>
      </c>
      <c r="K366" s="689">
        <f t="shared" si="183"/>
        <v>3026</v>
      </c>
      <c r="L366" s="689">
        <f t="shared" si="185"/>
        <v>1513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1513</v>
      </c>
      <c r="F367" s="687">
        <f>SUM(F368:F369,F372,F374)</f>
        <v>0</v>
      </c>
      <c r="G367" s="688">
        <f>SUM(G368:G369,G372,G374)</f>
        <v>1513</v>
      </c>
      <c r="H367" s="90">
        <f t="shared" ref="H367:J367" si="224">SUM(H368:H372,H374)</f>
        <v>0</v>
      </c>
      <c r="I367" s="91">
        <f t="shared" si="224"/>
        <v>0</v>
      </c>
      <c r="J367" s="91">
        <f t="shared" si="224"/>
        <v>0</v>
      </c>
      <c r="K367" s="689">
        <f t="shared" si="183"/>
        <v>3026</v>
      </c>
      <c r="L367" s="689">
        <f t="shared" si="185"/>
        <v>1513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1513</v>
      </c>
      <c r="F369" s="718">
        <f>F370+F371</f>
        <v>0</v>
      </c>
      <c r="G369" s="719">
        <f>SUM(F369,E369)</f>
        <v>1513</v>
      </c>
      <c r="H369" s="155">
        <f>ROUND(F369*H$7, )</f>
        <v>0</v>
      </c>
      <c r="I369" s="156">
        <f>ROUND(F369*I$7, )</f>
        <v>0</v>
      </c>
      <c r="J369" s="156">
        <f>ROUND(F369*J$7, )</f>
        <v>0</v>
      </c>
      <c r="K369" s="689">
        <f t="shared" si="183"/>
        <v>3026</v>
      </c>
      <c r="L369" s="689">
        <f t="shared" si="185"/>
        <v>1513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1201</v>
      </c>
      <c r="F370" s="718"/>
      <c r="G370" s="719">
        <f t="shared" ref="G370:G371" si="225">SUM(F370,E370)</f>
        <v>1201</v>
      </c>
      <c r="H370" s="155">
        <f t="shared" ref="H370:H371" si="226">ROUND(F370*H$7, )</f>
        <v>0</v>
      </c>
      <c r="I370" s="156">
        <f t="shared" ref="I370:I371" si="227">ROUND(F370*I$7, )</f>
        <v>0</v>
      </c>
      <c r="J370" s="156">
        <f t="shared" ref="J370:J371" si="228">ROUND(F370*J$7, )</f>
        <v>0</v>
      </c>
      <c r="K370" s="689">
        <f t="shared" ref="K370:K371" si="229">SUM(E370:G370)</f>
        <v>2402</v>
      </c>
      <c r="L370" s="689">
        <f t="shared" si="185"/>
        <v>1201</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312</v>
      </c>
      <c r="F371" s="718"/>
      <c r="G371" s="719">
        <f t="shared" si="225"/>
        <v>312</v>
      </c>
      <c r="H371" s="155">
        <f t="shared" si="226"/>
        <v>0</v>
      </c>
      <c r="I371" s="156">
        <f t="shared" si="227"/>
        <v>0</v>
      </c>
      <c r="J371" s="156">
        <f t="shared" si="228"/>
        <v>0</v>
      </c>
      <c r="K371" s="689">
        <f t="shared" si="229"/>
        <v>624</v>
      </c>
      <c r="L371" s="689">
        <f t="shared" si="185"/>
        <v>312</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-21947.58</v>
      </c>
      <c r="F377" s="687">
        <f t="shared" ref="F377:J377" si="230">SUM(F378,F386,F389,F394,F400)</f>
        <v>-872</v>
      </c>
      <c r="G377" s="688">
        <f t="shared" si="230"/>
        <v>-22819.58</v>
      </c>
      <c r="H377" s="90">
        <f t="shared" si="230"/>
        <v>0</v>
      </c>
      <c r="I377" s="91">
        <f t="shared" si="230"/>
        <v>0</v>
      </c>
      <c r="J377" s="91">
        <f t="shared" si="230"/>
        <v>0</v>
      </c>
      <c r="K377" s="689">
        <f t="shared" si="183"/>
        <v>-45639.16</v>
      </c>
      <c r="L377" s="689">
        <f t="shared" si="185"/>
        <v>-22819.58</v>
      </c>
      <c r="M377" s="672"/>
      <c r="N377" s="672"/>
      <c r="O377" s="672"/>
      <c r="P377" s="672"/>
      <c r="Q377" s="690">
        <f t="shared" ref="Q377:Q379" si="231">E377-G377</f>
        <v>872</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949</v>
      </c>
      <c r="F378" s="687">
        <f t="shared" ref="F378:J378" si="232">SUM(F379:F385)</f>
        <v>0</v>
      </c>
      <c r="G378" s="688">
        <f t="shared" si="232"/>
        <v>949</v>
      </c>
      <c r="H378" s="90">
        <f t="shared" si="232"/>
        <v>0</v>
      </c>
      <c r="I378" s="91">
        <f t="shared" si="232"/>
        <v>0</v>
      </c>
      <c r="J378" s="91">
        <f t="shared" si="232"/>
        <v>0</v>
      </c>
      <c r="K378" s="689">
        <f t="shared" si="183"/>
        <v>1898</v>
      </c>
      <c r="L378" s="689">
        <f t="shared" si="185"/>
        <v>949</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949</v>
      </c>
      <c r="F379" s="718"/>
      <c r="G379" s="719">
        <f t="shared" ref="G379:G385" si="233">SUM(F379,E379)</f>
        <v>949</v>
      </c>
      <c r="H379" s="155">
        <f t="shared" ref="H379:H385" si="234">ROUND(F379*H$7, )</f>
        <v>0</v>
      </c>
      <c r="I379" s="156">
        <f>ROUND(F379*I$7, )</f>
        <v>0</v>
      </c>
      <c r="J379" s="156">
        <f>ROUND(F379*J$7, )</f>
        <v>0</v>
      </c>
      <c r="K379" s="689">
        <f t="shared" si="183"/>
        <v>1898</v>
      </c>
      <c r="L379" s="689">
        <f t="shared" si="185"/>
        <v>949</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190</v>
      </c>
      <c r="F389" s="687">
        <f t="shared" ref="F389:G389" si="236">SUM(F390:F393)</f>
        <v>0</v>
      </c>
      <c r="G389" s="688">
        <f t="shared" si="236"/>
        <v>190</v>
      </c>
      <c r="H389" s="90">
        <f t="shared" ref="H389:J389" si="237">SUM(H390:H393)</f>
        <v>0</v>
      </c>
      <c r="I389" s="91">
        <f t="shared" si="237"/>
        <v>0</v>
      </c>
      <c r="J389" s="91">
        <f t="shared" si="237"/>
        <v>0</v>
      </c>
      <c r="K389" s="689">
        <f t="shared" si="183"/>
        <v>380</v>
      </c>
      <c r="L389" s="689">
        <f t="shared" si="185"/>
        <v>190</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customHeight="1" x14ac:dyDescent="0.2">
      <c r="A390" s="166"/>
      <c r="B390" s="1001" t="s">
        <v>352</v>
      </c>
      <c r="C390" s="969"/>
      <c r="D390" s="154" t="s">
        <v>353</v>
      </c>
      <c r="E390" s="147">
        <v>190</v>
      </c>
      <c r="F390" s="147"/>
      <c r="G390" s="148">
        <f>SUM(F390,E390)</f>
        <v>190</v>
      </c>
      <c r="H390" s="155">
        <f>ROUND(F390*H$7, )</f>
        <v>0</v>
      </c>
      <c r="I390" s="156">
        <f>ROUND(F390*I$7, )</f>
        <v>0</v>
      </c>
      <c r="J390" s="156">
        <f>ROUND(F390*J$7, )</f>
        <v>0</v>
      </c>
      <c r="K390" s="87">
        <f t="shared" si="183"/>
        <v>380</v>
      </c>
      <c r="L390" s="87">
        <f t="shared" si="185"/>
        <v>190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0</v>
      </c>
      <c r="F393" s="718"/>
      <c r="G393" s="719">
        <f>SUM(F393,E393)</f>
        <v>0</v>
      </c>
      <c r="H393" s="151">
        <f>ROUND(F393*H$7, )</f>
        <v>0</v>
      </c>
      <c r="I393" s="152">
        <f t="shared" si="238"/>
        <v>0</v>
      </c>
      <c r="J393" s="152">
        <f t="shared" si="238"/>
        <v>0</v>
      </c>
      <c r="K393" s="689">
        <f t="shared" si="183"/>
        <v>0</v>
      </c>
      <c r="L393" s="689" t="str">
        <f>B393</f>
        <v>Alte amenzi, penalitati si confiscari</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21</v>
      </c>
      <c r="F394" s="687">
        <f t="shared" ref="F394:G394" si="240">SUM(F395:F399)</f>
        <v>0</v>
      </c>
      <c r="G394" s="688">
        <f t="shared" si="240"/>
        <v>21</v>
      </c>
      <c r="H394" s="90">
        <f t="shared" ref="H394:J394" si="241">SUM(H395:H399)</f>
        <v>0</v>
      </c>
      <c r="I394" s="91">
        <f t="shared" si="241"/>
        <v>0</v>
      </c>
      <c r="J394" s="91">
        <f t="shared" si="241"/>
        <v>0</v>
      </c>
      <c r="K394" s="689">
        <f t="shared" si="183"/>
        <v>42</v>
      </c>
      <c r="L394" s="689">
        <f t="shared" si="185"/>
        <v>21</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21</v>
      </c>
      <c r="F399" s="718"/>
      <c r="G399" s="719">
        <f>SUM(F399,E399)</f>
        <v>21</v>
      </c>
      <c r="H399" s="155">
        <f>ROUND(F399*H$7, )</f>
        <v>0</v>
      </c>
      <c r="I399" s="156">
        <f>ROUND(F399*I$7, )</f>
        <v>0</v>
      </c>
      <c r="J399" s="156">
        <f>ROUND(F399*J$7, )</f>
        <v>0</v>
      </c>
      <c r="K399" s="689">
        <f t="shared" si="183"/>
        <v>42</v>
      </c>
      <c r="L399" s="689">
        <f t="shared" si="185"/>
        <v>21</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-23107.58</v>
      </c>
      <c r="F400" s="687">
        <f t="shared" ref="F400:G400" si="243">SUM(F401:F403)</f>
        <v>-872</v>
      </c>
      <c r="G400" s="688">
        <f t="shared" si="243"/>
        <v>-23979.58</v>
      </c>
      <c r="H400" s="90">
        <f t="shared" ref="H400:J400" si="244">SUM(H401:H403)</f>
        <v>0</v>
      </c>
      <c r="I400" s="91">
        <f t="shared" si="244"/>
        <v>0</v>
      </c>
      <c r="J400" s="91">
        <f t="shared" si="244"/>
        <v>0</v>
      </c>
      <c r="K400" s="689">
        <f t="shared" si="183"/>
        <v>-47959.16</v>
      </c>
      <c r="L400" s="689">
        <f t="shared" si="185"/>
        <v>-23979.58</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16381"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16381" ht="28.5" customHeight="1" x14ac:dyDescent="0.2">
      <c r="A402" s="912"/>
      <c r="B402" s="1002" t="s">
        <v>380</v>
      </c>
      <c r="C402" s="1003"/>
      <c r="D402" s="915" t="s">
        <v>381</v>
      </c>
      <c r="E402" s="916">
        <v>-23127.58</v>
      </c>
      <c r="F402" s="916">
        <v>-872</v>
      </c>
      <c r="G402" s="917">
        <f>SUM(E402:F402)</f>
        <v>-23999.58</v>
      </c>
      <c r="H402" s="918"/>
      <c r="I402" s="918"/>
      <c r="J402" s="919"/>
      <c r="K402" s="919">
        <f t="shared" si="183"/>
        <v>-47999.16</v>
      </c>
      <c r="L402" s="919">
        <f t="shared" si="185"/>
        <v>-23999.58</v>
      </c>
      <c r="M402" s="919"/>
      <c r="N402" s="919"/>
      <c r="O402" s="919"/>
      <c r="P402" s="919"/>
      <c r="Q402" s="919"/>
      <c r="R402" s="919"/>
      <c r="S402" s="919"/>
      <c r="T402" s="919"/>
      <c r="U402" s="919"/>
      <c r="V402" s="919"/>
      <c r="W402" s="919"/>
      <c r="X402" s="919"/>
      <c r="Y402" s="919"/>
      <c r="Z402" s="919"/>
      <c r="AA402" s="919"/>
      <c r="AB402" s="919"/>
      <c r="AC402" s="919"/>
      <c r="AD402" s="919"/>
      <c r="AE402" s="919"/>
      <c r="AF402" s="919"/>
      <c r="AG402" s="919"/>
      <c r="AH402" s="919"/>
      <c r="AI402" s="919"/>
      <c r="AJ402" s="919"/>
      <c r="AK402" s="919"/>
      <c r="AL402" s="919"/>
      <c r="AM402" s="919"/>
      <c r="AN402" s="919"/>
      <c r="AO402" s="919"/>
      <c r="AP402" s="919"/>
      <c r="AQ402" s="919"/>
      <c r="AR402" s="919"/>
      <c r="AS402" s="919"/>
      <c r="AT402" s="919"/>
      <c r="AU402" s="919"/>
      <c r="AV402" s="919"/>
      <c r="AW402" s="919"/>
      <c r="AX402" s="919"/>
      <c r="AY402" s="919"/>
      <c r="AZ402" s="919"/>
      <c r="BA402" s="919"/>
      <c r="BB402" s="919"/>
      <c r="BC402" s="919"/>
      <c r="BD402" s="919"/>
      <c r="BE402" s="919"/>
      <c r="BF402" s="919"/>
      <c r="BG402" s="919"/>
      <c r="BH402" s="919"/>
      <c r="BI402" s="919"/>
      <c r="BJ402" s="919"/>
      <c r="BK402" s="919"/>
      <c r="BL402" s="919"/>
      <c r="BM402" s="919"/>
      <c r="BN402" s="919"/>
      <c r="BO402" s="919"/>
      <c r="BP402" s="919"/>
      <c r="BQ402" s="919"/>
      <c r="BR402" s="919"/>
      <c r="BS402" s="919"/>
      <c r="BT402" s="919"/>
      <c r="BU402" s="919"/>
      <c r="BV402" s="919"/>
      <c r="BW402" s="919"/>
      <c r="BX402" s="919"/>
      <c r="BY402" s="919"/>
      <c r="BZ402" s="919"/>
      <c r="CA402" s="919"/>
      <c r="CB402" s="919"/>
      <c r="CC402" s="919"/>
      <c r="CD402" s="919"/>
      <c r="CE402" s="919"/>
      <c r="CF402" s="919"/>
      <c r="CG402" s="919"/>
      <c r="CH402" s="919"/>
      <c r="CI402" s="919"/>
      <c r="CJ402" s="919"/>
      <c r="CK402" s="919"/>
      <c r="CL402" s="919"/>
      <c r="CM402" s="919"/>
      <c r="CN402" s="919"/>
      <c r="CO402" s="919"/>
      <c r="CP402" s="919"/>
      <c r="CQ402" s="919"/>
      <c r="CR402" s="919"/>
      <c r="CS402" s="919"/>
      <c r="CT402" s="919"/>
      <c r="CU402" s="919"/>
      <c r="CV402" s="919"/>
      <c r="CW402" s="919"/>
      <c r="CX402" s="919"/>
      <c r="CY402" s="919"/>
      <c r="CZ402" s="919"/>
      <c r="DA402" s="919"/>
      <c r="DB402" s="919"/>
      <c r="DC402" s="919"/>
      <c r="DD402" s="919"/>
      <c r="DE402" s="919"/>
      <c r="DF402" s="919"/>
      <c r="DG402" s="919"/>
      <c r="DH402" s="919"/>
      <c r="DI402" s="919"/>
      <c r="DJ402" s="919"/>
      <c r="DK402" s="919"/>
      <c r="DL402" s="919"/>
      <c r="DM402" s="919"/>
      <c r="DN402" s="919"/>
      <c r="DO402" s="919"/>
      <c r="DP402" s="919"/>
      <c r="DQ402" s="919"/>
      <c r="DR402" s="919"/>
      <c r="DS402" s="919"/>
      <c r="DT402" s="919"/>
      <c r="DU402" s="919"/>
      <c r="DV402" s="919"/>
      <c r="DW402" s="919"/>
      <c r="DX402" s="919"/>
      <c r="DY402" s="919"/>
      <c r="DZ402" s="919"/>
      <c r="EA402" s="919"/>
      <c r="EB402" s="919"/>
      <c r="EC402" s="919"/>
      <c r="ED402" s="919"/>
      <c r="EE402" s="919"/>
      <c r="EF402" s="919"/>
      <c r="EG402" s="919"/>
      <c r="EH402" s="919"/>
      <c r="EI402" s="919"/>
      <c r="EJ402" s="919"/>
      <c r="EK402" s="919"/>
      <c r="EL402" s="919"/>
      <c r="EM402" s="919"/>
      <c r="EN402" s="919"/>
      <c r="EO402" s="919"/>
      <c r="EP402" s="919"/>
      <c r="EQ402" s="919"/>
      <c r="ER402" s="919"/>
      <c r="ES402" s="919"/>
      <c r="ET402" s="919"/>
      <c r="EU402" s="919"/>
      <c r="EV402" s="919"/>
      <c r="EW402" s="919"/>
      <c r="EX402" s="919"/>
      <c r="EY402" s="919"/>
      <c r="EZ402" s="919"/>
      <c r="FA402" s="919"/>
      <c r="FB402" s="919"/>
      <c r="FC402" s="919"/>
      <c r="FD402" s="919"/>
      <c r="FE402" s="919"/>
      <c r="FF402" s="919"/>
      <c r="FG402" s="919"/>
      <c r="FH402" s="919"/>
      <c r="FI402" s="919"/>
      <c r="FJ402" s="919"/>
      <c r="FK402" s="919"/>
      <c r="FL402" s="919"/>
      <c r="FM402" s="919"/>
      <c r="FN402" s="919"/>
      <c r="FO402" s="919"/>
      <c r="FP402" s="919"/>
      <c r="FQ402" s="919"/>
      <c r="FR402" s="919"/>
      <c r="FS402" s="919"/>
      <c r="FT402" s="919"/>
      <c r="FU402" s="919"/>
      <c r="FV402" s="919"/>
      <c r="FW402" s="919"/>
      <c r="FX402" s="919"/>
      <c r="FY402" s="919"/>
      <c r="FZ402" s="919"/>
      <c r="GA402" s="919"/>
      <c r="GB402" s="919"/>
      <c r="GC402" s="919"/>
      <c r="GD402" s="919"/>
      <c r="GE402" s="919"/>
      <c r="GF402" s="919"/>
      <c r="GG402" s="919"/>
      <c r="GH402" s="919"/>
      <c r="GI402" s="919"/>
      <c r="GJ402" s="919"/>
      <c r="GK402" s="919"/>
      <c r="GL402" s="919"/>
      <c r="GM402" s="919"/>
      <c r="GN402" s="919"/>
      <c r="GO402" s="919"/>
      <c r="GP402" s="919"/>
      <c r="GQ402" s="919"/>
      <c r="GR402" s="919"/>
      <c r="GS402" s="919"/>
      <c r="GT402" s="919"/>
      <c r="GU402" s="919"/>
      <c r="GV402" s="919"/>
      <c r="GW402" s="919"/>
      <c r="GX402" s="919"/>
      <c r="GY402" s="919"/>
      <c r="GZ402" s="919"/>
      <c r="HA402" s="919"/>
      <c r="HB402" s="919"/>
      <c r="HC402" s="919"/>
      <c r="HD402" s="919"/>
      <c r="HE402" s="919"/>
      <c r="HF402" s="919"/>
      <c r="HG402" s="919"/>
      <c r="HH402" s="919"/>
      <c r="HI402" s="919"/>
      <c r="HJ402" s="919"/>
      <c r="HK402" s="919"/>
      <c r="HL402" s="919"/>
      <c r="HM402" s="919"/>
      <c r="HN402" s="919"/>
      <c r="HO402" s="919"/>
      <c r="HP402" s="919"/>
      <c r="HQ402" s="919"/>
      <c r="HR402" s="919"/>
      <c r="HS402" s="919"/>
      <c r="HT402" s="919"/>
      <c r="HU402" s="919"/>
      <c r="HV402" s="919"/>
      <c r="HW402" s="919"/>
      <c r="HX402" s="919"/>
      <c r="HY402" s="919"/>
      <c r="HZ402" s="919"/>
      <c r="IA402" s="919"/>
      <c r="IB402" s="919"/>
      <c r="IC402" s="919"/>
      <c r="ID402" s="919"/>
      <c r="IE402" s="919"/>
      <c r="IF402" s="919"/>
      <c r="IG402" s="919"/>
      <c r="IH402" s="919"/>
      <c r="II402" s="919"/>
      <c r="IJ402" s="919"/>
      <c r="IK402" s="919"/>
      <c r="IL402" s="919"/>
      <c r="IM402" s="919"/>
      <c r="IN402" s="919"/>
      <c r="IO402" s="919"/>
      <c r="IP402" s="919"/>
      <c r="IQ402" s="919"/>
      <c r="IR402" s="919"/>
      <c r="IS402" s="919"/>
      <c r="IT402" s="919"/>
      <c r="IU402" s="919"/>
      <c r="IV402" s="919"/>
      <c r="IW402" s="919"/>
      <c r="IX402" s="919"/>
      <c r="IY402" s="919"/>
      <c r="IZ402" s="919"/>
      <c r="JA402" s="919"/>
      <c r="JB402" s="919"/>
      <c r="JC402" s="919"/>
      <c r="JD402" s="919"/>
      <c r="JE402" s="919"/>
      <c r="JF402" s="919"/>
      <c r="JG402" s="919"/>
      <c r="JH402" s="919"/>
      <c r="JI402" s="919"/>
      <c r="JJ402" s="919"/>
      <c r="JK402" s="919"/>
      <c r="JL402" s="919"/>
      <c r="JM402" s="919"/>
      <c r="JN402" s="919"/>
      <c r="JO402" s="919"/>
      <c r="JP402" s="919"/>
      <c r="JQ402" s="919"/>
      <c r="JR402" s="919"/>
      <c r="JS402" s="919"/>
      <c r="JT402" s="919"/>
      <c r="JU402" s="919"/>
      <c r="JV402" s="919"/>
      <c r="JW402" s="919"/>
      <c r="JX402" s="919"/>
      <c r="JY402" s="919"/>
      <c r="JZ402" s="919"/>
      <c r="KA402" s="919"/>
      <c r="KB402" s="919"/>
      <c r="KC402" s="919"/>
      <c r="KD402" s="919"/>
      <c r="KE402" s="919"/>
      <c r="KF402" s="919"/>
      <c r="KG402" s="919"/>
      <c r="KH402" s="919"/>
      <c r="KI402" s="919"/>
      <c r="KJ402" s="919"/>
      <c r="KK402" s="919"/>
      <c r="KL402" s="919"/>
      <c r="KM402" s="919"/>
      <c r="KN402" s="919"/>
      <c r="KO402" s="919"/>
      <c r="KP402" s="919"/>
      <c r="KQ402" s="919"/>
      <c r="KR402" s="919"/>
      <c r="KS402" s="919"/>
      <c r="KT402" s="919"/>
      <c r="KU402" s="919"/>
      <c r="KV402" s="919"/>
      <c r="KW402" s="919"/>
      <c r="KX402" s="919"/>
      <c r="KY402" s="919"/>
      <c r="KZ402" s="919"/>
      <c r="LA402" s="919"/>
      <c r="LB402" s="919"/>
      <c r="LC402" s="919"/>
      <c r="LD402" s="919"/>
      <c r="LE402" s="919"/>
      <c r="LF402" s="919"/>
      <c r="LG402" s="919"/>
      <c r="LH402" s="919"/>
      <c r="LI402" s="919"/>
      <c r="LJ402" s="919"/>
      <c r="LK402" s="919"/>
      <c r="LL402" s="919"/>
      <c r="LM402" s="919"/>
      <c r="LN402" s="919"/>
      <c r="LO402" s="919"/>
      <c r="LP402" s="919"/>
      <c r="LQ402" s="919"/>
      <c r="LR402" s="919"/>
      <c r="LS402" s="919"/>
      <c r="LT402" s="919"/>
      <c r="LU402" s="919"/>
      <c r="LV402" s="919"/>
      <c r="LW402" s="919"/>
      <c r="LX402" s="919"/>
      <c r="LY402" s="919"/>
      <c r="LZ402" s="919"/>
      <c r="MA402" s="919"/>
      <c r="MB402" s="919"/>
      <c r="MC402" s="919"/>
      <c r="MD402" s="919"/>
      <c r="ME402" s="919"/>
      <c r="MF402" s="919"/>
      <c r="MG402" s="919"/>
      <c r="MH402" s="919"/>
      <c r="MI402" s="919"/>
      <c r="MJ402" s="919"/>
      <c r="MK402" s="919"/>
      <c r="ML402" s="919"/>
      <c r="MM402" s="919"/>
      <c r="MN402" s="919"/>
      <c r="MO402" s="919"/>
      <c r="MP402" s="919"/>
      <c r="MQ402" s="919"/>
      <c r="MR402" s="919"/>
      <c r="MS402" s="919"/>
      <c r="MT402" s="919"/>
      <c r="MU402" s="919"/>
      <c r="MV402" s="919"/>
      <c r="MW402" s="919"/>
      <c r="MX402" s="919"/>
      <c r="MY402" s="919"/>
      <c r="MZ402" s="919"/>
      <c r="NA402" s="919"/>
      <c r="NB402" s="919"/>
      <c r="NC402" s="919"/>
      <c r="ND402" s="919"/>
      <c r="NE402" s="919"/>
      <c r="NF402" s="919"/>
      <c r="NG402" s="919"/>
      <c r="NH402" s="919"/>
      <c r="NI402" s="919"/>
      <c r="NJ402" s="919"/>
      <c r="NK402" s="919"/>
      <c r="NL402" s="919"/>
      <c r="NM402" s="919"/>
      <c r="NN402" s="919"/>
      <c r="NO402" s="919"/>
      <c r="NP402" s="919"/>
      <c r="NQ402" s="919"/>
      <c r="NR402" s="919"/>
      <c r="NS402" s="919"/>
      <c r="NT402" s="919"/>
      <c r="NU402" s="919"/>
      <c r="NV402" s="919"/>
      <c r="NW402" s="919"/>
      <c r="NX402" s="919"/>
      <c r="NY402" s="919"/>
      <c r="NZ402" s="919"/>
      <c r="OA402" s="919"/>
      <c r="OB402" s="919"/>
      <c r="OC402" s="919"/>
      <c r="OD402" s="919"/>
      <c r="OE402" s="919"/>
      <c r="OF402" s="919"/>
      <c r="OG402" s="919"/>
      <c r="OH402" s="919"/>
      <c r="OI402" s="919"/>
      <c r="OJ402" s="919"/>
      <c r="OK402" s="919"/>
      <c r="OL402" s="919"/>
      <c r="OM402" s="919"/>
      <c r="ON402" s="919"/>
      <c r="OO402" s="919"/>
      <c r="OP402" s="919"/>
      <c r="OQ402" s="919"/>
      <c r="OR402" s="919"/>
      <c r="OS402" s="919"/>
      <c r="OT402" s="919"/>
      <c r="OU402" s="919"/>
      <c r="OV402" s="919"/>
      <c r="OW402" s="919"/>
      <c r="OX402" s="919"/>
      <c r="OY402" s="919"/>
      <c r="OZ402" s="919"/>
      <c r="PA402" s="919"/>
      <c r="PB402" s="919"/>
      <c r="PC402" s="919"/>
      <c r="PD402" s="919"/>
      <c r="PE402" s="919"/>
      <c r="PF402" s="919"/>
      <c r="PG402" s="919"/>
      <c r="PH402" s="919"/>
      <c r="PI402" s="919"/>
      <c r="PJ402" s="919"/>
      <c r="PK402" s="919"/>
      <c r="PL402" s="919"/>
      <c r="PM402" s="919"/>
      <c r="PN402" s="919"/>
      <c r="PO402" s="919"/>
      <c r="PP402" s="919"/>
      <c r="PQ402" s="919"/>
      <c r="PR402" s="919"/>
      <c r="PS402" s="919"/>
      <c r="PT402" s="919"/>
      <c r="PU402" s="919"/>
      <c r="PV402" s="919"/>
      <c r="PW402" s="919"/>
      <c r="PX402" s="919"/>
      <c r="PY402" s="919"/>
      <c r="PZ402" s="919"/>
      <c r="QA402" s="919"/>
      <c r="QB402" s="919"/>
      <c r="QC402" s="919"/>
      <c r="QD402" s="919"/>
      <c r="QE402" s="919"/>
      <c r="QF402" s="919"/>
      <c r="QG402" s="919"/>
      <c r="QH402" s="919"/>
      <c r="QI402" s="919"/>
      <c r="QJ402" s="919"/>
      <c r="QK402" s="919"/>
      <c r="QL402" s="919"/>
      <c r="QM402" s="919"/>
      <c r="QN402" s="919"/>
      <c r="QO402" s="919"/>
      <c r="QP402" s="919"/>
      <c r="QQ402" s="919"/>
      <c r="QR402" s="919"/>
      <c r="QS402" s="919"/>
      <c r="QT402" s="919"/>
      <c r="QU402" s="919"/>
      <c r="QV402" s="919"/>
      <c r="QW402" s="919"/>
      <c r="QX402" s="919"/>
      <c r="QY402" s="919"/>
      <c r="QZ402" s="919"/>
      <c r="RA402" s="919"/>
      <c r="RB402" s="919"/>
      <c r="RC402" s="919"/>
      <c r="RD402" s="919"/>
      <c r="RE402" s="919"/>
      <c r="RF402" s="919"/>
      <c r="RG402" s="919"/>
      <c r="RH402" s="919"/>
      <c r="RI402" s="919"/>
      <c r="RJ402" s="919"/>
      <c r="RK402" s="919"/>
      <c r="RL402" s="919"/>
      <c r="RM402" s="919"/>
      <c r="RN402" s="919"/>
      <c r="RO402" s="919"/>
      <c r="RP402" s="919"/>
      <c r="RQ402" s="919"/>
      <c r="RR402" s="919"/>
      <c r="RS402" s="919"/>
      <c r="RT402" s="919"/>
      <c r="RU402" s="919"/>
      <c r="RV402" s="919"/>
      <c r="RW402" s="919"/>
      <c r="RX402" s="919"/>
      <c r="RY402" s="919"/>
      <c r="RZ402" s="919"/>
      <c r="SA402" s="919"/>
      <c r="SB402" s="919"/>
      <c r="SC402" s="919"/>
      <c r="SD402" s="919"/>
      <c r="SE402" s="919"/>
      <c r="SF402" s="919"/>
      <c r="SG402" s="919"/>
      <c r="SH402" s="919"/>
      <c r="SI402" s="919"/>
      <c r="SJ402" s="919"/>
      <c r="SK402" s="919"/>
      <c r="SL402" s="919"/>
      <c r="SM402" s="919"/>
      <c r="SN402" s="919"/>
      <c r="SO402" s="919"/>
      <c r="SP402" s="919"/>
      <c r="SQ402" s="919"/>
      <c r="SR402" s="919"/>
      <c r="SS402" s="919"/>
      <c r="ST402" s="919"/>
      <c r="SU402" s="919"/>
      <c r="SV402" s="919"/>
      <c r="SW402" s="919"/>
      <c r="SX402" s="919"/>
      <c r="SY402" s="919"/>
      <c r="SZ402" s="919"/>
      <c r="TA402" s="919"/>
      <c r="TB402" s="919"/>
      <c r="TC402" s="919"/>
      <c r="TD402" s="919"/>
      <c r="TE402" s="919"/>
      <c r="TF402" s="919"/>
      <c r="TG402" s="919"/>
      <c r="TH402" s="919"/>
      <c r="TI402" s="919"/>
      <c r="TJ402" s="919"/>
      <c r="TK402" s="919"/>
      <c r="TL402" s="919"/>
      <c r="TM402" s="919"/>
      <c r="TN402" s="919"/>
      <c r="TO402" s="919"/>
      <c r="TP402" s="919"/>
      <c r="TQ402" s="919"/>
      <c r="TR402" s="919"/>
      <c r="TS402" s="919"/>
      <c r="TT402" s="919"/>
      <c r="TU402" s="919"/>
      <c r="TV402" s="919"/>
      <c r="TW402" s="919"/>
      <c r="TX402" s="919"/>
      <c r="TY402" s="919"/>
      <c r="TZ402" s="919"/>
      <c r="UA402" s="919"/>
      <c r="UB402" s="919"/>
      <c r="UC402" s="919"/>
      <c r="UD402" s="919"/>
      <c r="UE402" s="919"/>
      <c r="UF402" s="919"/>
      <c r="UG402" s="919"/>
      <c r="UH402" s="919"/>
      <c r="UI402" s="919"/>
      <c r="UJ402" s="919"/>
      <c r="UK402" s="919"/>
      <c r="UL402" s="919"/>
      <c r="UM402" s="919"/>
      <c r="UN402" s="919"/>
      <c r="UO402" s="919"/>
      <c r="UP402" s="919"/>
      <c r="UQ402" s="919"/>
      <c r="UR402" s="919"/>
      <c r="US402" s="919"/>
      <c r="UT402" s="919"/>
      <c r="UU402" s="919"/>
      <c r="UV402" s="919"/>
      <c r="UW402" s="919"/>
      <c r="UX402" s="919"/>
      <c r="UY402" s="919"/>
      <c r="UZ402" s="919"/>
      <c r="VA402" s="919"/>
      <c r="VB402" s="919"/>
      <c r="VC402" s="919"/>
      <c r="VD402" s="919"/>
      <c r="VE402" s="919"/>
      <c r="VF402" s="919"/>
      <c r="VG402" s="919"/>
      <c r="VH402" s="919"/>
      <c r="VI402" s="919"/>
      <c r="VJ402" s="919"/>
      <c r="VK402" s="919"/>
      <c r="VL402" s="919"/>
      <c r="VM402" s="919"/>
      <c r="VN402" s="919"/>
      <c r="VO402" s="919"/>
      <c r="VP402" s="919"/>
      <c r="VQ402" s="919"/>
      <c r="VR402" s="919"/>
      <c r="VS402" s="919"/>
      <c r="VT402" s="919"/>
      <c r="VU402" s="919"/>
      <c r="VV402" s="919"/>
      <c r="VW402" s="919"/>
      <c r="VX402" s="919"/>
      <c r="VY402" s="919"/>
      <c r="VZ402" s="919"/>
      <c r="WA402" s="919"/>
      <c r="WB402" s="919"/>
      <c r="WC402" s="919"/>
      <c r="WD402" s="919"/>
      <c r="WE402" s="919"/>
      <c r="WF402" s="919"/>
      <c r="WG402" s="919"/>
      <c r="WH402" s="919"/>
      <c r="WI402" s="919"/>
      <c r="WJ402" s="919"/>
      <c r="WK402" s="919"/>
      <c r="WL402" s="919"/>
      <c r="WM402" s="919"/>
      <c r="WN402" s="919"/>
      <c r="WO402" s="919"/>
      <c r="WP402" s="919"/>
      <c r="WQ402" s="919"/>
      <c r="WR402" s="919"/>
      <c r="WS402" s="919"/>
      <c r="WT402" s="919"/>
      <c r="WU402" s="919"/>
      <c r="WV402" s="919"/>
      <c r="WW402" s="919"/>
      <c r="WX402" s="919"/>
      <c r="WY402" s="919"/>
      <c r="WZ402" s="919"/>
      <c r="XA402" s="919"/>
      <c r="XB402" s="919"/>
      <c r="XC402" s="919"/>
      <c r="XD402" s="919"/>
      <c r="XE402" s="919"/>
      <c r="XF402" s="919"/>
      <c r="XG402" s="919"/>
      <c r="XH402" s="919"/>
      <c r="XI402" s="919"/>
      <c r="XJ402" s="919"/>
      <c r="XK402" s="919"/>
      <c r="XL402" s="919"/>
      <c r="XM402" s="919"/>
      <c r="XN402" s="919"/>
      <c r="XO402" s="919"/>
      <c r="XP402" s="919"/>
      <c r="XQ402" s="919"/>
      <c r="XR402" s="919"/>
      <c r="XS402" s="919"/>
      <c r="XT402" s="919"/>
      <c r="XU402" s="919"/>
      <c r="XV402" s="919"/>
      <c r="XW402" s="919"/>
      <c r="XX402" s="919"/>
      <c r="XY402" s="919"/>
      <c r="XZ402" s="919"/>
      <c r="YA402" s="919"/>
      <c r="YB402" s="919"/>
      <c r="YC402" s="919"/>
      <c r="YD402" s="919"/>
      <c r="YE402" s="919"/>
      <c r="YF402" s="919"/>
      <c r="YG402" s="919"/>
      <c r="YH402" s="919"/>
      <c r="YI402" s="919"/>
      <c r="YJ402" s="919"/>
      <c r="YK402" s="919"/>
      <c r="YL402" s="919"/>
      <c r="YM402" s="919"/>
      <c r="YN402" s="919"/>
      <c r="YO402" s="919"/>
      <c r="YP402" s="919"/>
      <c r="YQ402" s="919"/>
      <c r="YR402" s="919"/>
      <c r="YS402" s="919"/>
      <c r="YT402" s="919"/>
      <c r="YU402" s="919"/>
      <c r="YV402" s="919"/>
      <c r="YW402" s="919"/>
      <c r="YX402" s="919"/>
      <c r="YY402" s="919"/>
      <c r="YZ402" s="919"/>
      <c r="ZA402" s="919"/>
      <c r="ZB402" s="919"/>
      <c r="ZC402" s="919"/>
      <c r="ZD402" s="919"/>
      <c r="ZE402" s="919"/>
      <c r="ZF402" s="919"/>
      <c r="ZG402" s="919"/>
      <c r="ZH402" s="919"/>
      <c r="ZI402" s="919"/>
      <c r="ZJ402" s="919"/>
      <c r="ZK402" s="919"/>
      <c r="ZL402" s="919"/>
      <c r="ZM402" s="919"/>
      <c r="ZN402" s="919"/>
      <c r="ZO402" s="919"/>
      <c r="ZP402" s="919"/>
      <c r="ZQ402" s="919"/>
      <c r="ZR402" s="919"/>
      <c r="ZS402" s="919"/>
      <c r="ZT402" s="919"/>
      <c r="ZU402" s="919"/>
      <c r="ZV402" s="919"/>
      <c r="ZW402" s="919"/>
      <c r="ZX402" s="919"/>
      <c r="ZY402" s="919"/>
      <c r="ZZ402" s="919"/>
      <c r="AAA402" s="919"/>
      <c r="AAB402" s="919"/>
      <c r="AAC402" s="919"/>
      <c r="AAD402" s="919"/>
      <c r="AAE402" s="919"/>
      <c r="AAF402" s="919"/>
      <c r="AAG402" s="919"/>
      <c r="AAH402" s="919"/>
      <c r="AAI402" s="919"/>
      <c r="AAJ402" s="919"/>
      <c r="AAK402" s="919"/>
      <c r="AAL402" s="919"/>
      <c r="AAM402" s="919"/>
      <c r="AAN402" s="919"/>
      <c r="AAO402" s="919"/>
      <c r="AAP402" s="919"/>
      <c r="AAQ402" s="919"/>
      <c r="AAR402" s="919"/>
      <c r="AAS402" s="919"/>
      <c r="AAT402" s="919"/>
      <c r="AAU402" s="919"/>
      <c r="AAV402" s="919"/>
      <c r="AAW402" s="919"/>
      <c r="AAX402" s="919"/>
      <c r="AAY402" s="919"/>
      <c r="AAZ402" s="919"/>
      <c r="ABA402" s="919"/>
      <c r="ABB402" s="919"/>
      <c r="ABC402" s="919"/>
      <c r="ABD402" s="919"/>
      <c r="ABE402" s="919"/>
      <c r="ABF402" s="919"/>
      <c r="ABG402" s="919"/>
      <c r="ABH402" s="919"/>
      <c r="ABI402" s="919"/>
      <c r="ABJ402" s="919"/>
      <c r="ABK402" s="919"/>
      <c r="ABL402" s="919"/>
      <c r="ABM402" s="919"/>
      <c r="ABN402" s="919"/>
      <c r="ABO402" s="919"/>
      <c r="ABP402" s="919"/>
      <c r="ABQ402" s="919"/>
      <c r="ABR402" s="919"/>
      <c r="ABS402" s="919"/>
      <c r="ABT402" s="919"/>
      <c r="ABU402" s="919"/>
      <c r="ABV402" s="919"/>
      <c r="ABW402" s="919"/>
      <c r="ABX402" s="919"/>
      <c r="ABY402" s="919"/>
      <c r="ABZ402" s="919"/>
      <c r="ACA402" s="919"/>
      <c r="ACB402" s="919"/>
      <c r="ACC402" s="919"/>
      <c r="ACD402" s="919"/>
      <c r="ACE402" s="919"/>
      <c r="ACF402" s="919"/>
      <c r="ACG402" s="919"/>
      <c r="ACH402" s="919"/>
      <c r="ACI402" s="919"/>
      <c r="ACJ402" s="919"/>
      <c r="ACK402" s="919"/>
      <c r="ACL402" s="919"/>
      <c r="ACM402" s="919"/>
      <c r="ACN402" s="919"/>
      <c r="ACO402" s="919"/>
      <c r="ACP402" s="919"/>
      <c r="ACQ402" s="919"/>
      <c r="ACR402" s="919"/>
      <c r="ACS402" s="919"/>
      <c r="ACT402" s="919"/>
      <c r="ACU402" s="919"/>
      <c r="ACV402" s="919"/>
      <c r="ACW402" s="919"/>
      <c r="ACX402" s="919"/>
      <c r="ACY402" s="919"/>
      <c r="ACZ402" s="919"/>
      <c r="ADA402" s="919"/>
      <c r="ADB402" s="919"/>
      <c r="ADC402" s="919"/>
      <c r="ADD402" s="919"/>
      <c r="ADE402" s="919"/>
      <c r="ADF402" s="919"/>
      <c r="ADG402" s="919"/>
      <c r="ADH402" s="919"/>
      <c r="ADI402" s="919"/>
      <c r="ADJ402" s="919"/>
      <c r="ADK402" s="919"/>
      <c r="ADL402" s="919"/>
      <c r="ADM402" s="919"/>
      <c r="ADN402" s="919"/>
      <c r="ADO402" s="919"/>
      <c r="ADP402" s="919"/>
      <c r="ADQ402" s="919"/>
      <c r="ADR402" s="919"/>
      <c r="ADS402" s="919"/>
      <c r="ADT402" s="919"/>
      <c r="ADU402" s="919"/>
      <c r="ADV402" s="919"/>
      <c r="ADW402" s="919"/>
      <c r="ADX402" s="919"/>
      <c r="ADY402" s="919"/>
      <c r="ADZ402" s="919"/>
      <c r="AEA402" s="919"/>
      <c r="AEB402" s="919"/>
      <c r="AEC402" s="919"/>
      <c r="AED402" s="919"/>
      <c r="AEE402" s="919"/>
      <c r="AEF402" s="919"/>
      <c r="AEG402" s="919"/>
      <c r="AEH402" s="919"/>
      <c r="AEI402" s="919"/>
      <c r="AEJ402" s="919"/>
      <c r="AEK402" s="919"/>
      <c r="AEL402" s="919"/>
      <c r="AEM402" s="919"/>
      <c r="AEN402" s="919"/>
      <c r="AEO402" s="919"/>
      <c r="AEP402" s="919"/>
      <c r="AEQ402" s="919"/>
      <c r="AER402" s="919"/>
      <c r="AES402" s="919"/>
      <c r="AET402" s="919"/>
      <c r="AEU402" s="919"/>
      <c r="AEV402" s="919"/>
      <c r="AEW402" s="919"/>
      <c r="AEX402" s="919"/>
      <c r="AEY402" s="919"/>
      <c r="AEZ402" s="919"/>
      <c r="AFA402" s="919"/>
      <c r="AFB402" s="919"/>
      <c r="AFC402" s="919"/>
      <c r="AFD402" s="919"/>
      <c r="AFE402" s="919"/>
      <c r="AFF402" s="919"/>
      <c r="AFG402" s="919"/>
      <c r="AFH402" s="919"/>
      <c r="AFI402" s="919"/>
      <c r="AFJ402" s="919"/>
      <c r="AFK402" s="919"/>
      <c r="AFL402" s="919"/>
      <c r="AFM402" s="919"/>
      <c r="AFN402" s="919"/>
      <c r="AFO402" s="919"/>
      <c r="AFP402" s="919"/>
      <c r="AFQ402" s="919"/>
      <c r="AFR402" s="919"/>
      <c r="AFS402" s="919"/>
      <c r="AFT402" s="919"/>
      <c r="AFU402" s="919"/>
      <c r="AFV402" s="919"/>
      <c r="AFW402" s="919"/>
      <c r="AFX402" s="919"/>
      <c r="AFY402" s="919"/>
      <c r="AFZ402" s="919"/>
      <c r="AGA402" s="919"/>
      <c r="AGB402" s="919"/>
      <c r="AGC402" s="919"/>
      <c r="AGD402" s="919"/>
      <c r="AGE402" s="919"/>
      <c r="AGF402" s="919"/>
      <c r="AGG402" s="919"/>
      <c r="AGH402" s="919"/>
      <c r="AGI402" s="919"/>
      <c r="AGJ402" s="919"/>
      <c r="AGK402" s="919"/>
      <c r="AGL402" s="919"/>
      <c r="AGM402" s="919"/>
      <c r="AGN402" s="919"/>
      <c r="AGO402" s="919"/>
      <c r="AGP402" s="919"/>
      <c r="AGQ402" s="919"/>
      <c r="AGR402" s="919"/>
      <c r="AGS402" s="919"/>
      <c r="AGT402" s="919"/>
      <c r="AGU402" s="919"/>
      <c r="AGV402" s="919"/>
      <c r="AGW402" s="919"/>
      <c r="AGX402" s="919"/>
      <c r="AGY402" s="919"/>
      <c r="AGZ402" s="919"/>
      <c r="AHA402" s="919"/>
      <c r="AHB402" s="919"/>
      <c r="AHC402" s="919"/>
      <c r="AHD402" s="919"/>
      <c r="AHE402" s="919"/>
      <c r="AHF402" s="919"/>
      <c r="AHG402" s="919"/>
      <c r="AHH402" s="919"/>
      <c r="AHI402" s="919"/>
      <c r="AHJ402" s="919"/>
      <c r="AHK402" s="919"/>
      <c r="AHL402" s="919"/>
      <c r="AHM402" s="919"/>
      <c r="AHN402" s="919"/>
      <c r="AHO402" s="919"/>
      <c r="AHP402" s="919"/>
      <c r="AHQ402" s="919"/>
      <c r="AHR402" s="919"/>
      <c r="AHS402" s="919"/>
      <c r="AHT402" s="919"/>
      <c r="AHU402" s="919"/>
      <c r="AHV402" s="919"/>
      <c r="AHW402" s="919"/>
      <c r="AHX402" s="919"/>
      <c r="AHY402" s="919"/>
      <c r="AHZ402" s="919"/>
      <c r="AIA402" s="919"/>
      <c r="AIB402" s="919"/>
      <c r="AIC402" s="919"/>
      <c r="AID402" s="919"/>
      <c r="AIE402" s="919"/>
      <c r="AIF402" s="919"/>
      <c r="AIG402" s="919"/>
      <c r="AIH402" s="919"/>
      <c r="AII402" s="919"/>
      <c r="AIJ402" s="919"/>
      <c r="AIK402" s="919"/>
      <c r="AIL402" s="919"/>
      <c r="AIM402" s="919"/>
      <c r="AIN402" s="919"/>
      <c r="AIO402" s="919"/>
      <c r="AIP402" s="919"/>
      <c r="AIQ402" s="919"/>
      <c r="AIR402" s="919"/>
      <c r="AIS402" s="919"/>
      <c r="AIT402" s="919"/>
      <c r="AIU402" s="919"/>
      <c r="AIV402" s="919"/>
      <c r="AIW402" s="919"/>
      <c r="AIX402" s="919"/>
      <c r="AIY402" s="919"/>
      <c r="AIZ402" s="919"/>
      <c r="AJA402" s="919"/>
      <c r="AJB402" s="919"/>
      <c r="AJC402" s="919"/>
      <c r="AJD402" s="919"/>
      <c r="AJE402" s="919"/>
      <c r="AJF402" s="919"/>
      <c r="AJG402" s="919"/>
      <c r="AJH402" s="919"/>
      <c r="AJI402" s="919"/>
      <c r="AJJ402" s="919"/>
      <c r="AJK402" s="919"/>
      <c r="AJL402" s="919"/>
      <c r="AJM402" s="919"/>
      <c r="AJN402" s="919"/>
      <c r="AJO402" s="919"/>
      <c r="AJP402" s="919"/>
      <c r="AJQ402" s="919"/>
      <c r="AJR402" s="919"/>
      <c r="AJS402" s="919"/>
      <c r="AJT402" s="919"/>
      <c r="AJU402" s="919"/>
      <c r="AJV402" s="919"/>
      <c r="AJW402" s="919"/>
      <c r="AJX402" s="919"/>
      <c r="AJY402" s="919"/>
      <c r="AJZ402" s="919"/>
      <c r="AKA402" s="919"/>
      <c r="AKB402" s="919"/>
      <c r="AKC402" s="919"/>
      <c r="AKD402" s="919"/>
      <c r="AKE402" s="919"/>
      <c r="AKF402" s="919"/>
      <c r="AKG402" s="919"/>
      <c r="AKH402" s="919"/>
      <c r="AKI402" s="919"/>
      <c r="AKJ402" s="919"/>
      <c r="AKK402" s="919"/>
      <c r="AKL402" s="919"/>
      <c r="AKM402" s="919"/>
      <c r="AKN402" s="919"/>
      <c r="AKO402" s="919"/>
      <c r="AKP402" s="919"/>
      <c r="AKQ402" s="919"/>
      <c r="AKR402" s="919"/>
      <c r="AKS402" s="919"/>
      <c r="AKT402" s="919"/>
      <c r="AKU402" s="919"/>
      <c r="AKV402" s="919"/>
      <c r="AKW402" s="919"/>
      <c r="AKX402" s="919"/>
      <c r="AKY402" s="919"/>
      <c r="AKZ402" s="919"/>
      <c r="ALA402" s="919"/>
      <c r="ALB402" s="919"/>
      <c r="ALC402" s="919"/>
      <c r="ALD402" s="919"/>
      <c r="ALE402" s="919"/>
      <c r="ALF402" s="919"/>
      <c r="ALG402" s="919"/>
      <c r="ALH402" s="919"/>
      <c r="ALI402" s="919"/>
      <c r="ALJ402" s="919"/>
      <c r="ALK402" s="919"/>
      <c r="ALL402" s="919"/>
      <c r="ALM402" s="919"/>
      <c r="ALN402" s="919"/>
      <c r="ALO402" s="919"/>
      <c r="ALP402" s="919"/>
      <c r="ALQ402" s="919"/>
      <c r="ALR402" s="919"/>
      <c r="ALS402" s="919"/>
      <c r="ALT402" s="919"/>
      <c r="ALU402" s="919"/>
      <c r="ALV402" s="919"/>
      <c r="ALW402" s="919"/>
      <c r="ALX402" s="919"/>
      <c r="ALY402" s="919"/>
      <c r="ALZ402" s="919"/>
      <c r="AMA402" s="919"/>
      <c r="AMB402" s="919"/>
      <c r="AMC402" s="919"/>
      <c r="AMD402" s="919"/>
      <c r="AME402" s="919"/>
      <c r="AMF402" s="919"/>
      <c r="AMG402" s="919"/>
      <c r="AMH402" s="919"/>
      <c r="AMI402" s="919"/>
      <c r="AMJ402" s="919"/>
      <c r="AMK402" s="919"/>
      <c r="AML402" s="919"/>
      <c r="AMM402" s="919"/>
      <c r="AMN402" s="919"/>
      <c r="AMO402" s="919"/>
      <c r="AMP402" s="919"/>
      <c r="AMQ402" s="919"/>
      <c r="AMR402" s="919"/>
      <c r="AMS402" s="919"/>
      <c r="AMT402" s="919"/>
      <c r="AMU402" s="919"/>
      <c r="AMV402" s="919"/>
      <c r="AMW402" s="919"/>
      <c r="AMX402" s="919"/>
      <c r="AMY402" s="919"/>
      <c r="AMZ402" s="919"/>
      <c r="ANA402" s="919"/>
      <c r="ANB402" s="919"/>
      <c r="ANC402" s="919"/>
      <c r="AND402" s="919"/>
      <c r="ANE402" s="919"/>
      <c r="ANF402" s="919"/>
      <c r="ANG402" s="919"/>
      <c r="ANH402" s="919"/>
      <c r="ANI402" s="919"/>
      <c r="ANJ402" s="919"/>
      <c r="ANK402" s="919"/>
      <c r="ANL402" s="919"/>
      <c r="ANM402" s="919"/>
      <c r="ANN402" s="919"/>
      <c r="ANO402" s="919"/>
      <c r="ANP402" s="919"/>
      <c r="ANQ402" s="919"/>
      <c r="ANR402" s="919"/>
      <c r="ANS402" s="919"/>
      <c r="ANT402" s="919"/>
      <c r="ANU402" s="919"/>
      <c r="ANV402" s="919"/>
      <c r="ANW402" s="919"/>
      <c r="ANX402" s="919"/>
      <c r="ANY402" s="919"/>
      <c r="ANZ402" s="919"/>
      <c r="AOA402" s="919"/>
      <c r="AOB402" s="919"/>
      <c r="AOC402" s="919"/>
      <c r="AOD402" s="919"/>
      <c r="AOE402" s="919"/>
      <c r="AOF402" s="919"/>
      <c r="AOG402" s="919"/>
      <c r="AOH402" s="919"/>
      <c r="AOI402" s="919"/>
      <c r="AOJ402" s="919"/>
      <c r="AOK402" s="919"/>
      <c r="AOL402" s="919"/>
      <c r="AOM402" s="919"/>
      <c r="AON402" s="919"/>
      <c r="AOO402" s="919"/>
      <c r="AOP402" s="919"/>
      <c r="AOQ402" s="919"/>
      <c r="AOR402" s="919"/>
      <c r="AOS402" s="919"/>
      <c r="AOT402" s="919"/>
      <c r="AOU402" s="919"/>
      <c r="AOV402" s="919"/>
      <c r="AOW402" s="919"/>
      <c r="AOX402" s="919"/>
      <c r="AOY402" s="919"/>
      <c r="AOZ402" s="919"/>
      <c r="APA402" s="919"/>
      <c r="APB402" s="919"/>
      <c r="APC402" s="919"/>
      <c r="APD402" s="919"/>
      <c r="APE402" s="919"/>
      <c r="APF402" s="919"/>
      <c r="APG402" s="919"/>
      <c r="APH402" s="919"/>
      <c r="API402" s="919"/>
      <c r="APJ402" s="919"/>
      <c r="APK402" s="919"/>
      <c r="APL402" s="919"/>
      <c r="APM402" s="919"/>
      <c r="APN402" s="919"/>
      <c r="APO402" s="919"/>
      <c r="APP402" s="919"/>
      <c r="APQ402" s="919"/>
      <c r="APR402" s="919"/>
      <c r="APS402" s="919"/>
      <c r="APT402" s="919"/>
      <c r="APU402" s="919"/>
      <c r="APV402" s="919"/>
      <c r="APW402" s="919"/>
      <c r="APX402" s="919"/>
      <c r="APY402" s="919"/>
      <c r="APZ402" s="919"/>
      <c r="AQA402" s="919"/>
      <c r="AQB402" s="919"/>
      <c r="AQC402" s="919"/>
      <c r="AQD402" s="919"/>
      <c r="AQE402" s="919"/>
      <c r="AQF402" s="919"/>
      <c r="AQG402" s="919"/>
      <c r="AQH402" s="919"/>
      <c r="AQI402" s="919"/>
      <c r="AQJ402" s="919"/>
      <c r="AQK402" s="919"/>
      <c r="AQL402" s="919"/>
      <c r="AQM402" s="919"/>
      <c r="AQN402" s="919"/>
      <c r="AQO402" s="919"/>
      <c r="AQP402" s="919"/>
      <c r="AQQ402" s="919"/>
      <c r="AQR402" s="919"/>
      <c r="AQS402" s="919"/>
      <c r="AQT402" s="919"/>
      <c r="AQU402" s="919"/>
      <c r="AQV402" s="919"/>
      <c r="AQW402" s="919"/>
      <c r="AQX402" s="919"/>
      <c r="AQY402" s="919"/>
      <c r="AQZ402" s="919"/>
      <c r="ARA402" s="919"/>
      <c r="ARB402" s="919"/>
      <c r="ARC402" s="919"/>
      <c r="ARD402" s="919"/>
      <c r="ARE402" s="919"/>
      <c r="ARF402" s="919"/>
      <c r="ARG402" s="919"/>
      <c r="ARH402" s="919"/>
      <c r="ARI402" s="919"/>
      <c r="ARJ402" s="919"/>
      <c r="ARK402" s="919"/>
      <c r="ARL402" s="919"/>
      <c r="ARM402" s="919"/>
      <c r="ARN402" s="919"/>
      <c r="ARO402" s="919"/>
      <c r="ARP402" s="919"/>
      <c r="ARQ402" s="919"/>
      <c r="ARR402" s="919"/>
      <c r="ARS402" s="919"/>
      <c r="ART402" s="919"/>
      <c r="ARU402" s="919"/>
      <c r="ARV402" s="919"/>
      <c r="ARW402" s="919"/>
      <c r="ARX402" s="919"/>
      <c r="ARY402" s="919"/>
      <c r="ARZ402" s="919"/>
      <c r="ASA402" s="919"/>
      <c r="ASB402" s="919"/>
      <c r="ASC402" s="919"/>
      <c r="ASD402" s="919"/>
      <c r="ASE402" s="919"/>
      <c r="ASF402" s="919"/>
      <c r="ASG402" s="919"/>
      <c r="ASH402" s="919"/>
      <c r="ASI402" s="919"/>
      <c r="ASJ402" s="919"/>
      <c r="ASK402" s="919"/>
      <c r="ASL402" s="919"/>
      <c r="ASM402" s="919"/>
      <c r="ASN402" s="919"/>
      <c r="ASO402" s="919"/>
      <c r="ASP402" s="919"/>
      <c r="ASQ402" s="919"/>
      <c r="ASR402" s="919"/>
      <c r="ASS402" s="919"/>
      <c r="AST402" s="919"/>
      <c r="ASU402" s="919"/>
      <c r="ASV402" s="919"/>
      <c r="ASW402" s="919"/>
      <c r="ASX402" s="919"/>
      <c r="ASY402" s="919"/>
      <c r="ASZ402" s="919"/>
      <c r="ATA402" s="919"/>
      <c r="ATB402" s="919"/>
      <c r="ATC402" s="919"/>
      <c r="ATD402" s="919"/>
      <c r="ATE402" s="919"/>
      <c r="ATF402" s="919"/>
      <c r="ATG402" s="919"/>
      <c r="ATH402" s="919"/>
      <c r="ATI402" s="919"/>
      <c r="ATJ402" s="919"/>
      <c r="ATK402" s="919"/>
      <c r="ATL402" s="919"/>
      <c r="ATM402" s="919"/>
      <c r="ATN402" s="919"/>
      <c r="ATO402" s="919"/>
      <c r="ATP402" s="919"/>
      <c r="ATQ402" s="919"/>
      <c r="ATR402" s="919"/>
      <c r="ATS402" s="919"/>
      <c r="ATT402" s="919"/>
      <c r="ATU402" s="919"/>
      <c r="ATV402" s="919"/>
      <c r="ATW402" s="919"/>
      <c r="ATX402" s="919"/>
      <c r="ATY402" s="919"/>
      <c r="ATZ402" s="919"/>
      <c r="AUA402" s="919"/>
      <c r="AUB402" s="919"/>
      <c r="AUC402" s="919"/>
      <c r="AUD402" s="919"/>
      <c r="AUE402" s="919"/>
      <c r="AUF402" s="919"/>
      <c r="AUG402" s="919"/>
      <c r="AUH402" s="919"/>
      <c r="AUI402" s="919"/>
      <c r="AUJ402" s="919"/>
      <c r="AUK402" s="919"/>
      <c r="AUL402" s="919"/>
      <c r="AUM402" s="919"/>
      <c r="AUN402" s="919"/>
      <c r="AUO402" s="919"/>
      <c r="AUP402" s="919"/>
      <c r="AUQ402" s="919"/>
      <c r="AUR402" s="919"/>
      <c r="AUS402" s="919"/>
      <c r="AUT402" s="919"/>
      <c r="AUU402" s="919"/>
      <c r="AUV402" s="919"/>
      <c r="AUW402" s="919"/>
      <c r="AUX402" s="919"/>
      <c r="AUY402" s="919"/>
      <c r="AUZ402" s="919"/>
      <c r="AVA402" s="919"/>
      <c r="AVB402" s="919"/>
      <c r="AVC402" s="919"/>
      <c r="AVD402" s="919"/>
      <c r="AVE402" s="919"/>
      <c r="AVF402" s="919"/>
      <c r="AVG402" s="919"/>
      <c r="AVH402" s="919"/>
      <c r="AVI402" s="919"/>
      <c r="AVJ402" s="919"/>
      <c r="AVK402" s="919"/>
      <c r="AVL402" s="919"/>
      <c r="AVM402" s="919"/>
      <c r="AVN402" s="919"/>
      <c r="AVO402" s="919"/>
      <c r="AVP402" s="919"/>
      <c r="AVQ402" s="919"/>
      <c r="AVR402" s="919"/>
      <c r="AVS402" s="919"/>
      <c r="AVT402" s="919"/>
      <c r="AVU402" s="919"/>
      <c r="AVV402" s="919"/>
      <c r="AVW402" s="919"/>
      <c r="AVX402" s="919"/>
      <c r="AVY402" s="919"/>
      <c r="AVZ402" s="919"/>
      <c r="AWA402" s="919"/>
      <c r="AWB402" s="919"/>
      <c r="AWC402" s="919"/>
      <c r="AWD402" s="919"/>
      <c r="AWE402" s="919"/>
      <c r="AWF402" s="919"/>
      <c r="AWG402" s="919"/>
      <c r="AWH402" s="919"/>
      <c r="AWI402" s="919"/>
      <c r="AWJ402" s="919"/>
      <c r="AWK402" s="919"/>
      <c r="AWL402" s="919"/>
      <c r="AWM402" s="919"/>
      <c r="AWN402" s="919"/>
      <c r="AWO402" s="919"/>
      <c r="AWP402" s="919"/>
      <c r="AWQ402" s="919"/>
      <c r="AWR402" s="919"/>
      <c r="AWS402" s="919"/>
      <c r="AWT402" s="919"/>
      <c r="AWU402" s="919"/>
      <c r="AWV402" s="919"/>
      <c r="AWW402" s="919"/>
      <c r="AWX402" s="919"/>
      <c r="AWY402" s="919"/>
      <c r="AWZ402" s="919"/>
      <c r="AXA402" s="919"/>
      <c r="AXB402" s="919"/>
      <c r="AXC402" s="919"/>
      <c r="AXD402" s="919"/>
      <c r="AXE402" s="919"/>
      <c r="AXF402" s="919"/>
      <c r="AXG402" s="919"/>
      <c r="AXH402" s="919"/>
      <c r="AXI402" s="919"/>
      <c r="AXJ402" s="919"/>
      <c r="AXK402" s="919"/>
      <c r="AXL402" s="919"/>
      <c r="AXM402" s="919"/>
      <c r="AXN402" s="919"/>
      <c r="AXO402" s="919"/>
      <c r="AXP402" s="919"/>
      <c r="AXQ402" s="919"/>
      <c r="AXR402" s="919"/>
      <c r="AXS402" s="919"/>
      <c r="AXT402" s="919"/>
      <c r="AXU402" s="919"/>
      <c r="AXV402" s="919"/>
      <c r="AXW402" s="919"/>
      <c r="AXX402" s="919"/>
      <c r="AXY402" s="919"/>
      <c r="AXZ402" s="919"/>
      <c r="AYA402" s="919"/>
      <c r="AYB402" s="919"/>
      <c r="AYC402" s="919"/>
      <c r="AYD402" s="919"/>
      <c r="AYE402" s="919"/>
      <c r="AYF402" s="919"/>
      <c r="AYG402" s="919"/>
      <c r="AYH402" s="919"/>
      <c r="AYI402" s="919"/>
      <c r="AYJ402" s="919"/>
      <c r="AYK402" s="919"/>
      <c r="AYL402" s="919"/>
      <c r="AYM402" s="919"/>
      <c r="AYN402" s="919"/>
      <c r="AYO402" s="919"/>
      <c r="AYP402" s="919"/>
      <c r="AYQ402" s="919"/>
      <c r="AYR402" s="919"/>
      <c r="AYS402" s="919"/>
      <c r="AYT402" s="919"/>
      <c r="AYU402" s="919"/>
      <c r="AYV402" s="919"/>
      <c r="AYW402" s="919"/>
      <c r="AYX402" s="919"/>
      <c r="AYY402" s="919"/>
      <c r="AYZ402" s="919"/>
      <c r="AZA402" s="919"/>
      <c r="AZB402" s="919"/>
      <c r="AZC402" s="919"/>
      <c r="AZD402" s="919"/>
      <c r="AZE402" s="919"/>
      <c r="AZF402" s="919"/>
      <c r="AZG402" s="919"/>
      <c r="AZH402" s="919"/>
      <c r="AZI402" s="919"/>
      <c r="AZJ402" s="919"/>
      <c r="AZK402" s="919"/>
      <c r="AZL402" s="919"/>
      <c r="AZM402" s="919"/>
      <c r="AZN402" s="919"/>
      <c r="AZO402" s="919"/>
      <c r="AZP402" s="919"/>
      <c r="AZQ402" s="919"/>
      <c r="AZR402" s="919"/>
      <c r="AZS402" s="919"/>
      <c r="AZT402" s="919"/>
      <c r="AZU402" s="919"/>
      <c r="AZV402" s="919"/>
      <c r="AZW402" s="919"/>
      <c r="AZX402" s="919"/>
      <c r="AZY402" s="919"/>
      <c r="AZZ402" s="919"/>
      <c r="BAA402" s="919"/>
      <c r="BAB402" s="919"/>
      <c r="BAC402" s="919"/>
      <c r="BAD402" s="919"/>
      <c r="BAE402" s="919"/>
      <c r="BAF402" s="919"/>
      <c r="BAG402" s="919"/>
      <c r="BAH402" s="919"/>
      <c r="BAI402" s="919"/>
      <c r="BAJ402" s="919"/>
      <c r="BAK402" s="919"/>
      <c r="BAL402" s="919"/>
      <c r="BAM402" s="919"/>
      <c r="BAN402" s="919"/>
      <c r="BAO402" s="919"/>
      <c r="BAP402" s="919"/>
      <c r="BAQ402" s="919"/>
      <c r="BAR402" s="919"/>
      <c r="BAS402" s="919"/>
      <c r="BAT402" s="919"/>
      <c r="BAU402" s="919"/>
      <c r="BAV402" s="919"/>
      <c r="BAW402" s="919"/>
      <c r="BAX402" s="919"/>
      <c r="BAY402" s="919"/>
      <c r="BAZ402" s="919"/>
      <c r="BBA402" s="919"/>
      <c r="BBB402" s="919"/>
      <c r="BBC402" s="919"/>
      <c r="BBD402" s="919"/>
      <c r="BBE402" s="919"/>
      <c r="BBF402" s="919"/>
      <c r="BBG402" s="919"/>
      <c r="BBH402" s="919"/>
      <c r="BBI402" s="919"/>
      <c r="BBJ402" s="919"/>
      <c r="BBK402" s="919"/>
      <c r="BBL402" s="919"/>
      <c r="BBM402" s="919"/>
      <c r="BBN402" s="919"/>
      <c r="BBO402" s="919"/>
      <c r="BBP402" s="919"/>
      <c r="BBQ402" s="919"/>
      <c r="BBR402" s="919"/>
      <c r="BBS402" s="919"/>
      <c r="BBT402" s="919"/>
      <c r="BBU402" s="919"/>
      <c r="BBV402" s="919"/>
      <c r="BBW402" s="919"/>
      <c r="BBX402" s="919"/>
      <c r="BBY402" s="919"/>
      <c r="BBZ402" s="919"/>
      <c r="BCA402" s="919"/>
      <c r="BCB402" s="919"/>
      <c r="BCC402" s="919"/>
      <c r="BCD402" s="919"/>
      <c r="BCE402" s="919"/>
      <c r="BCF402" s="919"/>
      <c r="BCG402" s="919"/>
      <c r="BCH402" s="919"/>
      <c r="BCI402" s="919"/>
      <c r="BCJ402" s="919"/>
      <c r="BCK402" s="919"/>
      <c r="BCL402" s="919"/>
      <c r="BCM402" s="919"/>
      <c r="BCN402" s="919"/>
      <c r="BCO402" s="919"/>
      <c r="BCP402" s="919"/>
      <c r="BCQ402" s="919"/>
      <c r="BCR402" s="919"/>
      <c r="BCS402" s="919"/>
      <c r="BCT402" s="919"/>
      <c r="BCU402" s="919"/>
      <c r="BCV402" s="919"/>
      <c r="BCW402" s="919"/>
      <c r="BCX402" s="919"/>
      <c r="BCY402" s="919"/>
      <c r="BCZ402" s="919"/>
      <c r="BDA402" s="919"/>
      <c r="BDB402" s="919"/>
      <c r="BDC402" s="919"/>
      <c r="BDD402" s="919"/>
      <c r="BDE402" s="919"/>
      <c r="BDF402" s="919"/>
      <c r="BDG402" s="919"/>
      <c r="BDH402" s="919"/>
      <c r="BDI402" s="919"/>
      <c r="BDJ402" s="919"/>
      <c r="BDK402" s="919"/>
      <c r="BDL402" s="919"/>
      <c r="BDM402" s="919"/>
      <c r="BDN402" s="919"/>
      <c r="BDO402" s="919"/>
      <c r="BDP402" s="919"/>
      <c r="BDQ402" s="919"/>
      <c r="BDR402" s="919"/>
      <c r="BDS402" s="919"/>
      <c r="BDT402" s="919"/>
      <c r="BDU402" s="919"/>
      <c r="BDV402" s="919"/>
      <c r="BDW402" s="919"/>
      <c r="BDX402" s="919"/>
      <c r="BDY402" s="919"/>
      <c r="BDZ402" s="919"/>
      <c r="BEA402" s="919"/>
      <c r="BEB402" s="919"/>
      <c r="BEC402" s="919"/>
      <c r="BED402" s="919"/>
      <c r="BEE402" s="919"/>
      <c r="BEF402" s="919"/>
      <c r="BEG402" s="919"/>
      <c r="BEH402" s="919"/>
      <c r="BEI402" s="919"/>
      <c r="BEJ402" s="919"/>
      <c r="BEK402" s="919"/>
      <c r="BEL402" s="919"/>
      <c r="BEM402" s="919"/>
      <c r="BEN402" s="919"/>
      <c r="BEO402" s="919"/>
      <c r="BEP402" s="919"/>
      <c r="BEQ402" s="919"/>
      <c r="BER402" s="919"/>
      <c r="BES402" s="919"/>
      <c r="BET402" s="919"/>
      <c r="BEU402" s="919"/>
      <c r="BEV402" s="919"/>
      <c r="BEW402" s="919"/>
      <c r="BEX402" s="919"/>
      <c r="BEY402" s="919"/>
      <c r="BEZ402" s="919"/>
      <c r="BFA402" s="919"/>
      <c r="BFB402" s="919"/>
      <c r="BFC402" s="919"/>
      <c r="BFD402" s="919"/>
      <c r="BFE402" s="919"/>
      <c r="BFF402" s="919"/>
      <c r="BFG402" s="919"/>
      <c r="BFH402" s="919"/>
      <c r="BFI402" s="919"/>
      <c r="BFJ402" s="919"/>
      <c r="BFK402" s="919"/>
      <c r="BFL402" s="919"/>
      <c r="BFM402" s="919"/>
      <c r="BFN402" s="919"/>
      <c r="BFO402" s="919"/>
      <c r="BFP402" s="919"/>
      <c r="BFQ402" s="919"/>
      <c r="BFR402" s="919"/>
      <c r="BFS402" s="919"/>
      <c r="BFT402" s="919"/>
      <c r="BFU402" s="919"/>
      <c r="BFV402" s="919"/>
      <c r="BFW402" s="919"/>
      <c r="BFX402" s="919"/>
      <c r="BFY402" s="919"/>
      <c r="BFZ402" s="919"/>
      <c r="BGA402" s="919"/>
      <c r="BGB402" s="919"/>
      <c r="BGC402" s="919"/>
      <c r="BGD402" s="919"/>
      <c r="BGE402" s="919"/>
      <c r="BGF402" s="919"/>
      <c r="BGG402" s="919"/>
      <c r="BGH402" s="919"/>
      <c r="BGI402" s="919"/>
      <c r="BGJ402" s="919"/>
      <c r="BGK402" s="919"/>
      <c r="BGL402" s="919"/>
      <c r="BGM402" s="919"/>
      <c r="BGN402" s="919"/>
      <c r="BGO402" s="919"/>
      <c r="BGP402" s="919"/>
      <c r="BGQ402" s="919"/>
      <c r="BGR402" s="919"/>
      <c r="BGS402" s="919"/>
      <c r="BGT402" s="919"/>
      <c r="BGU402" s="919"/>
      <c r="BGV402" s="919"/>
      <c r="BGW402" s="919"/>
      <c r="BGX402" s="919"/>
      <c r="BGY402" s="919"/>
      <c r="BGZ402" s="919"/>
      <c r="BHA402" s="919"/>
      <c r="BHB402" s="919"/>
      <c r="BHC402" s="919"/>
      <c r="BHD402" s="919"/>
      <c r="BHE402" s="919"/>
      <c r="BHF402" s="919"/>
      <c r="BHG402" s="919"/>
      <c r="BHH402" s="919"/>
      <c r="BHI402" s="919"/>
      <c r="BHJ402" s="919"/>
      <c r="BHK402" s="919"/>
      <c r="BHL402" s="919"/>
      <c r="BHM402" s="919"/>
      <c r="BHN402" s="919"/>
      <c r="BHO402" s="919"/>
      <c r="BHP402" s="919"/>
      <c r="BHQ402" s="919"/>
      <c r="BHR402" s="919"/>
      <c r="BHS402" s="919"/>
      <c r="BHT402" s="919"/>
      <c r="BHU402" s="919"/>
      <c r="BHV402" s="919"/>
      <c r="BHW402" s="919"/>
      <c r="BHX402" s="919"/>
      <c r="BHY402" s="919"/>
      <c r="BHZ402" s="919"/>
      <c r="BIA402" s="919"/>
      <c r="BIB402" s="919"/>
      <c r="BIC402" s="919"/>
      <c r="BID402" s="919"/>
      <c r="BIE402" s="919"/>
      <c r="BIF402" s="919"/>
      <c r="BIG402" s="919"/>
      <c r="BIH402" s="919"/>
      <c r="BII402" s="919"/>
      <c r="BIJ402" s="919"/>
      <c r="BIK402" s="919"/>
      <c r="BIL402" s="919"/>
      <c r="BIM402" s="919"/>
      <c r="BIN402" s="919"/>
      <c r="BIO402" s="919"/>
      <c r="BIP402" s="919"/>
      <c r="BIQ402" s="919"/>
      <c r="BIR402" s="919"/>
      <c r="BIS402" s="919"/>
      <c r="BIT402" s="919"/>
      <c r="BIU402" s="919"/>
      <c r="BIV402" s="919"/>
      <c r="BIW402" s="919"/>
      <c r="BIX402" s="919"/>
      <c r="BIY402" s="919"/>
      <c r="BIZ402" s="919"/>
      <c r="BJA402" s="919"/>
      <c r="BJB402" s="919"/>
      <c r="BJC402" s="919"/>
      <c r="BJD402" s="919"/>
      <c r="BJE402" s="919"/>
      <c r="BJF402" s="919"/>
      <c r="BJG402" s="919"/>
      <c r="BJH402" s="919"/>
      <c r="BJI402" s="919"/>
      <c r="BJJ402" s="919"/>
      <c r="BJK402" s="919"/>
      <c r="BJL402" s="919"/>
      <c r="BJM402" s="919"/>
      <c r="BJN402" s="919"/>
      <c r="BJO402" s="919"/>
      <c r="BJP402" s="919"/>
      <c r="BJQ402" s="919"/>
      <c r="BJR402" s="919"/>
      <c r="BJS402" s="919"/>
      <c r="BJT402" s="919"/>
      <c r="BJU402" s="919"/>
      <c r="BJV402" s="919"/>
      <c r="BJW402" s="919"/>
      <c r="BJX402" s="919"/>
      <c r="BJY402" s="919"/>
      <c r="BJZ402" s="919"/>
      <c r="BKA402" s="919"/>
      <c r="BKB402" s="919"/>
      <c r="BKC402" s="919"/>
      <c r="BKD402" s="919"/>
      <c r="BKE402" s="919"/>
      <c r="BKF402" s="919"/>
      <c r="BKG402" s="919"/>
      <c r="BKH402" s="919"/>
      <c r="BKI402" s="919"/>
      <c r="BKJ402" s="919"/>
      <c r="BKK402" s="919"/>
      <c r="BKL402" s="919"/>
      <c r="BKM402" s="919"/>
      <c r="BKN402" s="919"/>
      <c r="BKO402" s="919"/>
      <c r="BKP402" s="919"/>
      <c r="BKQ402" s="919"/>
      <c r="BKR402" s="919"/>
      <c r="BKS402" s="919"/>
      <c r="BKT402" s="919"/>
      <c r="BKU402" s="919"/>
      <c r="BKV402" s="919"/>
      <c r="BKW402" s="919"/>
      <c r="BKX402" s="919"/>
      <c r="BKY402" s="919"/>
      <c r="BKZ402" s="919"/>
      <c r="BLA402" s="919"/>
      <c r="BLB402" s="919"/>
      <c r="BLC402" s="919"/>
      <c r="BLD402" s="919"/>
      <c r="BLE402" s="919"/>
      <c r="BLF402" s="919"/>
      <c r="BLG402" s="919"/>
      <c r="BLH402" s="919"/>
      <c r="BLI402" s="919"/>
      <c r="BLJ402" s="919"/>
      <c r="BLK402" s="919"/>
      <c r="BLL402" s="919"/>
      <c r="BLM402" s="919"/>
      <c r="BLN402" s="919"/>
      <c r="BLO402" s="919"/>
      <c r="BLP402" s="919"/>
      <c r="BLQ402" s="919"/>
      <c r="BLR402" s="919"/>
      <c r="BLS402" s="919"/>
      <c r="BLT402" s="919"/>
      <c r="BLU402" s="919"/>
      <c r="BLV402" s="919"/>
      <c r="BLW402" s="919"/>
      <c r="BLX402" s="919"/>
      <c r="BLY402" s="919"/>
      <c r="BLZ402" s="919"/>
      <c r="BMA402" s="919"/>
      <c r="BMB402" s="919"/>
      <c r="BMC402" s="919"/>
      <c r="BMD402" s="919"/>
      <c r="BME402" s="919"/>
      <c r="BMF402" s="919"/>
      <c r="BMG402" s="919"/>
      <c r="BMH402" s="919"/>
      <c r="BMI402" s="919"/>
      <c r="BMJ402" s="919"/>
      <c r="BMK402" s="919"/>
      <c r="BML402" s="919"/>
      <c r="BMM402" s="919"/>
      <c r="BMN402" s="919"/>
      <c r="BMO402" s="919"/>
      <c r="BMP402" s="919"/>
      <c r="BMQ402" s="919"/>
      <c r="BMR402" s="919"/>
      <c r="BMS402" s="919"/>
      <c r="BMT402" s="919"/>
      <c r="BMU402" s="919"/>
      <c r="BMV402" s="919"/>
      <c r="BMW402" s="919"/>
      <c r="BMX402" s="919"/>
      <c r="BMY402" s="919"/>
      <c r="BMZ402" s="919"/>
      <c r="BNA402" s="919"/>
      <c r="BNB402" s="919"/>
      <c r="BNC402" s="919"/>
      <c r="BND402" s="919"/>
      <c r="BNE402" s="919"/>
      <c r="BNF402" s="919"/>
      <c r="BNG402" s="919"/>
      <c r="BNH402" s="919"/>
      <c r="BNI402" s="919"/>
      <c r="BNJ402" s="919"/>
      <c r="BNK402" s="919"/>
      <c r="BNL402" s="919"/>
      <c r="BNM402" s="919"/>
      <c r="BNN402" s="919"/>
      <c r="BNO402" s="919"/>
      <c r="BNP402" s="919"/>
      <c r="BNQ402" s="919"/>
      <c r="BNR402" s="919"/>
      <c r="BNS402" s="919"/>
      <c r="BNT402" s="919"/>
      <c r="BNU402" s="919"/>
      <c r="BNV402" s="919"/>
      <c r="BNW402" s="919"/>
      <c r="BNX402" s="919"/>
      <c r="BNY402" s="919"/>
      <c r="BNZ402" s="919"/>
      <c r="BOA402" s="919"/>
      <c r="BOB402" s="919"/>
      <c r="BOC402" s="919"/>
      <c r="BOD402" s="919"/>
      <c r="BOE402" s="919"/>
      <c r="BOF402" s="919"/>
      <c r="BOG402" s="919"/>
      <c r="BOH402" s="919"/>
      <c r="BOI402" s="919"/>
      <c r="BOJ402" s="919"/>
      <c r="BOK402" s="919"/>
      <c r="BOL402" s="919"/>
      <c r="BOM402" s="919"/>
      <c r="BON402" s="919"/>
      <c r="BOO402" s="919"/>
      <c r="BOP402" s="919"/>
      <c r="BOQ402" s="919"/>
      <c r="BOR402" s="919"/>
      <c r="BOS402" s="919"/>
      <c r="BOT402" s="919"/>
      <c r="BOU402" s="919"/>
      <c r="BOV402" s="919"/>
      <c r="BOW402" s="919"/>
      <c r="BOX402" s="919"/>
      <c r="BOY402" s="919"/>
      <c r="BOZ402" s="919"/>
      <c r="BPA402" s="919"/>
      <c r="BPB402" s="919"/>
      <c r="BPC402" s="919"/>
      <c r="BPD402" s="919"/>
      <c r="BPE402" s="919"/>
      <c r="BPF402" s="919"/>
      <c r="BPG402" s="919"/>
      <c r="BPH402" s="919"/>
      <c r="BPI402" s="919"/>
      <c r="BPJ402" s="919"/>
      <c r="BPK402" s="919"/>
      <c r="BPL402" s="919"/>
      <c r="BPM402" s="919"/>
      <c r="BPN402" s="919"/>
      <c r="BPO402" s="919"/>
      <c r="BPP402" s="919"/>
      <c r="BPQ402" s="919"/>
      <c r="BPR402" s="919"/>
      <c r="BPS402" s="919"/>
      <c r="BPT402" s="919"/>
      <c r="BPU402" s="919"/>
      <c r="BPV402" s="919"/>
      <c r="BPW402" s="919"/>
      <c r="BPX402" s="919"/>
      <c r="BPY402" s="919"/>
      <c r="BPZ402" s="919"/>
      <c r="BQA402" s="919"/>
      <c r="BQB402" s="919"/>
      <c r="BQC402" s="919"/>
      <c r="BQD402" s="919"/>
      <c r="BQE402" s="919"/>
      <c r="BQF402" s="919"/>
      <c r="BQG402" s="919"/>
      <c r="BQH402" s="919"/>
      <c r="BQI402" s="919"/>
      <c r="BQJ402" s="919"/>
      <c r="BQK402" s="919"/>
      <c r="BQL402" s="919"/>
      <c r="BQM402" s="919"/>
      <c r="BQN402" s="919"/>
      <c r="BQO402" s="919"/>
      <c r="BQP402" s="919"/>
      <c r="BQQ402" s="919"/>
      <c r="BQR402" s="919"/>
      <c r="BQS402" s="919"/>
      <c r="BQT402" s="919"/>
      <c r="BQU402" s="919"/>
      <c r="BQV402" s="919"/>
      <c r="BQW402" s="919"/>
      <c r="BQX402" s="919"/>
      <c r="BQY402" s="919"/>
      <c r="BQZ402" s="919"/>
      <c r="BRA402" s="919"/>
      <c r="BRB402" s="919"/>
      <c r="BRC402" s="919"/>
      <c r="BRD402" s="919"/>
      <c r="BRE402" s="919"/>
      <c r="BRF402" s="919"/>
      <c r="BRG402" s="919"/>
      <c r="BRH402" s="919"/>
      <c r="BRI402" s="919"/>
      <c r="BRJ402" s="919"/>
      <c r="BRK402" s="919"/>
      <c r="BRL402" s="919"/>
      <c r="BRM402" s="919"/>
      <c r="BRN402" s="919"/>
      <c r="BRO402" s="919"/>
      <c r="BRP402" s="919"/>
      <c r="BRQ402" s="919"/>
      <c r="BRR402" s="919"/>
      <c r="BRS402" s="919"/>
      <c r="BRT402" s="919"/>
      <c r="BRU402" s="919"/>
      <c r="BRV402" s="919"/>
      <c r="BRW402" s="919"/>
      <c r="BRX402" s="919"/>
      <c r="BRY402" s="919"/>
      <c r="BRZ402" s="919"/>
      <c r="BSA402" s="919"/>
      <c r="BSB402" s="919"/>
      <c r="BSC402" s="919"/>
      <c r="BSD402" s="919"/>
      <c r="BSE402" s="919"/>
      <c r="BSF402" s="919"/>
      <c r="BSG402" s="919"/>
      <c r="BSH402" s="919"/>
      <c r="BSI402" s="919"/>
      <c r="BSJ402" s="919"/>
      <c r="BSK402" s="919"/>
      <c r="BSL402" s="919"/>
      <c r="BSM402" s="919"/>
      <c r="BSN402" s="919"/>
      <c r="BSO402" s="919"/>
      <c r="BSP402" s="919"/>
      <c r="BSQ402" s="919"/>
      <c r="BSR402" s="919"/>
      <c r="BSS402" s="919"/>
      <c r="BST402" s="919"/>
      <c r="BSU402" s="919"/>
      <c r="BSV402" s="919"/>
      <c r="BSW402" s="919"/>
      <c r="BSX402" s="919"/>
      <c r="BSY402" s="919"/>
      <c r="BSZ402" s="919"/>
      <c r="BTA402" s="919"/>
      <c r="BTB402" s="919"/>
      <c r="BTC402" s="919"/>
      <c r="BTD402" s="919"/>
      <c r="BTE402" s="919"/>
      <c r="BTF402" s="919"/>
      <c r="BTG402" s="919"/>
      <c r="BTH402" s="919"/>
      <c r="BTI402" s="919"/>
      <c r="BTJ402" s="919"/>
      <c r="BTK402" s="919"/>
      <c r="BTL402" s="919"/>
      <c r="BTM402" s="919"/>
      <c r="BTN402" s="919"/>
      <c r="BTO402" s="919"/>
      <c r="BTP402" s="919"/>
      <c r="BTQ402" s="919"/>
      <c r="BTR402" s="919"/>
      <c r="BTS402" s="919"/>
      <c r="BTT402" s="919"/>
      <c r="BTU402" s="919"/>
      <c r="BTV402" s="919"/>
      <c r="BTW402" s="919"/>
      <c r="BTX402" s="919"/>
      <c r="BTY402" s="919"/>
      <c r="BTZ402" s="919"/>
      <c r="BUA402" s="919"/>
      <c r="BUB402" s="919"/>
      <c r="BUC402" s="919"/>
      <c r="BUD402" s="919"/>
      <c r="BUE402" s="919"/>
      <c r="BUF402" s="919"/>
      <c r="BUG402" s="919"/>
      <c r="BUH402" s="919"/>
      <c r="BUI402" s="919"/>
      <c r="BUJ402" s="919"/>
      <c r="BUK402" s="919"/>
      <c r="BUL402" s="919"/>
      <c r="BUM402" s="919"/>
      <c r="BUN402" s="919"/>
      <c r="BUO402" s="919"/>
      <c r="BUP402" s="919"/>
      <c r="BUQ402" s="919"/>
      <c r="BUR402" s="919"/>
      <c r="BUS402" s="919"/>
      <c r="BUT402" s="919"/>
      <c r="BUU402" s="919"/>
      <c r="BUV402" s="919"/>
      <c r="BUW402" s="919"/>
      <c r="BUX402" s="919"/>
      <c r="BUY402" s="919"/>
      <c r="BUZ402" s="919"/>
      <c r="BVA402" s="919"/>
      <c r="BVB402" s="919"/>
      <c r="BVC402" s="919"/>
      <c r="BVD402" s="919"/>
      <c r="BVE402" s="919"/>
      <c r="BVF402" s="919"/>
      <c r="BVG402" s="919"/>
      <c r="BVH402" s="919"/>
      <c r="BVI402" s="919"/>
      <c r="BVJ402" s="919"/>
      <c r="BVK402" s="919"/>
      <c r="BVL402" s="919"/>
      <c r="BVM402" s="919"/>
      <c r="BVN402" s="919"/>
      <c r="BVO402" s="919"/>
      <c r="BVP402" s="919"/>
      <c r="BVQ402" s="919"/>
      <c r="BVR402" s="919"/>
      <c r="BVS402" s="919"/>
      <c r="BVT402" s="919"/>
      <c r="BVU402" s="919"/>
      <c r="BVV402" s="919"/>
      <c r="BVW402" s="919"/>
      <c r="BVX402" s="919"/>
      <c r="BVY402" s="919"/>
      <c r="BVZ402" s="919"/>
      <c r="BWA402" s="919"/>
      <c r="BWB402" s="919"/>
      <c r="BWC402" s="919"/>
      <c r="BWD402" s="919"/>
      <c r="BWE402" s="919"/>
      <c r="BWF402" s="919"/>
      <c r="BWG402" s="919"/>
      <c r="BWH402" s="919"/>
      <c r="BWI402" s="919"/>
      <c r="BWJ402" s="919"/>
      <c r="BWK402" s="919"/>
      <c r="BWL402" s="919"/>
      <c r="BWM402" s="919"/>
      <c r="BWN402" s="919"/>
      <c r="BWO402" s="919"/>
      <c r="BWP402" s="919"/>
      <c r="BWQ402" s="919"/>
      <c r="BWR402" s="919"/>
      <c r="BWS402" s="919"/>
      <c r="BWT402" s="919"/>
      <c r="BWU402" s="919"/>
      <c r="BWV402" s="919"/>
      <c r="BWW402" s="919"/>
      <c r="BWX402" s="919"/>
      <c r="BWY402" s="919"/>
      <c r="BWZ402" s="919"/>
      <c r="BXA402" s="919"/>
      <c r="BXB402" s="919"/>
      <c r="BXC402" s="919"/>
      <c r="BXD402" s="919"/>
      <c r="BXE402" s="919"/>
      <c r="BXF402" s="919"/>
      <c r="BXG402" s="919"/>
      <c r="BXH402" s="919"/>
      <c r="BXI402" s="919"/>
      <c r="BXJ402" s="919"/>
      <c r="BXK402" s="919"/>
      <c r="BXL402" s="919"/>
      <c r="BXM402" s="919"/>
      <c r="BXN402" s="919"/>
      <c r="BXO402" s="919"/>
      <c r="BXP402" s="919"/>
      <c r="BXQ402" s="919"/>
      <c r="BXR402" s="919"/>
      <c r="BXS402" s="919"/>
      <c r="BXT402" s="919"/>
      <c r="BXU402" s="919"/>
      <c r="BXV402" s="919"/>
      <c r="BXW402" s="919"/>
      <c r="BXX402" s="919"/>
      <c r="BXY402" s="919"/>
      <c r="BXZ402" s="919"/>
      <c r="BYA402" s="919"/>
      <c r="BYB402" s="919"/>
      <c r="BYC402" s="919"/>
      <c r="BYD402" s="919"/>
      <c r="BYE402" s="919"/>
      <c r="BYF402" s="919"/>
      <c r="BYG402" s="919"/>
      <c r="BYH402" s="919"/>
      <c r="BYI402" s="919"/>
      <c r="BYJ402" s="919"/>
      <c r="BYK402" s="919"/>
      <c r="BYL402" s="919"/>
      <c r="BYM402" s="919"/>
      <c r="BYN402" s="919"/>
      <c r="BYO402" s="919"/>
      <c r="BYP402" s="919"/>
      <c r="BYQ402" s="919"/>
      <c r="BYR402" s="919"/>
      <c r="BYS402" s="919"/>
      <c r="BYT402" s="919"/>
      <c r="BYU402" s="919"/>
      <c r="BYV402" s="919"/>
      <c r="BYW402" s="919"/>
      <c r="BYX402" s="919"/>
      <c r="BYY402" s="919"/>
      <c r="BYZ402" s="919"/>
      <c r="BZA402" s="919"/>
      <c r="BZB402" s="919"/>
      <c r="BZC402" s="919"/>
      <c r="BZD402" s="919"/>
      <c r="BZE402" s="919"/>
      <c r="BZF402" s="919"/>
      <c r="BZG402" s="919"/>
      <c r="BZH402" s="919"/>
      <c r="BZI402" s="919"/>
      <c r="BZJ402" s="919"/>
      <c r="BZK402" s="919"/>
      <c r="BZL402" s="919"/>
      <c r="BZM402" s="919"/>
      <c r="BZN402" s="919"/>
      <c r="BZO402" s="919"/>
      <c r="BZP402" s="919"/>
      <c r="BZQ402" s="919"/>
      <c r="BZR402" s="919"/>
      <c r="BZS402" s="919"/>
      <c r="BZT402" s="919"/>
      <c r="BZU402" s="919"/>
      <c r="BZV402" s="919"/>
      <c r="BZW402" s="919"/>
      <c r="BZX402" s="919"/>
      <c r="BZY402" s="919"/>
      <c r="BZZ402" s="919"/>
      <c r="CAA402" s="919"/>
      <c r="CAB402" s="919"/>
      <c r="CAC402" s="919"/>
      <c r="CAD402" s="919"/>
      <c r="CAE402" s="919"/>
      <c r="CAF402" s="919"/>
      <c r="CAG402" s="919"/>
      <c r="CAH402" s="919"/>
      <c r="CAI402" s="919"/>
      <c r="CAJ402" s="919"/>
      <c r="CAK402" s="919"/>
      <c r="CAL402" s="919"/>
      <c r="CAM402" s="919"/>
      <c r="CAN402" s="919"/>
      <c r="CAO402" s="919"/>
      <c r="CAP402" s="919"/>
      <c r="CAQ402" s="919"/>
      <c r="CAR402" s="919"/>
      <c r="CAS402" s="919"/>
      <c r="CAT402" s="919"/>
      <c r="CAU402" s="919"/>
      <c r="CAV402" s="919"/>
      <c r="CAW402" s="919"/>
      <c r="CAX402" s="919"/>
      <c r="CAY402" s="919"/>
      <c r="CAZ402" s="919"/>
      <c r="CBA402" s="919"/>
      <c r="CBB402" s="919"/>
      <c r="CBC402" s="919"/>
      <c r="CBD402" s="919"/>
      <c r="CBE402" s="919"/>
      <c r="CBF402" s="919"/>
      <c r="CBG402" s="919"/>
      <c r="CBH402" s="919"/>
      <c r="CBI402" s="919"/>
      <c r="CBJ402" s="919"/>
      <c r="CBK402" s="919"/>
      <c r="CBL402" s="919"/>
      <c r="CBM402" s="919"/>
      <c r="CBN402" s="919"/>
      <c r="CBO402" s="919"/>
      <c r="CBP402" s="919"/>
      <c r="CBQ402" s="919"/>
      <c r="CBR402" s="919"/>
      <c r="CBS402" s="919"/>
      <c r="CBT402" s="919"/>
      <c r="CBU402" s="919"/>
      <c r="CBV402" s="919"/>
      <c r="CBW402" s="919"/>
      <c r="CBX402" s="919"/>
      <c r="CBY402" s="919"/>
      <c r="CBZ402" s="919"/>
      <c r="CCA402" s="919"/>
      <c r="CCB402" s="919"/>
      <c r="CCC402" s="919"/>
      <c r="CCD402" s="919"/>
      <c r="CCE402" s="919"/>
      <c r="CCF402" s="919"/>
      <c r="CCG402" s="919"/>
      <c r="CCH402" s="919"/>
      <c r="CCI402" s="919"/>
      <c r="CCJ402" s="919"/>
      <c r="CCK402" s="919"/>
      <c r="CCL402" s="919"/>
      <c r="CCM402" s="919"/>
      <c r="CCN402" s="919"/>
      <c r="CCO402" s="919"/>
      <c r="CCP402" s="919"/>
      <c r="CCQ402" s="919"/>
      <c r="CCR402" s="919"/>
      <c r="CCS402" s="919"/>
      <c r="CCT402" s="919"/>
      <c r="CCU402" s="919"/>
      <c r="CCV402" s="919"/>
      <c r="CCW402" s="919"/>
      <c r="CCX402" s="919"/>
      <c r="CCY402" s="919"/>
      <c r="CCZ402" s="919"/>
      <c r="CDA402" s="919"/>
      <c r="CDB402" s="919"/>
      <c r="CDC402" s="919"/>
      <c r="CDD402" s="919"/>
      <c r="CDE402" s="919"/>
      <c r="CDF402" s="919"/>
      <c r="CDG402" s="919"/>
      <c r="CDH402" s="919"/>
      <c r="CDI402" s="919"/>
      <c r="CDJ402" s="919"/>
      <c r="CDK402" s="919"/>
      <c r="CDL402" s="919"/>
      <c r="CDM402" s="919"/>
      <c r="CDN402" s="919"/>
      <c r="CDO402" s="919"/>
      <c r="CDP402" s="919"/>
      <c r="CDQ402" s="919"/>
      <c r="CDR402" s="919"/>
      <c r="CDS402" s="919"/>
      <c r="CDT402" s="919"/>
      <c r="CDU402" s="919"/>
      <c r="CDV402" s="919"/>
      <c r="CDW402" s="919"/>
      <c r="CDX402" s="919"/>
      <c r="CDY402" s="919"/>
      <c r="CDZ402" s="919"/>
      <c r="CEA402" s="919"/>
      <c r="CEB402" s="919"/>
      <c r="CEC402" s="919"/>
      <c r="CED402" s="919"/>
      <c r="CEE402" s="919"/>
      <c r="CEF402" s="919"/>
      <c r="CEG402" s="919"/>
      <c r="CEH402" s="919"/>
      <c r="CEI402" s="919"/>
      <c r="CEJ402" s="919"/>
      <c r="CEK402" s="919"/>
      <c r="CEL402" s="919"/>
      <c r="CEM402" s="919"/>
      <c r="CEN402" s="919"/>
      <c r="CEO402" s="919"/>
      <c r="CEP402" s="919"/>
      <c r="CEQ402" s="919"/>
      <c r="CER402" s="919"/>
      <c r="CES402" s="919"/>
      <c r="CET402" s="919"/>
      <c r="CEU402" s="919"/>
      <c r="CEV402" s="919"/>
      <c r="CEW402" s="919"/>
      <c r="CEX402" s="919"/>
      <c r="CEY402" s="919"/>
      <c r="CEZ402" s="919"/>
      <c r="CFA402" s="919"/>
      <c r="CFB402" s="919"/>
      <c r="CFC402" s="919"/>
      <c r="CFD402" s="919"/>
      <c r="CFE402" s="919"/>
      <c r="CFF402" s="919"/>
      <c r="CFG402" s="919"/>
      <c r="CFH402" s="919"/>
      <c r="CFI402" s="919"/>
      <c r="CFJ402" s="919"/>
      <c r="CFK402" s="919"/>
      <c r="CFL402" s="919"/>
      <c r="CFM402" s="919"/>
      <c r="CFN402" s="919"/>
      <c r="CFO402" s="919"/>
      <c r="CFP402" s="919"/>
      <c r="CFQ402" s="919"/>
      <c r="CFR402" s="919"/>
      <c r="CFS402" s="919"/>
      <c r="CFT402" s="919"/>
      <c r="CFU402" s="919"/>
      <c r="CFV402" s="919"/>
      <c r="CFW402" s="919"/>
      <c r="CFX402" s="919"/>
      <c r="CFY402" s="919"/>
      <c r="CFZ402" s="919"/>
      <c r="CGA402" s="919"/>
      <c r="CGB402" s="919"/>
      <c r="CGC402" s="919"/>
      <c r="CGD402" s="919"/>
      <c r="CGE402" s="919"/>
      <c r="CGF402" s="919"/>
      <c r="CGG402" s="919"/>
      <c r="CGH402" s="919"/>
      <c r="CGI402" s="919"/>
      <c r="CGJ402" s="919"/>
      <c r="CGK402" s="919"/>
      <c r="CGL402" s="919"/>
      <c r="CGM402" s="919"/>
      <c r="CGN402" s="919"/>
      <c r="CGO402" s="919"/>
      <c r="CGP402" s="919"/>
      <c r="CGQ402" s="919"/>
      <c r="CGR402" s="919"/>
      <c r="CGS402" s="919"/>
      <c r="CGT402" s="919"/>
      <c r="CGU402" s="919"/>
      <c r="CGV402" s="919"/>
      <c r="CGW402" s="919"/>
      <c r="CGX402" s="919"/>
      <c r="CGY402" s="919"/>
      <c r="CGZ402" s="919"/>
      <c r="CHA402" s="919"/>
      <c r="CHB402" s="919"/>
      <c r="CHC402" s="919"/>
      <c r="CHD402" s="919"/>
      <c r="CHE402" s="919"/>
      <c r="CHF402" s="919"/>
      <c r="CHG402" s="919"/>
      <c r="CHH402" s="919"/>
      <c r="CHI402" s="919"/>
      <c r="CHJ402" s="919"/>
      <c r="CHK402" s="919"/>
      <c r="CHL402" s="919"/>
      <c r="CHM402" s="919"/>
      <c r="CHN402" s="919"/>
      <c r="CHO402" s="919"/>
      <c r="CHP402" s="919"/>
      <c r="CHQ402" s="919"/>
      <c r="CHR402" s="919"/>
      <c r="CHS402" s="919"/>
      <c r="CHT402" s="919"/>
      <c r="CHU402" s="919"/>
      <c r="CHV402" s="919"/>
      <c r="CHW402" s="919"/>
      <c r="CHX402" s="919"/>
      <c r="CHY402" s="919"/>
      <c r="CHZ402" s="919"/>
      <c r="CIA402" s="919"/>
      <c r="CIB402" s="919"/>
      <c r="CIC402" s="919"/>
      <c r="CID402" s="919"/>
      <c r="CIE402" s="919"/>
      <c r="CIF402" s="919"/>
      <c r="CIG402" s="919"/>
      <c r="CIH402" s="919"/>
      <c r="CII402" s="919"/>
      <c r="CIJ402" s="919"/>
      <c r="CIK402" s="919"/>
      <c r="CIL402" s="919"/>
      <c r="CIM402" s="919"/>
      <c r="CIN402" s="919"/>
      <c r="CIO402" s="919"/>
      <c r="CIP402" s="919"/>
      <c r="CIQ402" s="919"/>
      <c r="CIR402" s="919"/>
      <c r="CIS402" s="919"/>
      <c r="CIT402" s="919"/>
      <c r="CIU402" s="919"/>
      <c r="CIV402" s="919"/>
      <c r="CIW402" s="919"/>
      <c r="CIX402" s="919"/>
      <c r="CIY402" s="919"/>
      <c r="CIZ402" s="919"/>
      <c r="CJA402" s="919"/>
      <c r="CJB402" s="919"/>
      <c r="CJC402" s="919"/>
      <c r="CJD402" s="919"/>
      <c r="CJE402" s="919"/>
      <c r="CJF402" s="919"/>
      <c r="CJG402" s="919"/>
      <c r="CJH402" s="919"/>
      <c r="CJI402" s="919"/>
      <c r="CJJ402" s="919"/>
      <c r="CJK402" s="919"/>
      <c r="CJL402" s="919"/>
      <c r="CJM402" s="919"/>
      <c r="CJN402" s="919"/>
      <c r="CJO402" s="919"/>
      <c r="CJP402" s="919"/>
      <c r="CJQ402" s="919"/>
      <c r="CJR402" s="919"/>
      <c r="CJS402" s="919"/>
      <c r="CJT402" s="919"/>
      <c r="CJU402" s="919"/>
      <c r="CJV402" s="919"/>
      <c r="CJW402" s="919"/>
      <c r="CJX402" s="919"/>
      <c r="CJY402" s="919"/>
      <c r="CJZ402" s="919"/>
      <c r="CKA402" s="919"/>
      <c r="CKB402" s="919"/>
      <c r="CKC402" s="919"/>
      <c r="CKD402" s="919"/>
      <c r="CKE402" s="919"/>
      <c r="CKF402" s="919"/>
      <c r="CKG402" s="919"/>
      <c r="CKH402" s="919"/>
      <c r="CKI402" s="919"/>
      <c r="CKJ402" s="919"/>
      <c r="CKK402" s="919"/>
      <c r="CKL402" s="919"/>
      <c r="CKM402" s="919"/>
      <c r="CKN402" s="919"/>
      <c r="CKO402" s="919"/>
      <c r="CKP402" s="919"/>
      <c r="CKQ402" s="919"/>
      <c r="CKR402" s="919"/>
      <c r="CKS402" s="919"/>
      <c r="CKT402" s="919"/>
      <c r="CKU402" s="919"/>
      <c r="CKV402" s="919"/>
      <c r="CKW402" s="919"/>
      <c r="CKX402" s="919"/>
      <c r="CKY402" s="919"/>
      <c r="CKZ402" s="919"/>
      <c r="CLA402" s="919"/>
      <c r="CLB402" s="919"/>
      <c r="CLC402" s="919"/>
      <c r="CLD402" s="919"/>
      <c r="CLE402" s="919"/>
      <c r="CLF402" s="919"/>
      <c r="CLG402" s="919"/>
      <c r="CLH402" s="919"/>
      <c r="CLI402" s="919"/>
      <c r="CLJ402" s="919"/>
      <c r="CLK402" s="919"/>
      <c r="CLL402" s="919"/>
      <c r="CLM402" s="919"/>
      <c r="CLN402" s="919"/>
      <c r="CLO402" s="919"/>
      <c r="CLP402" s="919"/>
      <c r="CLQ402" s="919"/>
      <c r="CLR402" s="919"/>
      <c r="CLS402" s="919"/>
      <c r="CLT402" s="919"/>
      <c r="CLU402" s="919"/>
      <c r="CLV402" s="919"/>
      <c r="CLW402" s="919"/>
      <c r="CLX402" s="919"/>
      <c r="CLY402" s="919"/>
      <c r="CLZ402" s="919"/>
      <c r="CMA402" s="919"/>
      <c r="CMB402" s="919"/>
      <c r="CMC402" s="919"/>
      <c r="CMD402" s="919"/>
      <c r="CME402" s="919"/>
      <c r="CMF402" s="919"/>
      <c r="CMG402" s="919"/>
      <c r="CMH402" s="919"/>
      <c r="CMI402" s="919"/>
      <c r="CMJ402" s="919"/>
      <c r="CMK402" s="919"/>
      <c r="CML402" s="919"/>
      <c r="CMM402" s="919"/>
      <c r="CMN402" s="919"/>
      <c r="CMO402" s="919"/>
      <c r="CMP402" s="919"/>
      <c r="CMQ402" s="919"/>
      <c r="CMR402" s="919"/>
      <c r="CMS402" s="919"/>
      <c r="CMT402" s="919"/>
      <c r="CMU402" s="919"/>
      <c r="CMV402" s="919"/>
      <c r="CMW402" s="919"/>
      <c r="CMX402" s="919"/>
      <c r="CMY402" s="919"/>
      <c r="CMZ402" s="919"/>
      <c r="CNA402" s="919"/>
      <c r="CNB402" s="919"/>
      <c r="CNC402" s="919"/>
      <c r="CND402" s="919"/>
      <c r="CNE402" s="919"/>
      <c r="CNF402" s="919"/>
      <c r="CNG402" s="919"/>
      <c r="CNH402" s="919"/>
      <c r="CNI402" s="919"/>
      <c r="CNJ402" s="919"/>
      <c r="CNK402" s="919"/>
      <c r="CNL402" s="919"/>
      <c r="CNM402" s="919"/>
      <c r="CNN402" s="919"/>
      <c r="CNO402" s="919"/>
      <c r="CNP402" s="919"/>
      <c r="CNQ402" s="919"/>
      <c r="CNR402" s="919"/>
      <c r="CNS402" s="919"/>
      <c r="CNT402" s="919"/>
      <c r="CNU402" s="919"/>
      <c r="CNV402" s="919"/>
      <c r="CNW402" s="919"/>
      <c r="CNX402" s="919"/>
      <c r="CNY402" s="919"/>
      <c r="CNZ402" s="919"/>
      <c r="COA402" s="919"/>
      <c r="COB402" s="919"/>
      <c r="COC402" s="919"/>
      <c r="COD402" s="919"/>
      <c r="COE402" s="919"/>
      <c r="COF402" s="919"/>
      <c r="COG402" s="919"/>
      <c r="COH402" s="919"/>
      <c r="COI402" s="919"/>
      <c r="COJ402" s="919"/>
      <c r="COK402" s="919"/>
      <c r="COL402" s="919"/>
      <c r="COM402" s="919"/>
      <c r="CON402" s="919"/>
      <c r="COO402" s="919"/>
      <c r="COP402" s="919"/>
      <c r="COQ402" s="919"/>
      <c r="COR402" s="919"/>
      <c r="COS402" s="919"/>
      <c r="COT402" s="919"/>
      <c r="COU402" s="919"/>
      <c r="COV402" s="919"/>
      <c r="COW402" s="919"/>
      <c r="COX402" s="919"/>
      <c r="COY402" s="919"/>
      <c r="COZ402" s="919"/>
      <c r="CPA402" s="919"/>
      <c r="CPB402" s="919"/>
      <c r="CPC402" s="919"/>
      <c r="CPD402" s="919"/>
      <c r="CPE402" s="919"/>
      <c r="CPF402" s="919"/>
      <c r="CPG402" s="919"/>
      <c r="CPH402" s="919"/>
      <c r="CPI402" s="919"/>
      <c r="CPJ402" s="919"/>
      <c r="CPK402" s="919"/>
      <c r="CPL402" s="919"/>
      <c r="CPM402" s="919"/>
      <c r="CPN402" s="919"/>
      <c r="CPO402" s="919"/>
      <c r="CPP402" s="919"/>
      <c r="CPQ402" s="919"/>
      <c r="CPR402" s="919"/>
      <c r="CPS402" s="919"/>
      <c r="CPT402" s="919"/>
      <c r="CPU402" s="919"/>
      <c r="CPV402" s="919"/>
      <c r="CPW402" s="919"/>
      <c r="CPX402" s="919"/>
      <c r="CPY402" s="919"/>
      <c r="CPZ402" s="919"/>
      <c r="CQA402" s="919"/>
      <c r="CQB402" s="919"/>
      <c r="CQC402" s="919"/>
      <c r="CQD402" s="919"/>
      <c r="CQE402" s="919"/>
      <c r="CQF402" s="919"/>
      <c r="CQG402" s="919"/>
      <c r="CQH402" s="919"/>
      <c r="CQI402" s="919"/>
      <c r="CQJ402" s="919"/>
      <c r="CQK402" s="919"/>
      <c r="CQL402" s="919"/>
      <c r="CQM402" s="919"/>
      <c r="CQN402" s="919"/>
      <c r="CQO402" s="919"/>
      <c r="CQP402" s="919"/>
      <c r="CQQ402" s="919"/>
      <c r="CQR402" s="919"/>
      <c r="CQS402" s="919"/>
      <c r="CQT402" s="919"/>
      <c r="CQU402" s="919"/>
      <c r="CQV402" s="919"/>
      <c r="CQW402" s="919"/>
      <c r="CQX402" s="919"/>
      <c r="CQY402" s="919"/>
      <c r="CQZ402" s="919"/>
      <c r="CRA402" s="919"/>
      <c r="CRB402" s="919"/>
      <c r="CRC402" s="919"/>
      <c r="CRD402" s="919"/>
      <c r="CRE402" s="919"/>
      <c r="CRF402" s="919"/>
      <c r="CRG402" s="919"/>
      <c r="CRH402" s="919"/>
      <c r="CRI402" s="919"/>
      <c r="CRJ402" s="919"/>
      <c r="CRK402" s="919"/>
      <c r="CRL402" s="919"/>
      <c r="CRM402" s="919"/>
      <c r="CRN402" s="919"/>
      <c r="CRO402" s="919"/>
      <c r="CRP402" s="919"/>
      <c r="CRQ402" s="919"/>
      <c r="CRR402" s="919"/>
      <c r="CRS402" s="919"/>
      <c r="CRT402" s="919"/>
      <c r="CRU402" s="919"/>
      <c r="CRV402" s="919"/>
      <c r="CRW402" s="919"/>
      <c r="CRX402" s="919"/>
      <c r="CRY402" s="919"/>
      <c r="CRZ402" s="919"/>
      <c r="CSA402" s="919"/>
      <c r="CSB402" s="919"/>
      <c r="CSC402" s="919"/>
      <c r="CSD402" s="919"/>
      <c r="CSE402" s="919"/>
      <c r="CSF402" s="919"/>
      <c r="CSG402" s="919"/>
      <c r="CSH402" s="919"/>
      <c r="CSI402" s="919"/>
      <c r="CSJ402" s="919"/>
      <c r="CSK402" s="919"/>
      <c r="CSL402" s="919"/>
      <c r="CSM402" s="919"/>
      <c r="CSN402" s="919"/>
      <c r="CSO402" s="919"/>
      <c r="CSP402" s="919"/>
      <c r="CSQ402" s="919"/>
      <c r="CSR402" s="919"/>
      <c r="CSS402" s="919"/>
      <c r="CST402" s="919"/>
      <c r="CSU402" s="919"/>
      <c r="CSV402" s="919"/>
      <c r="CSW402" s="919"/>
      <c r="CSX402" s="919"/>
      <c r="CSY402" s="919"/>
      <c r="CSZ402" s="919"/>
      <c r="CTA402" s="919"/>
      <c r="CTB402" s="919"/>
      <c r="CTC402" s="919"/>
      <c r="CTD402" s="919"/>
      <c r="CTE402" s="919"/>
      <c r="CTF402" s="919"/>
      <c r="CTG402" s="919"/>
      <c r="CTH402" s="919"/>
      <c r="CTI402" s="919"/>
      <c r="CTJ402" s="919"/>
      <c r="CTK402" s="919"/>
      <c r="CTL402" s="919"/>
      <c r="CTM402" s="919"/>
      <c r="CTN402" s="919"/>
      <c r="CTO402" s="919"/>
      <c r="CTP402" s="919"/>
      <c r="CTQ402" s="919"/>
      <c r="CTR402" s="919"/>
      <c r="CTS402" s="919"/>
      <c r="CTT402" s="919"/>
      <c r="CTU402" s="919"/>
      <c r="CTV402" s="919"/>
      <c r="CTW402" s="919"/>
      <c r="CTX402" s="919"/>
      <c r="CTY402" s="919"/>
      <c r="CTZ402" s="919"/>
      <c r="CUA402" s="919"/>
      <c r="CUB402" s="919"/>
      <c r="CUC402" s="919"/>
      <c r="CUD402" s="919"/>
      <c r="CUE402" s="919"/>
      <c r="CUF402" s="919"/>
      <c r="CUG402" s="919"/>
      <c r="CUH402" s="919"/>
      <c r="CUI402" s="919"/>
      <c r="CUJ402" s="919"/>
      <c r="CUK402" s="919"/>
      <c r="CUL402" s="919"/>
      <c r="CUM402" s="919"/>
      <c r="CUN402" s="919"/>
      <c r="CUO402" s="919"/>
      <c r="CUP402" s="919"/>
      <c r="CUQ402" s="919"/>
      <c r="CUR402" s="919"/>
      <c r="CUS402" s="919"/>
      <c r="CUT402" s="919"/>
      <c r="CUU402" s="919"/>
      <c r="CUV402" s="919"/>
      <c r="CUW402" s="919"/>
      <c r="CUX402" s="919"/>
      <c r="CUY402" s="919"/>
      <c r="CUZ402" s="919"/>
      <c r="CVA402" s="919"/>
      <c r="CVB402" s="919"/>
      <c r="CVC402" s="919"/>
      <c r="CVD402" s="919"/>
      <c r="CVE402" s="919"/>
      <c r="CVF402" s="919"/>
      <c r="CVG402" s="919"/>
      <c r="CVH402" s="919"/>
      <c r="CVI402" s="919"/>
      <c r="CVJ402" s="919"/>
      <c r="CVK402" s="919"/>
      <c r="CVL402" s="919"/>
      <c r="CVM402" s="919"/>
      <c r="CVN402" s="919"/>
      <c r="CVO402" s="919"/>
      <c r="CVP402" s="919"/>
      <c r="CVQ402" s="919"/>
      <c r="CVR402" s="919"/>
      <c r="CVS402" s="919"/>
      <c r="CVT402" s="919"/>
      <c r="CVU402" s="919"/>
      <c r="CVV402" s="919"/>
      <c r="CVW402" s="919"/>
      <c r="CVX402" s="919"/>
      <c r="CVY402" s="919"/>
      <c r="CVZ402" s="919"/>
      <c r="CWA402" s="919"/>
      <c r="CWB402" s="919"/>
      <c r="CWC402" s="919"/>
      <c r="CWD402" s="919"/>
      <c r="CWE402" s="919"/>
      <c r="CWF402" s="919"/>
      <c r="CWG402" s="919"/>
      <c r="CWH402" s="919"/>
      <c r="CWI402" s="919"/>
      <c r="CWJ402" s="919"/>
      <c r="CWK402" s="919"/>
      <c r="CWL402" s="919"/>
      <c r="CWM402" s="919"/>
      <c r="CWN402" s="919"/>
      <c r="CWO402" s="919"/>
      <c r="CWP402" s="919"/>
      <c r="CWQ402" s="919"/>
      <c r="CWR402" s="919"/>
      <c r="CWS402" s="919"/>
      <c r="CWT402" s="919"/>
      <c r="CWU402" s="919"/>
      <c r="CWV402" s="919"/>
      <c r="CWW402" s="919"/>
      <c r="CWX402" s="919"/>
      <c r="CWY402" s="919"/>
      <c r="CWZ402" s="919"/>
      <c r="CXA402" s="919"/>
      <c r="CXB402" s="919"/>
      <c r="CXC402" s="919"/>
      <c r="CXD402" s="919"/>
      <c r="CXE402" s="919"/>
      <c r="CXF402" s="919"/>
      <c r="CXG402" s="919"/>
      <c r="CXH402" s="919"/>
      <c r="CXI402" s="919"/>
      <c r="CXJ402" s="919"/>
      <c r="CXK402" s="919"/>
      <c r="CXL402" s="919"/>
      <c r="CXM402" s="919"/>
      <c r="CXN402" s="919"/>
      <c r="CXO402" s="919"/>
      <c r="CXP402" s="919"/>
      <c r="CXQ402" s="919"/>
      <c r="CXR402" s="919"/>
      <c r="CXS402" s="919"/>
      <c r="CXT402" s="919"/>
      <c r="CXU402" s="919"/>
      <c r="CXV402" s="919"/>
      <c r="CXW402" s="919"/>
      <c r="CXX402" s="919"/>
      <c r="CXY402" s="919"/>
      <c r="CXZ402" s="919"/>
      <c r="CYA402" s="919"/>
      <c r="CYB402" s="919"/>
      <c r="CYC402" s="919"/>
      <c r="CYD402" s="919"/>
      <c r="CYE402" s="919"/>
      <c r="CYF402" s="919"/>
      <c r="CYG402" s="919"/>
      <c r="CYH402" s="919"/>
      <c r="CYI402" s="919"/>
      <c r="CYJ402" s="919"/>
      <c r="CYK402" s="919"/>
      <c r="CYL402" s="919"/>
      <c r="CYM402" s="919"/>
      <c r="CYN402" s="919"/>
      <c r="CYO402" s="919"/>
      <c r="CYP402" s="919"/>
      <c r="CYQ402" s="919"/>
      <c r="CYR402" s="919"/>
      <c r="CYS402" s="919"/>
      <c r="CYT402" s="919"/>
      <c r="CYU402" s="919"/>
      <c r="CYV402" s="919"/>
      <c r="CYW402" s="919"/>
      <c r="CYX402" s="919"/>
      <c r="CYY402" s="919"/>
      <c r="CYZ402" s="919"/>
      <c r="CZA402" s="919"/>
      <c r="CZB402" s="919"/>
      <c r="CZC402" s="919"/>
      <c r="CZD402" s="919"/>
      <c r="CZE402" s="919"/>
      <c r="CZF402" s="919"/>
      <c r="CZG402" s="919"/>
      <c r="CZH402" s="919"/>
      <c r="CZI402" s="919"/>
      <c r="CZJ402" s="919"/>
      <c r="CZK402" s="919"/>
      <c r="CZL402" s="919"/>
      <c r="CZM402" s="919"/>
      <c r="CZN402" s="919"/>
      <c r="CZO402" s="919"/>
      <c r="CZP402" s="919"/>
      <c r="CZQ402" s="919"/>
      <c r="CZR402" s="919"/>
      <c r="CZS402" s="919"/>
      <c r="CZT402" s="919"/>
      <c r="CZU402" s="919"/>
      <c r="CZV402" s="919"/>
      <c r="CZW402" s="919"/>
      <c r="CZX402" s="919"/>
      <c r="CZY402" s="919"/>
      <c r="CZZ402" s="919"/>
      <c r="DAA402" s="919"/>
      <c r="DAB402" s="919"/>
      <c r="DAC402" s="919"/>
      <c r="DAD402" s="919"/>
      <c r="DAE402" s="919"/>
      <c r="DAF402" s="919"/>
      <c r="DAG402" s="919"/>
      <c r="DAH402" s="919"/>
      <c r="DAI402" s="919"/>
      <c r="DAJ402" s="919"/>
      <c r="DAK402" s="919"/>
      <c r="DAL402" s="919"/>
      <c r="DAM402" s="919"/>
      <c r="DAN402" s="919"/>
      <c r="DAO402" s="919"/>
      <c r="DAP402" s="919"/>
      <c r="DAQ402" s="919"/>
      <c r="DAR402" s="919"/>
      <c r="DAS402" s="919"/>
      <c r="DAT402" s="919"/>
      <c r="DAU402" s="919"/>
      <c r="DAV402" s="919"/>
      <c r="DAW402" s="919"/>
      <c r="DAX402" s="919"/>
      <c r="DAY402" s="919"/>
      <c r="DAZ402" s="919"/>
      <c r="DBA402" s="919"/>
      <c r="DBB402" s="919"/>
      <c r="DBC402" s="919"/>
      <c r="DBD402" s="919"/>
      <c r="DBE402" s="919"/>
      <c r="DBF402" s="919"/>
      <c r="DBG402" s="919"/>
      <c r="DBH402" s="919"/>
      <c r="DBI402" s="919"/>
      <c r="DBJ402" s="919"/>
      <c r="DBK402" s="919"/>
      <c r="DBL402" s="919"/>
      <c r="DBM402" s="919"/>
      <c r="DBN402" s="919"/>
      <c r="DBO402" s="919"/>
      <c r="DBP402" s="919"/>
      <c r="DBQ402" s="919"/>
      <c r="DBR402" s="919"/>
      <c r="DBS402" s="919"/>
      <c r="DBT402" s="919"/>
      <c r="DBU402" s="919"/>
      <c r="DBV402" s="919"/>
      <c r="DBW402" s="919"/>
      <c r="DBX402" s="919"/>
      <c r="DBY402" s="919"/>
      <c r="DBZ402" s="919"/>
      <c r="DCA402" s="919"/>
      <c r="DCB402" s="919"/>
      <c r="DCC402" s="919"/>
      <c r="DCD402" s="919"/>
      <c r="DCE402" s="919"/>
      <c r="DCF402" s="919"/>
      <c r="DCG402" s="919"/>
      <c r="DCH402" s="919"/>
      <c r="DCI402" s="919"/>
      <c r="DCJ402" s="919"/>
      <c r="DCK402" s="919"/>
      <c r="DCL402" s="919"/>
      <c r="DCM402" s="919"/>
      <c r="DCN402" s="919"/>
      <c r="DCO402" s="919"/>
      <c r="DCP402" s="919"/>
      <c r="DCQ402" s="919"/>
      <c r="DCR402" s="919"/>
      <c r="DCS402" s="919"/>
      <c r="DCT402" s="919"/>
      <c r="DCU402" s="919"/>
      <c r="DCV402" s="919"/>
      <c r="DCW402" s="919"/>
      <c r="DCX402" s="919"/>
      <c r="DCY402" s="919"/>
      <c r="DCZ402" s="919"/>
      <c r="DDA402" s="919"/>
      <c r="DDB402" s="919"/>
      <c r="DDC402" s="919"/>
      <c r="DDD402" s="919"/>
      <c r="DDE402" s="919"/>
      <c r="DDF402" s="919"/>
      <c r="DDG402" s="919"/>
      <c r="DDH402" s="919"/>
      <c r="DDI402" s="919"/>
      <c r="DDJ402" s="919"/>
      <c r="DDK402" s="919"/>
      <c r="DDL402" s="919"/>
      <c r="DDM402" s="919"/>
      <c r="DDN402" s="919"/>
      <c r="DDO402" s="919"/>
      <c r="DDP402" s="919"/>
      <c r="DDQ402" s="919"/>
      <c r="DDR402" s="919"/>
      <c r="DDS402" s="919"/>
      <c r="DDT402" s="919"/>
      <c r="DDU402" s="919"/>
      <c r="DDV402" s="919"/>
      <c r="DDW402" s="919"/>
      <c r="DDX402" s="919"/>
      <c r="DDY402" s="919"/>
      <c r="DDZ402" s="919"/>
      <c r="DEA402" s="919"/>
      <c r="DEB402" s="919"/>
      <c r="DEC402" s="919"/>
      <c r="DED402" s="919"/>
      <c r="DEE402" s="919"/>
      <c r="DEF402" s="919"/>
      <c r="DEG402" s="919"/>
      <c r="DEH402" s="919"/>
      <c r="DEI402" s="919"/>
      <c r="DEJ402" s="919"/>
      <c r="DEK402" s="919"/>
      <c r="DEL402" s="919"/>
      <c r="DEM402" s="919"/>
      <c r="DEN402" s="919"/>
      <c r="DEO402" s="919"/>
      <c r="DEP402" s="919"/>
      <c r="DEQ402" s="919"/>
      <c r="DER402" s="919"/>
      <c r="DES402" s="919"/>
      <c r="DET402" s="919"/>
      <c r="DEU402" s="919"/>
      <c r="DEV402" s="919"/>
      <c r="DEW402" s="919"/>
      <c r="DEX402" s="919"/>
      <c r="DEY402" s="919"/>
      <c r="DEZ402" s="919"/>
      <c r="DFA402" s="919"/>
      <c r="DFB402" s="919"/>
      <c r="DFC402" s="919"/>
      <c r="DFD402" s="919"/>
      <c r="DFE402" s="919"/>
      <c r="DFF402" s="919"/>
      <c r="DFG402" s="919"/>
      <c r="DFH402" s="919"/>
      <c r="DFI402" s="919"/>
      <c r="DFJ402" s="919"/>
      <c r="DFK402" s="919"/>
      <c r="DFL402" s="919"/>
      <c r="DFM402" s="919"/>
      <c r="DFN402" s="919"/>
      <c r="DFO402" s="919"/>
      <c r="DFP402" s="919"/>
      <c r="DFQ402" s="919"/>
      <c r="DFR402" s="919"/>
      <c r="DFS402" s="919"/>
      <c r="DFT402" s="919"/>
      <c r="DFU402" s="919"/>
      <c r="DFV402" s="919"/>
      <c r="DFW402" s="919"/>
      <c r="DFX402" s="919"/>
      <c r="DFY402" s="919"/>
      <c r="DFZ402" s="919"/>
      <c r="DGA402" s="919"/>
      <c r="DGB402" s="919"/>
      <c r="DGC402" s="919"/>
      <c r="DGD402" s="919"/>
      <c r="DGE402" s="919"/>
      <c r="DGF402" s="919"/>
      <c r="DGG402" s="919"/>
      <c r="DGH402" s="919"/>
      <c r="DGI402" s="919"/>
      <c r="DGJ402" s="919"/>
      <c r="DGK402" s="919"/>
      <c r="DGL402" s="919"/>
      <c r="DGM402" s="919"/>
      <c r="DGN402" s="919"/>
      <c r="DGO402" s="919"/>
      <c r="DGP402" s="919"/>
      <c r="DGQ402" s="919"/>
      <c r="DGR402" s="919"/>
      <c r="DGS402" s="919"/>
      <c r="DGT402" s="919"/>
      <c r="DGU402" s="919"/>
      <c r="DGV402" s="919"/>
      <c r="DGW402" s="919"/>
      <c r="DGX402" s="919"/>
      <c r="DGY402" s="919"/>
      <c r="DGZ402" s="919"/>
      <c r="DHA402" s="919"/>
      <c r="DHB402" s="919"/>
      <c r="DHC402" s="919"/>
      <c r="DHD402" s="919"/>
      <c r="DHE402" s="919"/>
      <c r="DHF402" s="919"/>
      <c r="DHG402" s="919"/>
      <c r="DHH402" s="919"/>
      <c r="DHI402" s="919"/>
      <c r="DHJ402" s="919"/>
      <c r="DHK402" s="919"/>
      <c r="DHL402" s="919"/>
      <c r="DHM402" s="919"/>
      <c r="DHN402" s="919"/>
      <c r="DHO402" s="919"/>
      <c r="DHP402" s="919"/>
      <c r="DHQ402" s="919"/>
      <c r="DHR402" s="919"/>
      <c r="DHS402" s="919"/>
      <c r="DHT402" s="919"/>
      <c r="DHU402" s="919"/>
      <c r="DHV402" s="919"/>
      <c r="DHW402" s="919"/>
      <c r="DHX402" s="919"/>
      <c r="DHY402" s="919"/>
      <c r="DHZ402" s="919"/>
      <c r="DIA402" s="919"/>
      <c r="DIB402" s="919"/>
      <c r="DIC402" s="919"/>
      <c r="DID402" s="919"/>
      <c r="DIE402" s="919"/>
      <c r="DIF402" s="919"/>
      <c r="DIG402" s="919"/>
      <c r="DIH402" s="919"/>
      <c r="DII402" s="919"/>
      <c r="DIJ402" s="919"/>
      <c r="DIK402" s="919"/>
      <c r="DIL402" s="919"/>
      <c r="DIM402" s="919"/>
      <c r="DIN402" s="919"/>
      <c r="DIO402" s="919"/>
      <c r="DIP402" s="919"/>
      <c r="DIQ402" s="919"/>
      <c r="DIR402" s="919"/>
      <c r="DIS402" s="919"/>
      <c r="DIT402" s="919"/>
      <c r="DIU402" s="919"/>
      <c r="DIV402" s="919"/>
      <c r="DIW402" s="919"/>
      <c r="DIX402" s="919"/>
      <c r="DIY402" s="919"/>
      <c r="DIZ402" s="919"/>
      <c r="DJA402" s="919"/>
      <c r="DJB402" s="919"/>
      <c r="DJC402" s="919"/>
      <c r="DJD402" s="919"/>
      <c r="DJE402" s="919"/>
      <c r="DJF402" s="919"/>
      <c r="DJG402" s="919"/>
      <c r="DJH402" s="919"/>
      <c r="DJI402" s="919"/>
      <c r="DJJ402" s="919"/>
      <c r="DJK402" s="919"/>
      <c r="DJL402" s="919"/>
      <c r="DJM402" s="919"/>
      <c r="DJN402" s="919"/>
      <c r="DJO402" s="919"/>
      <c r="DJP402" s="919"/>
      <c r="DJQ402" s="919"/>
      <c r="DJR402" s="919"/>
      <c r="DJS402" s="919"/>
      <c r="DJT402" s="919"/>
      <c r="DJU402" s="919"/>
      <c r="DJV402" s="919"/>
      <c r="DJW402" s="919"/>
      <c r="DJX402" s="919"/>
      <c r="DJY402" s="919"/>
      <c r="DJZ402" s="919"/>
      <c r="DKA402" s="919"/>
      <c r="DKB402" s="919"/>
      <c r="DKC402" s="919"/>
      <c r="DKD402" s="919"/>
      <c r="DKE402" s="919"/>
      <c r="DKF402" s="919"/>
      <c r="DKG402" s="919"/>
      <c r="DKH402" s="919"/>
      <c r="DKI402" s="919"/>
      <c r="DKJ402" s="919"/>
      <c r="DKK402" s="919"/>
      <c r="DKL402" s="919"/>
      <c r="DKM402" s="919"/>
      <c r="DKN402" s="919"/>
      <c r="DKO402" s="919"/>
      <c r="DKP402" s="919"/>
      <c r="DKQ402" s="919"/>
      <c r="DKR402" s="919"/>
      <c r="DKS402" s="919"/>
      <c r="DKT402" s="919"/>
      <c r="DKU402" s="919"/>
      <c r="DKV402" s="919"/>
      <c r="DKW402" s="919"/>
      <c r="DKX402" s="919"/>
      <c r="DKY402" s="919"/>
      <c r="DKZ402" s="919"/>
      <c r="DLA402" s="919"/>
      <c r="DLB402" s="919"/>
      <c r="DLC402" s="919"/>
      <c r="DLD402" s="919"/>
      <c r="DLE402" s="919"/>
      <c r="DLF402" s="919"/>
      <c r="DLG402" s="919"/>
      <c r="DLH402" s="919"/>
      <c r="DLI402" s="919"/>
      <c r="DLJ402" s="919"/>
      <c r="DLK402" s="919"/>
      <c r="DLL402" s="919"/>
      <c r="DLM402" s="919"/>
      <c r="DLN402" s="919"/>
      <c r="DLO402" s="919"/>
      <c r="DLP402" s="919"/>
      <c r="DLQ402" s="919"/>
      <c r="DLR402" s="919"/>
      <c r="DLS402" s="919"/>
      <c r="DLT402" s="919"/>
      <c r="DLU402" s="919"/>
      <c r="DLV402" s="919"/>
      <c r="DLW402" s="919"/>
      <c r="DLX402" s="919"/>
      <c r="DLY402" s="919"/>
      <c r="DLZ402" s="919"/>
      <c r="DMA402" s="919"/>
      <c r="DMB402" s="919"/>
      <c r="DMC402" s="919"/>
      <c r="DMD402" s="919"/>
      <c r="DME402" s="919"/>
      <c r="DMF402" s="919"/>
      <c r="DMG402" s="919"/>
      <c r="DMH402" s="919"/>
      <c r="DMI402" s="919"/>
      <c r="DMJ402" s="919"/>
      <c r="DMK402" s="919"/>
      <c r="DML402" s="919"/>
      <c r="DMM402" s="919"/>
      <c r="DMN402" s="919"/>
      <c r="DMO402" s="919"/>
      <c r="DMP402" s="919"/>
      <c r="DMQ402" s="919"/>
      <c r="DMR402" s="919"/>
      <c r="DMS402" s="919"/>
      <c r="DMT402" s="919"/>
      <c r="DMU402" s="919"/>
      <c r="DMV402" s="919"/>
      <c r="DMW402" s="919"/>
      <c r="DMX402" s="919"/>
      <c r="DMY402" s="919"/>
      <c r="DMZ402" s="919"/>
      <c r="DNA402" s="919"/>
      <c r="DNB402" s="919"/>
      <c r="DNC402" s="919"/>
      <c r="DND402" s="919"/>
      <c r="DNE402" s="919"/>
      <c r="DNF402" s="919"/>
      <c r="DNG402" s="919"/>
      <c r="DNH402" s="919"/>
      <c r="DNI402" s="919"/>
      <c r="DNJ402" s="919"/>
      <c r="DNK402" s="919"/>
      <c r="DNL402" s="919"/>
      <c r="DNM402" s="919"/>
      <c r="DNN402" s="919"/>
      <c r="DNO402" s="919"/>
      <c r="DNP402" s="919"/>
      <c r="DNQ402" s="919"/>
      <c r="DNR402" s="919"/>
      <c r="DNS402" s="919"/>
      <c r="DNT402" s="919"/>
      <c r="DNU402" s="919"/>
      <c r="DNV402" s="919"/>
      <c r="DNW402" s="919"/>
      <c r="DNX402" s="919"/>
      <c r="DNY402" s="919"/>
      <c r="DNZ402" s="919"/>
      <c r="DOA402" s="919"/>
      <c r="DOB402" s="919"/>
      <c r="DOC402" s="919"/>
      <c r="DOD402" s="919"/>
      <c r="DOE402" s="919"/>
      <c r="DOF402" s="919"/>
      <c r="DOG402" s="919"/>
      <c r="DOH402" s="919"/>
      <c r="DOI402" s="919"/>
      <c r="DOJ402" s="919"/>
      <c r="DOK402" s="919"/>
      <c r="DOL402" s="919"/>
      <c r="DOM402" s="919"/>
      <c r="DON402" s="919"/>
      <c r="DOO402" s="919"/>
      <c r="DOP402" s="919"/>
      <c r="DOQ402" s="919"/>
      <c r="DOR402" s="919"/>
      <c r="DOS402" s="919"/>
      <c r="DOT402" s="919"/>
      <c r="DOU402" s="919"/>
      <c r="DOV402" s="919"/>
      <c r="DOW402" s="919"/>
      <c r="DOX402" s="919"/>
      <c r="DOY402" s="919"/>
      <c r="DOZ402" s="919"/>
      <c r="DPA402" s="919"/>
      <c r="DPB402" s="919"/>
      <c r="DPC402" s="919"/>
      <c r="DPD402" s="919"/>
      <c r="DPE402" s="919"/>
      <c r="DPF402" s="919"/>
      <c r="DPG402" s="919"/>
      <c r="DPH402" s="919"/>
      <c r="DPI402" s="919"/>
      <c r="DPJ402" s="919"/>
      <c r="DPK402" s="919"/>
      <c r="DPL402" s="919"/>
      <c r="DPM402" s="919"/>
      <c r="DPN402" s="919"/>
      <c r="DPO402" s="919"/>
      <c r="DPP402" s="919"/>
      <c r="DPQ402" s="919"/>
      <c r="DPR402" s="919"/>
      <c r="DPS402" s="919"/>
      <c r="DPT402" s="919"/>
      <c r="DPU402" s="919"/>
      <c r="DPV402" s="919"/>
      <c r="DPW402" s="919"/>
      <c r="DPX402" s="919"/>
      <c r="DPY402" s="919"/>
      <c r="DPZ402" s="919"/>
      <c r="DQA402" s="919"/>
      <c r="DQB402" s="919"/>
      <c r="DQC402" s="919"/>
      <c r="DQD402" s="919"/>
      <c r="DQE402" s="919"/>
      <c r="DQF402" s="919"/>
      <c r="DQG402" s="919"/>
      <c r="DQH402" s="919"/>
      <c r="DQI402" s="919"/>
      <c r="DQJ402" s="919"/>
      <c r="DQK402" s="919"/>
      <c r="DQL402" s="919"/>
      <c r="DQM402" s="919"/>
      <c r="DQN402" s="919"/>
      <c r="DQO402" s="919"/>
      <c r="DQP402" s="919"/>
      <c r="DQQ402" s="919"/>
      <c r="DQR402" s="919"/>
      <c r="DQS402" s="919"/>
      <c r="DQT402" s="919"/>
      <c r="DQU402" s="919"/>
      <c r="DQV402" s="919"/>
      <c r="DQW402" s="919"/>
      <c r="DQX402" s="919"/>
      <c r="DQY402" s="919"/>
      <c r="DQZ402" s="919"/>
      <c r="DRA402" s="919"/>
      <c r="DRB402" s="919"/>
      <c r="DRC402" s="919"/>
      <c r="DRD402" s="919"/>
      <c r="DRE402" s="919"/>
      <c r="DRF402" s="919"/>
      <c r="DRG402" s="919"/>
      <c r="DRH402" s="919"/>
      <c r="DRI402" s="919"/>
      <c r="DRJ402" s="919"/>
      <c r="DRK402" s="919"/>
      <c r="DRL402" s="919"/>
      <c r="DRM402" s="919"/>
      <c r="DRN402" s="919"/>
      <c r="DRO402" s="919"/>
      <c r="DRP402" s="919"/>
      <c r="DRQ402" s="919"/>
      <c r="DRR402" s="919"/>
      <c r="DRS402" s="919"/>
      <c r="DRT402" s="919"/>
      <c r="DRU402" s="919"/>
      <c r="DRV402" s="919"/>
      <c r="DRW402" s="919"/>
      <c r="DRX402" s="919"/>
      <c r="DRY402" s="919"/>
      <c r="DRZ402" s="919"/>
      <c r="DSA402" s="919"/>
      <c r="DSB402" s="919"/>
      <c r="DSC402" s="919"/>
      <c r="DSD402" s="919"/>
      <c r="DSE402" s="919"/>
      <c r="DSF402" s="919"/>
      <c r="DSG402" s="919"/>
      <c r="DSH402" s="919"/>
      <c r="DSI402" s="919"/>
      <c r="DSJ402" s="919"/>
      <c r="DSK402" s="919"/>
      <c r="DSL402" s="919"/>
      <c r="DSM402" s="919"/>
      <c r="DSN402" s="919"/>
      <c r="DSO402" s="919"/>
      <c r="DSP402" s="919"/>
      <c r="DSQ402" s="919"/>
      <c r="DSR402" s="919"/>
      <c r="DSS402" s="919"/>
      <c r="DST402" s="919"/>
      <c r="DSU402" s="919"/>
      <c r="DSV402" s="919"/>
      <c r="DSW402" s="919"/>
      <c r="DSX402" s="919"/>
      <c r="DSY402" s="919"/>
      <c r="DSZ402" s="919"/>
      <c r="DTA402" s="919"/>
      <c r="DTB402" s="919"/>
      <c r="DTC402" s="919"/>
      <c r="DTD402" s="919"/>
      <c r="DTE402" s="919"/>
      <c r="DTF402" s="919"/>
      <c r="DTG402" s="919"/>
      <c r="DTH402" s="919"/>
      <c r="DTI402" s="919"/>
      <c r="DTJ402" s="919"/>
      <c r="DTK402" s="919"/>
      <c r="DTL402" s="919"/>
      <c r="DTM402" s="919"/>
      <c r="DTN402" s="919"/>
      <c r="DTO402" s="919"/>
      <c r="DTP402" s="919"/>
      <c r="DTQ402" s="919"/>
      <c r="DTR402" s="919"/>
      <c r="DTS402" s="919"/>
      <c r="DTT402" s="919"/>
      <c r="DTU402" s="919"/>
      <c r="DTV402" s="919"/>
      <c r="DTW402" s="919"/>
      <c r="DTX402" s="919"/>
      <c r="DTY402" s="919"/>
      <c r="DTZ402" s="919"/>
      <c r="DUA402" s="919"/>
      <c r="DUB402" s="919"/>
      <c r="DUC402" s="919"/>
      <c r="DUD402" s="919"/>
      <c r="DUE402" s="919"/>
      <c r="DUF402" s="919"/>
      <c r="DUG402" s="919"/>
      <c r="DUH402" s="919"/>
      <c r="DUI402" s="919"/>
      <c r="DUJ402" s="919"/>
      <c r="DUK402" s="919"/>
      <c r="DUL402" s="919"/>
      <c r="DUM402" s="919"/>
      <c r="DUN402" s="919"/>
      <c r="DUO402" s="919"/>
      <c r="DUP402" s="919"/>
      <c r="DUQ402" s="919"/>
      <c r="DUR402" s="919"/>
      <c r="DUS402" s="919"/>
      <c r="DUT402" s="919"/>
      <c r="DUU402" s="919"/>
      <c r="DUV402" s="919"/>
      <c r="DUW402" s="919"/>
      <c r="DUX402" s="919"/>
      <c r="DUY402" s="919"/>
      <c r="DUZ402" s="919"/>
      <c r="DVA402" s="919"/>
      <c r="DVB402" s="919"/>
      <c r="DVC402" s="919"/>
      <c r="DVD402" s="919"/>
      <c r="DVE402" s="919"/>
      <c r="DVF402" s="919"/>
      <c r="DVG402" s="919"/>
      <c r="DVH402" s="919"/>
      <c r="DVI402" s="919"/>
      <c r="DVJ402" s="919"/>
      <c r="DVK402" s="919"/>
      <c r="DVL402" s="919"/>
      <c r="DVM402" s="919"/>
      <c r="DVN402" s="919"/>
      <c r="DVO402" s="919"/>
      <c r="DVP402" s="919"/>
      <c r="DVQ402" s="919"/>
      <c r="DVR402" s="919"/>
      <c r="DVS402" s="919"/>
      <c r="DVT402" s="919"/>
      <c r="DVU402" s="919"/>
      <c r="DVV402" s="919"/>
      <c r="DVW402" s="919"/>
      <c r="DVX402" s="919"/>
      <c r="DVY402" s="919"/>
      <c r="DVZ402" s="919"/>
      <c r="DWA402" s="919"/>
      <c r="DWB402" s="919"/>
      <c r="DWC402" s="919"/>
      <c r="DWD402" s="919"/>
      <c r="DWE402" s="919"/>
      <c r="DWF402" s="919"/>
      <c r="DWG402" s="919"/>
      <c r="DWH402" s="919"/>
      <c r="DWI402" s="919"/>
      <c r="DWJ402" s="919"/>
      <c r="DWK402" s="919"/>
      <c r="DWL402" s="919"/>
      <c r="DWM402" s="919"/>
      <c r="DWN402" s="919"/>
      <c r="DWO402" s="919"/>
      <c r="DWP402" s="919"/>
      <c r="DWQ402" s="919"/>
      <c r="DWR402" s="919"/>
      <c r="DWS402" s="919"/>
      <c r="DWT402" s="919"/>
      <c r="DWU402" s="919"/>
      <c r="DWV402" s="919"/>
      <c r="DWW402" s="919"/>
      <c r="DWX402" s="919"/>
      <c r="DWY402" s="919"/>
      <c r="DWZ402" s="919"/>
      <c r="DXA402" s="919"/>
      <c r="DXB402" s="919"/>
      <c r="DXC402" s="919"/>
      <c r="DXD402" s="919"/>
      <c r="DXE402" s="919"/>
      <c r="DXF402" s="919"/>
      <c r="DXG402" s="919"/>
      <c r="DXH402" s="919"/>
      <c r="DXI402" s="919"/>
      <c r="DXJ402" s="919"/>
      <c r="DXK402" s="919"/>
      <c r="DXL402" s="919"/>
      <c r="DXM402" s="919"/>
      <c r="DXN402" s="919"/>
      <c r="DXO402" s="919"/>
      <c r="DXP402" s="919"/>
      <c r="DXQ402" s="919"/>
      <c r="DXR402" s="919"/>
      <c r="DXS402" s="919"/>
      <c r="DXT402" s="919"/>
      <c r="DXU402" s="919"/>
      <c r="DXV402" s="919"/>
      <c r="DXW402" s="919"/>
      <c r="DXX402" s="919"/>
      <c r="DXY402" s="919"/>
      <c r="DXZ402" s="919"/>
      <c r="DYA402" s="919"/>
      <c r="DYB402" s="919"/>
      <c r="DYC402" s="919"/>
      <c r="DYD402" s="919"/>
      <c r="DYE402" s="919"/>
      <c r="DYF402" s="919"/>
      <c r="DYG402" s="919"/>
      <c r="DYH402" s="919"/>
      <c r="DYI402" s="919"/>
      <c r="DYJ402" s="919"/>
      <c r="DYK402" s="919"/>
      <c r="DYL402" s="919"/>
      <c r="DYM402" s="919"/>
      <c r="DYN402" s="919"/>
      <c r="DYO402" s="919"/>
      <c r="DYP402" s="919"/>
      <c r="DYQ402" s="919"/>
      <c r="DYR402" s="919"/>
      <c r="DYS402" s="919"/>
      <c r="DYT402" s="919"/>
      <c r="DYU402" s="919"/>
      <c r="DYV402" s="919"/>
      <c r="DYW402" s="919"/>
      <c r="DYX402" s="919"/>
      <c r="DYY402" s="919"/>
      <c r="DYZ402" s="919"/>
      <c r="DZA402" s="919"/>
      <c r="DZB402" s="919"/>
      <c r="DZC402" s="919"/>
      <c r="DZD402" s="919"/>
      <c r="DZE402" s="919"/>
      <c r="DZF402" s="919"/>
      <c r="DZG402" s="919"/>
      <c r="DZH402" s="919"/>
      <c r="DZI402" s="919"/>
      <c r="DZJ402" s="919"/>
      <c r="DZK402" s="919"/>
      <c r="DZL402" s="919"/>
      <c r="DZM402" s="919"/>
      <c r="DZN402" s="919"/>
      <c r="DZO402" s="919"/>
      <c r="DZP402" s="919"/>
      <c r="DZQ402" s="919"/>
      <c r="DZR402" s="919"/>
      <c r="DZS402" s="919"/>
      <c r="DZT402" s="919"/>
      <c r="DZU402" s="919"/>
      <c r="DZV402" s="919"/>
      <c r="DZW402" s="919"/>
      <c r="DZX402" s="919"/>
      <c r="DZY402" s="919"/>
      <c r="DZZ402" s="919"/>
      <c r="EAA402" s="919"/>
      <c r="EAB402" s="919"/>
      <c r="EAC402" s="919"/>
      <c r="EAD402" s="919"/>
      <c r="EAE402" s="919"/>
      <c r="EAF402" s="919"/>
      <c r="EAG402" s="919"/>
      <c r="EAH402" s="919"/>
      <c r="EAI402" s="919"/>
      <c r="EAJ402" s="919"/>
      <c r="EAK402" s="919"/>
      <c r="EAL402" s="919"/>
      <c r="EAM402" s="919"/>
      <c r="EAN402" s="919"/>
      <c r="EAO402" s="919"/>
      <c r="EAP402" s="919"/>
      <c r="EAQ402" s="919"/>
      <c r="EAR402" s="919"/>
      <c r="EAS402" s="919"/>
      <c r="EAT402" s="919"/>
      <c r="EAU402" s="919"/>
      <c r="EAV402" s="919"/>
      <c r="EAW402" s="919"/>
      <c r="EAX402" s="919"/>
      <c r="EAY402" s="919"/>
      <c r="EAZ402" s="919"/>
      <c r="EBA402" s="919"/>
      <c r="EBB402" s="919"/>
      <c r="EBC402" s="919"/>
      <c r="EBD402" s="919"/>
      <c r="EBE402" s="919"/>
      <c r="EBF402" s="919"/>
      <c r="EBG402" s="919"/>
      <c r="EBH402" s="919"/>
      <c r="EBI402" s="919"/>
      <c r="EBJ402" s="919"/>
      <c r="EBK402" s="919"/>
      <c r="EBL402" s="919"/>
      <c r="EBM402" s="919"/>
      <c r="EBN402" s="919"/>
      <c r="EBO402" s="919"/>
      <c r="EBP402" s="919"/>
      <c r="EBQ402" s="919"/>
      <c r="EBR402" s="919"/>
      <c r="EBS402" s="919"/>
      <c r="EBT402" s="919"/>
      <c r="EBU402" s="919"/>
      <c r="EBV402" s="919"/>
      <c r="EBW402" s="919"/>
      <c r="EBX402" s="919"/>
      <c r="EBY402" s="919"/>
      <c r="EBZ402" s="919"/>
      <c r="ECA402" s="919"/>
      <c r="ECB402" s="919"/>
      <c r="ECC402" s="919"/>
      <c r="ECD402" s="919"/>
      <c r="ECE402" s="919"/>
      <c r="ECF402" s="919"/>
      <c r="ECG402" s="919"/>
      <c r="ECH402" s="919"/>
      <c r="ECI402" s="919"/>
      <c r="ECJ402" s="919"/>
      <c r="ECK402" s="919"/>
      <c r="ECL402" s="919"/>
      <c r="ECM402" s="919"/>
      <c r="ECN402" s="919"/>
      <c r="ECO402" s="919"/>
      <c r="ECP402" s="919"/>
      <c r="ECQ402" s="919"/>
      <c r="ECR402" s="919"/>
      <c r="ECS402" s="919"/>
      <c r="ECT402" s="919"/>
      <c r="ECU402" s="919"/>
      <c r="ECV402" s="919"/>
      <c r="ECW402" s="919"/>
      <c r="ECX402" s="919"/>
      <c r="ECY402" s="919"/>
      <c r="ECZ402" s="919"/>
      <c r="EDA402" s="919"/>
      <c r="EDB402" s="919"/>
      <c r="EDC402" s="919"/>
      <c r="EDD402" s="919"/>
      <c r="EDE402" s="919"/>
      <c r="EDF402" s="919"/>
      <c r="EDG402" s="919"/>
      <c r="EDH402" s="919"/>
      <c r="EDI402" s="919"/>
      <c r="EDJ402" s="919"/>
      <c r="EDK402" s="919"/>
      <c r="EDL402" s="919"/>
      <c r="EDM402" s="919"/>
      <c r="EDN402" s="919"/>
      <c r="EDO402" s="919"/>
      <c r="EDP402" s="919"/>
      <c r="EDQ402" s="919"/>
      <c r="EDR402" s="919"/>
      <c r="EDS402" s="919"/>
      <c r="EDT402" s="919"/>
      <c r="EDU402" s="919"/>
      <c r="EDV402" s="919"/>
      <c r="EDW402" s="919"/>
      <c r="EDX402" s="919"/>
      <c r="EDY402" s="919"/>
      <c r="EDZ402" s="919"/>
      <c r="EEA402" s="919"/>
      <c r="EEB402" s="919"/>
      <c r="EEC402" s="919"/>
      <c r="EED402" s="919"/>
      <c r="EEE402" s="919"/>
      <c r="EEF402" s="919"/>
      <c r="EEG402" s="919"/>
      <c r="EEH402" s="919"/>
      <c r="EEI402" s="919"/>
      <c r="EEJ402" s="919"/>
      <c r="EEK402" s="919"/>
      <c r="EEL402" s="919"/>
      <c r="EEM402" s="919"/>
      <c r="EEN402" s="919"/>
      <c r="EEO402" s="919"/>
      <c r="EEP402" s="919"/>
      <c r="EEQ402" s="919"/>
      <c r="EER402" s="919"/>
      <c r="EES402" s="919"/>
      <c r="EET402" s="919"/>
      <c r="EEU402" s="919"/>
      <c r="EEV402" s="919"/>
      <c r="EEW402" s="919"/>
      <c r="EEX402" s="919"/>
      <c r="EEY402" s="919"/>
      <c r="EEZ402" s="919"/>
      <c r="EFA402" s="919"/>
      <c r="EFB402" s="919"/>
      <c r="EFC402" s="919"/>
      <c r="EFD402" s="919"/>
      <c r="EFE402" s="919"/>
      <c r="EFF402" s="919"/>
      <c r="EFG402" s="919"/>
      <c r="EFH402" s="919"/>
      <c r="EFI402" s="919"/>
      <c r="EFJ402" s="919"/>
      <c r="EFK402" s="919"/>
      <c r="EFL402" s="919"/>
      <c r="EFM402" s="919"/>
      <c r="EFN402" s="919"/>
      <c r="EFO402" s="919"/>
      <c r="EFP402" s="919"/>
      <c r="EFQ402" s="919"/>
      <c r="EFR402" s="919"/>
      <c r="EFS402" s="919"/>
      <c r="EFT402" s="919"/>
      <c r="EFU402" s="919"/>
      <c r="EFV402" s="919"/>
      <c r="EFW402" s="919"/>
      <c r="EFX402" s="919"/>
      <c r="EFY402" s="919"/>
      <c r="EFZ402" s="919"/>
      <c r="EGA402" s="919"/>
      <c r="EGB402" s="919"/>
      <c r="EGC402" s="919"/>
      <c r="EGD402" s="919"/>
      <c r="EGE402" s="919"/>
      <c r="EGF402" s="919"/>
      <c r="EGG402" s="919"/>
      <c r="EGH402" s="919"/>
      <c r="EGI402" s="919"/>
      <c r="EGJ402" s="919"/>
      <c r="EGK402" s="919"/>
      <c r="EGL402" s="919"/>
      <c r="EGM402" s="919"/>
      <c r="EGN402" s="919"/>
      <c r="EGO402" s="919"/>
      <c r="EGP402" s="919"/>
      <c r="EGQ402" s="919"/>
      <c r="EGR402" s="919"/>
      <c r="EGS402" s="919"/>
      <c r="EGT402" s="919"/>
      <c r="EGU402" s="919"/>
      <c r="EGV402" s="919"/>
      <c r="EGW402" s="919"/>
      <c r="EGX402" s="919"/>
      <c r="EGY402" s="919"/>
      <c r="EGZ402" s="919"/>
      <c r="EHA402" s="919"/>
      <c r="EHB402" s="919"/>
      <c r="EHC402" s="919"/>
      <c r="EHD402" s="919"/>
      <c r="EHE402" s="919"/>
      <c r="EHF402" s="919"/>
      <c r="EHG402" s="919"/>
      <c r="EHH402" s="919"/>
      <c r="EHI402" s="919"/>
      <c r="EHJ402" s="919"/>
      <c r="EHK402" s="919"/>
      <c r="EHL402" s="919"/>
      <c r="EHM402" s="919"/>
      <c r="EHN402" s="919"/>
      <c r="EHO402" s="919"/>
      <c r="EHP402" s="919"/>
      <c r="EHQ402" s="919"/>
      <c r="EHR402" s="919"/>
      <c r="EHS402" s="919"/>
      <c r="EHT402" s="919"/>
      <c r="EHU402" s="919"/>
      <c r="EHV402" s="919"/>
      <c r="EHW402" s="919"/>
      <c r="EHX402" s="919"/>
      <c r="EHY402" s="919"/>
      <c r="EHZ402" s="919"/>
      <c r="EIA402" s="919"/>
      <c r="EIB402" s="919"/>
      <c r="EIC402" s="919"/>
      <c r="EID402" s="919"/>
      <c r="EIE402" s="919"/>
      <c r="EIF402" s="919"/>
      <c r="EIG402" s="919"/>
      <c r="EIH402" s="919"/>
      <c r="EII402" s="919"/>
      <c r="EIJ402" s="919"/>
      <c r="EIK402" s="919"/>
      <c r="EIL402" s="919"/>
      <c r="EIM402" s="919"/>
      <c r="EIN402" s="919"/>
      <c r="EIO402" s="919"/>
      <c r="EIP402" s="919"/>
      <c r="EIQ402" s="919"/>
      <c r="EIR402" s="919"/>
      <c r="EIS402" s="919"/>
      <c r="EIT402" s="919"/>
      <c r="EIU402" s="919"/>
      <c r="EIV402" s="919"/>
      <c r="EIW402" s="919"/>
      <c r="EIX402" s="919"/>
      <c r="EIY402" s="919"/>
      <c r="EIZ402" s="919"/>
      <c r="EJA402" s="919"/>
      <c r="EJB402" s="919"/>
      <c r="EJC402" s="919"/>
      <c r="EJD402" s="919"/>
      <c r="EJE402" s="919"/>
      <c r="EJF402" s="919"/>
      <c r="EJG402" s="919"/>
      <c r="EJH402" s="919"/>
      <c r="EJI402" s="919"/>
      <c r="EJJ402" s="919"/>
      <c r="EJK402" s="919"/>
      <c r="EJL402" s="919"/>
      <c r="EJM402" s="919"/>
      <c r="EJN402" s="919"/>
      <c r="EJO402" s="919"/>
      <c r="EJP402" s="919"/>
      <c r="EJQ402" s="919"/>
      <c r="EJR402" s="919"/>
      <c r="EJS402" s="919"/>
      <c r="EJT402" s="919"/>
      <c r="EJU402" s="919"/>
      <c r="EJV402" s="919"/>
      <c r="EJW402" s="919"/>
      <c r="EJX402" s="919"/>
      <c r="EJY402" s="919"/>
      <c r="EJZ402" s="919"/>
      <c r="EKA402" s="919"/>
      <c r="EKB402" s="919"/>
      <c r="EKC402" s="919"/>
      <c r="EKD402" s="919"/>
      <c r="EKE402" s="919"/>
      <c r="EKF402" s="919"/>
      <c r="EKG402" s="919"/>
      <c r="EKH402" s="919"/>
      <c r="EKI402" s="919"/>
      <c r="EKJ402" s="919"/>
      <c r="EKK402" s="919"/>
      <c r="EKL402" s="919"/>
      <c r="EKM402" s="919"/>
      <c r="EKN402" s="919"/>
      <c r="EKO402" s="919"/>
      <c r="EKP402" s="919"/>
      <c r="EKQ402" s="919"/>
      <c r="EKR402" s="919"/>
      <c r="EKS402" s="919"/>
      <c r="EKT402" s="919"/>
      <c r="EKU402" s="919"/>
      <c r="EKV402" s="919"/>
      <c r="EKW402" s="919"/>
      <c r="EKX402" s="919"/>
      <c r="EKY402" s="919"/>
      <c r="EKZ402" s="919"/>
      <c r="ELA402" s="919"/>
      <c r="ELB402" s="919"/>
      <c r="ELC402" s="919"/>
      <c r="ELD402" s="919"/>
      <c r="ELE402" s="919"/>
      <c r="ELF402" s="919"/>
      <c r="ELG402" s="919"/>
      <c r="ELH402" s="919"/>
      <c r="ELI402" s="919"/>
      <c r="ELJ402" s="919"/>
      <c r="ELK402" s="919"/>
      <c r="ELL402" s="919"/>
      <c r="ELM402" s="919"/>
      <c r="ELN402" s="919"/>
      <c r="ELO402" s="919"/>
      <c r="ELP402" s="919"/>
      <c r="ELQ402" s="919"/>
      <c r="ELR402" s="919"/>
      <c r="ELS402" s="919"/>
      <c r="ELT402" s="919"/>
      <c r="ELU402" s="919"/>
      <c r="ELV402" s="919"/>
      <c r="ELW402" s="919"/>
      <c r="ELX402" s="919"/>
      <c r="ELY402" s="919"/>
      <c r="ELZ402" s="919"/>
      <c r="EMA402" s="919"/>
      <c r="EMB402" s="919"/>
      <c r="EMC402" s="919"/>
      <c r="EMD402" s="919"/>
      <c r="EME402" s="919"/>
      <c r="EMF402" s="919"/>
      <c r="EMG402" s="919"/>
      <c r="EMH402" s="919"/>
      <c r="EMI402" s="919"/>
      <c r="EMJ402" s="919"/>
      <c r="EMK402" s="919"/>
      <c r="EML402" s="919"/>
      <c r="EMM402" s="919"/>
      <c r="EMN402" s="919"/>
      <c r="EMO402" s="919"/>
      <c r="EMP402" s="919"/>
      <c r="EMQ402" s="919"/>
      <c r="EMR402" s="919"/>
      <c r="EMS402" s="919"/>
      <c r="EMT402" s="919"/>
      <c r="EMU402" s="919"/>
      <c r="EMV402" s="919"/>
      <c r="EMW402" s="919"/>
      <c r="EMX402" s="919"/>
      <c r="EMY402" s="919"/>
      <c r="EMZ402" s="919"/>
      <c r="ENA402" s="919"/>
      <c r="ENB402" s="919"/>
      <c r="ENC402" s="919"/>
      <c r="END402" s="919"/>
      <c r="ENE402" s="919"/>
      <c r="ENF402" s="919"/>
      <c r="ENG402" s="919"/>
      <c r="ENH402" s="919"/>
      <c r="ENI402" s="919"/>
      <c r="ENJ402" s="919"/>
      <c r="ENK402" s="919"/>
      <c r="ENL402" s="919"/>
      <c r="ENM402" s="919"/>
      <c r="ENN402" s="919"/>
      <c r="ENO402" s="919"/>
      <c r="ENP402" s="919"/>
      <c r="ENQ402" s="919"/>
      <c r="ENR402" s="919"/>
      <c r="ENS402" s="919"/>
      <c r="ENT402" s="919"/>
      <c r="ENU402" s="919"/>
      <c r="ENV402" s="919"/>
      <c r="ENW402" s="919"/>
      <c r="ENX402" s="919"/>
      <c r="ENY402" s="919"/>
      <c r="ENZ402" s="919"/>
      <c r="EOA402" s="919"/>
      <c r="EOB402" s="919"/>
      <c r="EOC402" s="919"/>
      <c r="EOD402" s="919"/>
      <c r="EOE402" s="919"/>
      <c r="EOF402" s="919"/>
      <c r="EOG402" s="919"/>
      <c r="EOH402" s="919"/>
      <c r="EOI402" s="919"/>
      <c r="EOJ402" s="919"/>
      <c r="EOK402" s="919"/>
      <c r="EOL402" s="919"/>
      <c r="EOM402" s="919"/>
      <c r="EON402" s="919"/>
      <c r="EOO402" s="919"/>
      <c r="EOP402" s="919"/>
      <c r="EOQ402" s="919"/>
      <c r="EOR402" s="919"/>
      <c r="EOS402" s="919"/>
      <c r="EOT402" s="919"/>
      <c r="EOU402" s="919"/>
      <c r="EOV402" s="919"/>
      <c r="EOW402" s="919"/>
      <c r="EOX402" s="919"/>
      <c r="EOY402" s="919"/>
      <c r="EOZ402" s="919"/>
      <c r="EPA402" s="919"/>
      <c r="EPB402" s="919"/>
      <c r="EPC402" s="919"/>
      <c r="EPD402" s="919"/>
      <c r="EPE402" s="919"/>
      <c r="EPF402" s="919"/>
      <c r="EPG402" s="919"/>
      <c r="EPH402" s="919"/>
      <c r="EPI402" s="919"/>
      <c r="EPJ402" s="919"/>
      <c r="EPK402" s="919"/>
      <c r="EPL402" s="919"/>
      <c r="EPM402" s="919"/>
      <c r="EPN402" s="919"/>
      <c r="EPO402" s="919"/>
      <c r="EPP402" s="919"/>
      <c r="EPQ402" s="919"/>
      <c r="EPR402" s="919"/>
      <c r="EPS402" s="919"/>
      <c r="EPT402" s="919"/>
      <c r="EPU402" s="919"/>
      <c r="EPV402" s="919"/>
      <c r="EPW402" s="919"/>
      <c r="EPX402" s="919"/>
      <c r="EPY402" s="919"/>
      <c r="EPZ402" s="919"/>
      <c r="EQA402" s="919"/>
      <c r="EQB402" s="919"/>
      <c r="EQC402" s="919"/>
      <c r="EQD402" s="919"/>
      <c r="EQE402" s="919"/>
      <c r="EQF402" s="919"/>
      <c r="EQG402" s="919"/>
      <c r="EQH402" s="919"/>
      <c r="EQI402" s="919"/>
      <c r="EQJ402" s="919"/>
      <c r="EQK402" s="919"/>
      <c r="EQL402" s="919"/>
      <c r="EQM402" s="919"/>
      <c r="EQN402" s="919"/>
      <c r="EQO402" s="919"/>
      <c r="EQP402" s="919"/>
      <c r="EQQ402" s="919"/>
      <c r="EQR402" s="919"/>
      <c r="EQS402" s="919"/>
      <c r="EQT402" s="919"/>
      <c r="EQU402" s="919"/>
      <c r="EQV402" s="919"/>
      <c r="EQW402" s="919"/>
      <c r="EQX402" s="919"/>
      <c r="EQY402" s="919"/>
      <c r="EQZ402" s="919"/>
      <c r="ERA402" s="919"/>
      <c r="ERB402" s="919"/>
      <c r="ERC402" s="919"/>
      <c r="ERD402" s="919"/>
      <c r="ERE402" s="919"/>
      <c r="ERF402" s="919"/>
      <c r="ERG402" s="919"/>
      <c r="ERH402" s="919"/>
      <c r="ERI402" s="919"/>
      <c r="ERJ402" s="919"/>
      <c r="ERK402" s="919"/>
      <c r="ERL402" s="919"/>
      <c r="ERM402" s="919"/>
      <c r="ERN402" s="919"/>
      <c r="ERO402" s="919"/>
      <c r="ERP402" s="919"/>
      <c r="ERQ402" s="919"/>
      <c r="ERR402" s="919"/>
      <c r="ERS402" s="919"/>
      <c r="ERT402" s="919"/>
      <c r="ERU402" s="919"/>
      <c r="ERV402" s="919"/>
      <c r="ERW402" s="919"/>
      <c r="ERX402" s="919"/>
      <c r="ERY402" s="919"/>
      <c r="ERZ402" s="919"/>
      <c r="ESA402" s="919"/>
      <c r="ESB402" s="919"/>
      <c r="ESC402" s="919"/>
      <c r="ESD402" s="919"/>
      <c r="ESE402" s="919"/>
      <c r="ESF402" s="919"/>
      <c r="ESG402" s="919"/>
      <c r="ESH402" s="919"/>
      <c r="ESI402" s="919"/>
      <c r="ESJ402" s="919"/>
      <c r="ESK402" s="919"/>
      <c r="ESL402" s="919"/>
      <c r="ESM402" s="919"/>
      <c r="ESN402" s="919"/>
      <c r="ESO402" s="919"/>
      <c r="ESP402" s="919"/>
      <c r="ESQ402" s="919"/>
      <c r="ESR402" s="919"/>
      <c r="ESS402" s="919"/>
      <c r="EST402" s="919"/>
      <c r="ESU402" s="919"/>
      <c r="ESV402" s="919"/>
      <c r="ESW402" s="919"/>
      <c r="ESX402" s="919"/>
      <c r="ESY402" s="919"/>
      <c r="ESZ402" s="919"/>
      <c r="ETA402" s="919"/>
      <c r="ETB402" s="919"/>
      <c r="ETC402" s="919"/>
      <c r="ETD402" s="919"/>
      <c r="ETE402" s="919"/>
      <c r="ETF402" s="919"/>
      <c r="ETG402" s="919"/>
      <c r="ETH402" s="919"/>
      <c r="ETI402" s="919"/>
      <c r="ETJ402" s="919"/>
      <c r="ETK402" s="919"/>
      <c r="ETL402" s="919"/>
      <c r="ETM402" s="919"/>
      <c r="ETN402" s="919"/>
      <c r="ETO402" s="919"/>
      <c r="ETP402" s="919"/>
      <c r="ETQ402" s="919"/>
      <c r="ETR402" s="919"/>
      <c r="ETS402" s="919"/>
      <c r="ETT402" s="919"/>
      <c r="ETU402" s="919"/>
      <c r="ETV402" s="919"/>
      <c r="ETW402" s="919"/>
      <c r="ETX402" s="919"/>
      <c r="ETY402" s="919"/>
      <c r="ETZ402" s="919"/>
      <c r="EUA402" s="919"/>
      <c r="EUB402" s="919"/>
      <c r="EUC402" s="919"/>
      <c r="EUD402" s="919"/>
      <c r="EUE402" s="919"/>
      <c r="EUF402" s="919"/>
      <c r="EUG402" s="919"/>
      <c r="EUH402" s="919"/>
      <c r="EUI402" s="919"/>
      <c r="EUJ402" s="919"/>
      <c r="EUK402" s="919"/>
      <c r="EUL402" s="919"/>
      <c r="EUM402" s="919"/>
      <c r="EUN402" s="919"/>
      <c r="EUO402" s="919"/>
      <c r="EUP402" s="919"/>
      <c r="EUQ402" s="919"/>
      <c r="EUR402" s="919"/>
      <c r="EUS402" s="919"/>
      <c r="EUT402" s="919"/>
      <c r="EUU402" s="919"/>
      <c r="EUV402" s="919"/>
      <c r="EUW402" s="919"/>
      <c r="EUX402" s="919"/>
      <c r="EUY402" s="919"/>
      <c r="EUZ402" s="919"/>
      <c r="EVA402" s="919"/>
      <c r="EVB402" s="919"/>
      <c r="EVC402" s="919"/>
      <c r="EVD402" s="919"/>
      <c r="EVE402" s="919"/>
      <c r="EVF402" s="919"/>
      <c r="EVG402" s="919"/>
      <c r="EVH402" s="919"/>
      <c r="EVI402" s="919"/>
      <c r="EVJ402" s="919"/>
      <c r="EVK402" s="919"/>
      <c r="EVL402" s="919"/>
      <c r="EVM402" s="919"/>
      <c r="EVN402" s="919"/>
      <c r="EVO402" s="919"/>
      <c r="EVP402" s="919"/>
      <c r="EVQ402" s="919"/>
      <c r="EVR402" s="919"/>
      <c r="EVS402" s="919"/>
      <c r="EVT402" s="919"/>
      <c r="EVU402" s="919"/>
      <c r="EVV402" s="919"/>
      <c r="EVW402" s="919"/>
      <c r="EVX402" s="919"/>
      <c r="EVY402" s="919"/>
      <c r="EVZ402" s="919"/>
      <c r="EWA402" s="919"/>
      <c r="EWB402" s="919"/>
      <c r="EWC402" s="919"/>
      <c r="EWD402" s="919"/>
      <c r="EWE402" s="919"/>
      <c r="EWF402" s="919"/>
      <c r="EWG402" s="919"/>
      <c r="EWH402" s="919"/>
      <c r="EWI402" s="919"/>
      <c r="EWJ402" s="919"/>
      <c r="EWK402" s="919"/>
      <c r="EWL402" s="919"/>
      <c r="EWM402" s="919"/>
      <c r="EWN402" s="919"/>
      <c r="EWO402" s="919"/>
      <c r="EWP402" s="919"/>
      <c r="EWQ402" s="919"/>
      <c r="EWR402" s="919"/>
      <c r="EWS402" s="919"/>
      <c r="EWT402" s="919"/>
      <c r="EWU402" s="919"/>
      <c r="EWV402" s="919"/>
      <c r="EWW402" s="919"/>
      <c r="EWX402" s="919"/>
      <c r="EWY402" s="919"/>
      <c r="EWZ402" s="919"/>
      <c r="EXA402" s="919"/>
      <c r="EXB402" s="919"/>
      <c r="EXC402" s="919"/>
      <c r="EXD402" s="919"/>
      <c r="EXE402" s="919"/>
      <c r="EXF402" s="919"/>
      <c r="EXG402" s="919"/>
      <c r="EXH402" s="919"/>
      <c r="EXI402" s="919"/>
      <c r="EXJ402" s="919"/>
      <c r="EXK402" s="919"/>
      <c r="EXL402" s="919"/>
      <c r="EXM402" s="919"/>
      <c r="EXN402" s="919"/>
      <c r="EXO402" s="919"/>
      <c r="EXP402" s="919"/>
      <c r="EXQ402" s="919"/>
      <c r="EXR402" s="919"/>
      <c r="EXS402" s="919"/>
      <c r="EXT402" s="919"/>
      <c r="EXU402" s="919"/>
      <c r="EXV402" s="919"/>
      <c r="EXW402" s="919"/>
      <c r="EXX402" s="919"/>
      <c r="EXY402" s="919"/>
      <c r="EXZ402" s="919"/>
      <c r="EYA402" s="919"/>
      <c r="EYB402" s="919"/>
      <c r="EYC402" s="919"/>
      <c r="EYD402" s="919"/>
      <c r="EYE402" s="919"/>
      <c r="EYF402" s="919"/>
      <c r="EYG402" s="919"/>
      <c r="EYH402" s="919"/>
      <c r="EYI402" s="919"/>
      <c r="EYJ402" s="919"/>
      <c r="EYK402" s="919"/>
      <c r="EYL402" s="919"/>
      <c r="EYM402" s="919"/>
      <c r="EYN402" s="919"/>
      <c r="EYO402" s="919"/>
      <c r="EYP402" s="919"/>
      <c r="EYQ402" s="919"/>
      <c r="EYR402" s="919"/>
      <c r="EYS402" s="919"/>
      <c r="EYT402" s="919"/>
      <c r="EYU402" s="919"/>
      <c r="EYV402" s="919"/>
      <c r="EYW402" s="919"/>
      <c r="EYX402" s="919"/>
      <c r="EYY402" s="919"/>
      <c r="EYZ402" s="919"/>
      <c r="EZA402" s="919"/>
      <c r="EZB402" s="919"/>
      <c r="EZC402" s="919"/>
      <c r="EZD402" s="919"/>
      <c r="EZE402" s="919"/>
      <c r="EZF402" s="919"/>
      <c r="EZG402" s="919"/>
      <c r="EZH402" s="919"/>
      <c r="EZI402" s="919"/>
      <c r="EZJ402" s="919"/>
      <c r="EZK402" s="919"/>
      <c r="EZL402" s="919"/>
      <c r="EZM402" s="919"/>
      <c r="EZN402" s="919"/>
      <c r="EZO402" s="919"/>
      <c r="EZP402" s="919"/>
      <c r="EZQ402" s="919"/>
      <c r="EZR402" s="919"/>
      <c r="EZS402" s="919"/>
      <c r="EZT402" s="919"/>
      <c r="EZU402" s="919"/>
      <c r="EZV402" s="919"/>
      <c r="EZW402" s="919"/>
      <c r="EZX402" s="919"/>
      <c r="EZY402" s="919"/>
      <c r="EZZ402" s="919"/>
      <c r="FAA402" s="919"/>
      <c r="FAB402" s="919"/>
      <c r="FAC402" s="919"/>
      <c r="FAD402" s="919"/>
      <c r="FAE402" s="919"/>
      <c r="FAF402" s="919"/>
      <c r="FAG402" s="919"/>
      <c r="FAH402" s="919"/>
      <c r="FAI402" s="919"/>
      <c r="FAJ402" s="919"/>
      <c r="FAK402" s="919"/>
      <c r="FAL402" s="919"/>
      <c r="FAM402" s="919"/>
      <c r="FAN402" s="919"/>
      <c r="FAO402" s="919"/>
      <c r="FAP402" s="919"/>
      <c r="FAQ402" s="919"/>
      <c r="FAR402" s="919"/>
      <c r="FAS402" s="919"/>
      <c r="FAT402" s="919"/>
      <c r="FAU402" s="919"/>
      <c r="FAV402" s="919"/>
      <c r="FAW402" s="919"/>
      <c r="FAX402" s="919"/>
      <c r="FAY402" s="919"/>
      <c r="FAZ402" s="919"/>
      <c r="FBA402" s="919"/>
      <c r="FBB402" s="919"/>
      <c r="FBC402" s="919"/>
      <c r="FBD402" s="919"/>
      <c r="FBE402" s="919"/>
      <c r="FBF402" s="919"/>
      <c r="FBG402" s="919"/>
      <c r="FBH402" s="919"/>
      <c r="FBI402" s="919"/>
      <c r="FBJ402" s="919"/>
      <c r="FBK402" s="919"/>
      <c r="FBL402" s="919"/>
      <c r="FBM402" s="919"/>
      <c r="FBN402" s="919"/>
      <c r="FBO402" s="919"/>
      <c r="FBP402" s="919"/>
      <c r="FBQ402" s="919"/>
      <c r="FBR402" s="919"/>
      <c r="FBS402" s="919"/>
      <c r="FBT402" s="919"/>
      <c r="FBU402" s="919"/>
      <c r="FBV402" s="919"/>
      <c r="FBW402" s="919"/>
      <c r="FBX402" s="919"/>
      <c r="FBY402" s="919"/>
      <c r="FBZ402" s="919"/>
      <c r="FCA402" s="919"/>
      <c r="FCB402" s="919"/>
      <c r="FCC402" s="919"/>
      <c r="FCD402" s="919"/>
      <c r="FCE402" s="919"/>
      <c r="FCF402" s="919"/>
      <c r="FCG402" s="919"/>
      <c r="FCH402" s="919"/>
      <c r="FCI402" s="919"/>
      <c r="FCJ402" s="919"/>
      <c r="FCK402" s="919"/>
      <c r="FCL402" s="919"/>
      <c r="FCM402" s="919"/>
      <c r="FCN402" s="919"/>
      <c r="FCO402" s="919"/>
      <c r="FCP402" s="919"/>
      <c r="FCQ402" s="919"/>
      <c r="FCR402" s="919"/>
      <c r="FCS402" s="919"/>
      <c r="FCT402" s="919"/>
      <c r="FCU402" s="919"/>
      <c r="FCV402" s="919"/>
      <c r="FCW402" s="919"/>
      <c r="FCX402" s="919"/>
      <c r="FCY402" s="919"/>
      <c r="FCZ402" s="919"/>
      <c r="FDA402" s="919"/>
      <c r="FDB402" s="919"/>
      <c r="FDC402" s="919"/>
      <c r="FDD402" s="919"/>
      <c r="FDE402" s="919"/>
      <c r="FDF402" s="919"/>
      <c r="FDG402" s="919"/>
      <c r="FDH402" s="919"/>
      <c r="FDI402" s="919"/>
      <c r="FDJ402" s="919"/>
      <c r="FDK402" s="919"/>
      <c r="FDL402" s="919"/>
      <c r="FDM402" s="919"/>
      <c r="FDN402" s="919"/>
      <c r="FDO402" s="919"/>
      <c r="FDP402" s="919"/>
      <c r="FDQ402" s="919"/>
      <c r="FDR402" s="919"/>
      <c r="FDS402" s="919"/>
      <c r="FDT402" s="919"/>
      <c r="FDU402" s="919"/>
      <c r="FDV402" s="919"/>
      <c r="FDW402" s="919"/>
      <c r="FDX402" s="919"/>
      <c r="FDY402" s="919"/>
      <c r="FDZ402" s="919"/>
      <c r="FEA402" s="919"/>
      <c r="FEB402" s="919"/>
      <c r="FEC402" s="919"/>
      <c r="FED402" s="919"/>
      <c r="FEE402" s="919"/>
      <c r="FEF402" s="919"/>
      <c r="FEG402" s="919"/>
      <c r="FEH402" s="919"/>
      <c r="FEI402" s="919"/>
      <c r="FEJ402" s="919"/>
      <c r="FEK402" s="919"/>
      <c r="FEL402" s="919"/>
      <c r="FEM402" s="919"/>
      <c r="FEN402" s="919"/>
      <c r="FEO402" s="919"/>
      <c r="FEP402" s="919"/>
      <c r="FEQ402" s="919"/>
      <c r="FER402" s="919"/>
      <c r="FES402" s="919"/>
      <c r="FET402" s="919"/>
      <c r="FEU402" s="919"/>
      <c r="FEV402" s="919"/>
      <c r="FEW402" s="919"/>
      <c r="FEX402" s="919"/>
      <c r="FEY402" s="919"/>
      <c r="FEZ402" s="919"/>
      <c r="FFA402" s="919"/>
      <c r="FFB402" s="919"/>
      <c r="FFC402" s="919"/>
      <c r="FFD402" s="919"/>
      <c r="FFE402" s="919"/>
      <c r="FFF402" s="919"/>
      <c r="FFG402" s="919"/>
      <c r="FFH402" s="919"/>
      <c r="FFI402" s="919"/>
      <c r="FFJ402" s="919"/>
      <c r="FFK402" s="919"/>
      <c r="FFL402" s="919"/>
      <c r="FFM402" s="919"/>
      <c r="FFN402" s="919"/>
      <c r="FFO402" s="919"/>
      <c r="FFP402" s="919"/>
      <c r="FFQ402" s="919"/>
      <c r="FFR402" s="919"/>
      <c r="FFS402" s="919"/>
      <c r="FFT402" s="919"/>
      <c r="FFU402" s="919"/>
      <c r="FFV402" s="919"/>
      <c r="FFW402" s="919"/>
      <c r="FFX402" s="919"/>
      <c r="FFY402" s="919"/>
      <c r="FFZ402" s="919"/>
      <c r="FGA402" s="919"/>
      <c r="FGB402" s="919"/>
      <c r="FGC402" s="919"/>
      <c r="FGD402" s="919"/>
      <c r="FGE402" s="919"/>
      <c r="FGF402" s="919"/>
      <c r="FGG402" s="919"/>
      <c r="FGH402" s="919"/>
      <c r="FGI402" s="919"/>
      <c r="FGJ402" s="919"/>
      <c r="FGK402" s="919"/>
      <c r="FGL402" s="919"/>
      <c r="FGM402" s="919"/>
      <c r="FGN402" s="919"/>
      <c r="FGO402" s="919"/>
      <c r="FGP402" s="919"/>
      <c r="FGQ402" s="919"/>
      <c r="FGR402" s="919"/>
      <c r="FGS402" s="919"/>
      <c r="FGT402" s="919"/>
      <c r="FGU402" s="919"/>
      <c r="FGV402" s="919"/>
      <c r="FGW402" s="919"/>
      <c r="FGX402" s="919"/>
      <c r="FGY402" s="919"/>
      <c r="FGZ402" s="919"/>
      <c r="FHA402" s="919"/>
      <c r="FHB402" s="919"/>
      <c r="FHC402" s="919"/>
      <c r="FHD402" s="919"/>
      <c r="FHE402" s="919"/>
      <c r="FHF402" s="919"/>
      <c r="FHG402" s="919"/>
      <c r="FHH402" s="919"/>
      <c r="FHI402" s="919"/>
      <c r="FHJ402" s="919"/>
      <c r="FHK402" s="919"/>
      <c r="FHL402" s="919"/>
      <c r="FHM402" s="919"/>
      <c r="FHN402" s="919"/>
      <c r="FHO402" s="919"/>
      <c r="FHP402" s="919"/>
      <c r="FHQ402" s="919"/>
      <c r="FHR402" s="919"/>
      <c r="FHS402" s="919"/>
      <c r="FHT402" s="919"/>
      <c r="FHU402" s="919"/>
      <c r="FHV402" s="919"/>
      <c r="FHW402" s="919"/>
      <c r="FHX402" s="919"/>
      <c r="FHY402" s="919"/>
      <c r="FHZ402" s="919"/>
      <c r="FIA402" s="919"/>
      <c r="FIB402" s="919"/>
      <c r="FIC402" s="919"/>
      <c r="FID402" s="919"/>
      <c r="FIE402" s="919"/>
      <c r="FIF402" s="919"/>
      <c r="FIG402" s="919"/>
      <c r="FIH402" s="919"/>
      <c r="FII402" s="919"/>
      <c r="FIJ402" s="919"/>
      <c r="FIK402" s="919"/>
      <c r="FIL402" s="919"/>
      <c r="FIM402" s="919"/>
      <c r="FIN402" s="919"/>
      <c r="FIO402" s="919"/>
      <c r="FIP402" s="919"/>
      <c r="FIQ402" s="919"/>
      <c r="FIR402" s="919"/>
      <c r="FIS402" s="919"/>
      <c r="FIT402" s="919"/>
      <c r="FIU402" s="919"/>
      <c r="FIV402" s="919"/>
      <c r="FIW402" s="919"/>
      <c r="FIX402" s="919"/>
      <c r="FIY402" s="919"/>
      <c r="FIZ402" s="919"/>
      <c r="FJA402" s="919"/>
      <c r="FJB402" s="919"/>
      <c r="FJC402" s="919"/>
      <c r="FJD402" s="919"/>
      <c r="FJE402" s="919"/>
      <c r="FJF402" s="919"/>
      <c r="FJG402" s="919"/>
      <c r="FJH402" s="919"/>
      <c r="FJI402" s="919"/>
      <c r="FJJ402" s="919"/>
      <c r="FJK402" s="919"/>
      <c r="FJL402" s="919"/>
      <c r="FJM402" s="919"/>
      <c r="FJN402" s="919"/>
      <c r="FJO402" s="919"/>
      <c r="FJP402" s="919"/>
      <c r="FJQ402" s="919"/>
      <c r="FJR402" s="919"/>
      <c r="FJS402" s="919"/>
      <c r="FJT402" s="919"/>
      <c r="FJU402" s="919"/>
      <c r="FJV402" s="919"/>
      <c r="FJW402" s="919"/>
      <c r="FJX402" s="919"/>
      <c r="FJY402" s="919"/>
      <c r="FJZ402" s="919"/>
      <c r="FKA402" s="919"/>
      <c r="FKB402" s="919"/>
      <c r="FKC402" s="919"/>
      <c r="FKD402" s="919"/>
      <c r="FKE402" s="919"/>
      <c r="FKF402" s="919"/>
      <c r="FKG402" s="919"/>
      <c r="FKH402" s="919"/>
      <c r="FKI402" s="919"/>
      <c r="FKJ402" s="919"/>
      <c r="FKK402" s="919"/>
      <c r="FKL402" s="919"/>
      <c r="FKM402" s="919"/>
      <c r="FKN402" s="919"/>
      <c r="FKO402" s="919"/>
      <c r="FKP402" s="919"/>
      <c r="FKQ402" s="919"/>
      <c r="FKR402" s="919"/>
      <c r="FKS402" s="919"/>
      <c r="FKT402" s="919"/>
      <c r="FKU402" s="919"/>
      <c r="FKV402" s="919"/>
      <c r="FKW402" s="919"/>
      <c r="FKX402" s="919"/>
      <c r="FKY402" s="919"/>
      <c r="FKZ402" s="919"/>
      <c r="FLA402" s="919"/>
      <c r="FLB402" s="919"/>
      <c r="FLC402" s="919"/>
      <c r="FLD402" s="919"/>
      <c r="FLE402" s="919"/>
      <c r="FLF402" s="919"/>
      <c r="FLG402" s="919"/>
      <c r="FLH402" s="919"/>
      <c r="FLI402" s="919"/>
      <c r="FLJ402" s="919"/>
      <c r="FLK402" s="919"/>
      <c r="FLL402" s="919"/>
      <c r="FLM402" s="919"/>
      <c r="FLN402" s="919"/>
      <c r="FLO402" s="919"/>
      <c r="FLP402" s="919"/>
      <c r="FLQ402" s="919"/>
      <c r="FLR402" s="919"/>
      <c r="FLS402" s="919"/>
      <c r="FLT402" s="919"/>
      <c r="FLU402" s="919"/>
      <c r="FLV402" s="919"/>
      <c r="FLW402" s="919"/>
      <c r="FLX402" s="919"/>
      <c r="FLY402" s="919"/>
      <c r="FLZ402" s="919"/>
      <c r="FMA402" s="919"/>
      <c r="FMB402" s="919"/>
      <c r="FMC402" s="919"/>
      <c r="FMD402" s="919"/>
      <c r="FME402" s="919"/>
      <c r="FMF402" s="919"/>
      <c r="FMG402" s="919"/>
      <c r="FMH402" s="919"/>
      <c r="FMI402" s="919"/>
      <c r="FMJ402" s="919"/>
      <c r="FMK402" s="919"/>
      <c r="FML402" s="919"/>
      <c r="FMM402" s="919"/>
      <c r="FMN402" s="919"/>
      <c r="FMO402" s="919"/>
      <c r="FMP402" s="919"/>
      <c r="FMQ402" s="919"/>
      <c r="FMR402" s="919"/>
      <c r="FMS402" s="919"/>
      <c r="FMT402" s="919"/>
      <c r="FMU402" s="919"/>
      <c r="FMV402" s="919"/>
      <c r="FMW402" s="919"/>
      <c r="FMX402" s="919"/>
      <c r="FMY402" s="919"/>
      <c r="FMZ402" s="919"/>
      <c r="FNA402" s="919"/>
      <c r="FNB402" s="919"/>
      <c r="FNC402" s="919"/>
      <c r="FND402" s="919"/>
      <c r="FNE402" s="919"/>
      <c r="FNF402" s="919"/>
      <c r="FNG402" s="919"/>
      <c r="FNH402" s="919"/>
      <c r="FNI402" s="919"/>
      <c r="FNJ402" s="919"/>
      <c r="FNK402" s="919"/>
      <c r="FNL402" s="919"/>
      <c r="FNM402" s="919"/>
      <c r="FNN402" s="919"/>
      <c r="FNO402" s="919"/>
      <c r="FNP402" s="919"/>
      <c r="FNQ402" s="919"/>
      <c r="FNR402" s="919"/>
      <c r="FNS402" s="919"/>
      <c r="FNT402" s="919"/>
      <c r="FNU402" s="919"/>
      <c r="FNV402" s="919"/>
      <c r="FNW402" s="919"/>
      <c r="FNX402" s="919"/>
      <c r="FNY402" s="919"/>
      <c r="FNZ402" s="919"/>
      <c r="FOA402" s="919"/>
      <c r="FOB402" s="919"/>
      <c r="FOC402" s="919"/>
      <c r="FOD402" s="919"/>
      <c r="FOE402" s="919"/>
      <c r="FOF402" s="919"/>
      <c r="FOG402" s="919"/>
      <c r="FOH402" s="919"/>
      <c r="FOI402" s="919"/>
      <c r="FOJ402" s="919"/>
      <c r="FOK402" s="919"/>
      <c r="FOL402" s="919"/>
      <c r="FOM402" s="919"/>
      <c r="FON402" s="919"/>
      <c r="FOO402" s="919"/>
      <c r="FOP402" s="919"/>
      <c r="FOQ402" s="919"/>
      <c r="FOR402" s="919"/>
      <c r="FOS402" s="919"/>
      <c r="FOT402" s="919"/>
      <c r="FOU402" s="919"/>
      <c r="FOV402" s="919"/>
      <c r="FOW402" s="919"/>
      <c r="FOX402" s="919"/>
      <c r="FOY402" s="919"/>
      <c r="FOZ402" s="919"/>
      <c r="FPA402" s="919"/>
      <c r="FPB402" s="919"/>
      <c r="FPC402" s="919"/>
      <c r="FPD402" s="919"/>
      <c r="FPE402" s="919"/>
      <c r="FPF402" s="919"/>
      <c r="FPG402" s="919"/>
      <c r="FPH402" s="919"/>
      <c r="FPI402" s="919"/>
      <c r="FPJ402" s="919"/>
      <c r="FPK402" s="919"/>
      <c r="FPL402" s="919"/>
      <c r="FPM402" s="919"/>
      <c r="FPN402" s="919"/>
      <c r="FPO402" s="919"/>
      <c r="FPP402" s="919"/>
      <c r="FPQ402" s="919"/>
      <c r="FPR402" s="919"/>
      <c r="FPS402" s="919"/>
      <c r="FPT402" s="919"/>
      <c r="FPU402" s="919"/>
      <c r="FPV402" s="919"/>
      <c r="FPW402" s="919"/>
      <c r="FPX402" s="919"/>
      <c r="FPY402" s="919"/>
      <c r="FPZ402" s="919"/>
      <c r="FQA402" s="919"/>
      <c r="FQB402" s="919"/>
      <c r="FQC402" s="919"/>
      <c r="FQD402" s="919"/>
      <c r="FQE402" s="919"/>
      <c r="FQF402" s="919"/>
      <c r="FQG402" s="919"/>
      <c r="FQH402" s="919"/>
      <c r="FQI402" s="919"/>
      <c r="FQJ402" s="919"/>
      <c r="FQK402" s="919"/>
      <c r="FQL402" s="919"/>
      <c r="FQM402" s="919"/>
      <c r="FQN402" s="919"/>
      <c r="FQO402" s="919"/>
      <c r="FQP402" s="919"/>
      <c r="FQQ402" s="919"/>
      <c r="FQR402" s="919"/>
      <c r="FQS402" s="919"/>
      <c r="FQT402" s="919"/>
      <c r="FQU402" s="919"/>
      <c r="FQV402" s="919"/>
      <c r="FQW402" s="919"/>
      <c r="FQX402" s="919"/>
      <c r="FQY402" s="919"/>
      <c r="FQZ402" s="919"/>
      <c r="FRA402" s="919"/>
      <c r="FRB402" s="919"/>
      <c r="FRC402" s="919"/>
      <c r="FRD402" s="919"/>
      <c r="FRE402" s="919"/>
      <c r="FRF402" s="919"/>
      <c r="FRG402" s="919"/>
      <c r="FRH402" s="919"/>
      <c r="FRI402" s="919"/>
      <c r="FRJ402" s="919"/>
      <c r="FRK402" s="919"/>
      <c r="FRL402" s="919"/>
      <c r="FRM402" s="919"/>
      <c r="FRN402" s="919"/>
      <c r="FRO402" s="919"/>
      <c r="FRP402" s="919"/>
      <c r="FRQ402" s="919"/>
      <c r="FRR402" s="919"/>
      <c r="FRS402" s="919"/>
      <c r="FRT402" s="919"/>
      <c r="FRU402" s="919"/>
      <c r="FRV402" s="919"/>
      <c r="FRW402" s="919"/>
      <c r="FRX402" s="919"/>
      <c r="FRY402" s="919"/>
      <c r="FRZ402" s="919"/>
      <c r="FSA402" s="919"/>
      <c r="FSB402" s="919"/>
      <c r="FSC402" s="919"/>
      <c r="FSD402" s="919"/>
      <c r="FSE402" s="919"/>
      <c r="FSF402" s="919"/>
      <c r="FSG402" s="919"/>
      <c r="FSH402" s="919"/>
      <c r="FSI402" s="919"/>
      <c r="FSJ402" s="919"/>
      <c r="FSK402" s="919"/>
      <c r="FSL402" s="919"/>
      <c r="FSM402" s="919"/>
      <c r="FSN402" s="919"/>
      <c r="FSO402" s="919"/>
      <c r="FSP402" s="919"/>
      <c r="FSQ402" s="919"/>
      <c r="FSR402" s="919"/>
      <c r="FSS402" s="919"/>
      <c r="FST402" s="919"/>
      <c r="FSU402" s="919"/>
      <c r="FSV402" s="919"/>
      <c r="FSW402" s="919"/>
      <c r="FSX402" s="919"/>
      <c r="FSY402" s="919"/>
      <c r="FSZ402" s="919"/>
      <c r="FTA402" s="919"/>
      <c r="FTB402" s="919"/>
      <c r="FTC402" s="919"/>
      <c r="FTD402" s="919"/>
      <c r="FTE402" s="919"/>
      <c r="FTF402" s="919"/>
      <c r="FTG402" s="919"/>
      <c r="FTH402" s="919"/>
      <c r="FTI402" s="919"/>
      <c r="FTJ402" s="919"/>
      <c r="FTK402" s="919"/>
      <c r="FTL402" s="919"/>
      <c r="FTM402" s="919"/>
      <c r="FTN402" s="919"/>
      <c r="FTO402" s="919"/>
      <c r="FTP402" s="919"/>
      <c r="FTQ402" s="919"/>
      <c r="FTR402" s="919"/>
      <c r="FTS402" s="919"/>
      <c r="FTT402" s="919"/>
      <c r="FTU402" s="919"/>
      <c r="FTV402" s="919"/>
      <c r="FTW402" s="919"/>
      <c r="FTX402" s="919"/>
      <c r="FTY402" s="919"/>
      <c r="FTZ402" s="919"/>
      <c r="FUA402" s="919"/>
      <c r="FUB402" s="919"/>
      <c r="FUC402" s="919"/>
      <c r="FUD402" s="919"/>
      <c r="FUE402" s="919"/>
      <c r="FUF402" s="919"/>
      <c r="FUG402" s="919"/>
      <c r="FUH402" s="919"/>
      <c r="FUI402" s="919"/>
      <c r="FUJ402" s="919"/>
      <c r="FUK402" s="919"/>
      <c r="FUL402" s="919"/>
      <c r="FUM402" s="919"/>
      <c r="FUN402" s="919"/>
      <c r="FUO402" s="919"/>
      <c r="FUP402" s="919"/>
      <c r="FUQ402" s="919"/>
      <c r="FUR402" s="919"/>
      <c r="FUS402" s="919"/>
      <c r="FUT402" s="919"/>
      <c r="FUU402" s="919"/>
      <c r="FUV402" s="919"/>
      <c r="FUW402" s="919"/>
      <c r="FUX402" s="919"/>
      <c r="FUY402" s="919"/>
      <c r="FUZ402" s="919"/>
      <c r="FVA402" s="919"/>
      <c r="FVB402" s="919"/>
      <c r="FVC402" s="919"/>
      <c r="FVD402" s="919"/>
      <c r="FVE402" s="919"/>
      <c r="FVF402" s="919"/>
      <c r="FVG402" s="919"/>
      <c r="FVH402" s="919"/>
      <c r="FVI402" s="919"/>
      <c r="FVJ402" s="919"/>
      <c r="FVK402" s="919"/>
      <c r="FVL402" s="919"/>
      <c r="FVM402" s="919"/>
      <c r="FVN402" s="919"/>
      <c r="FVO402" s="919"/>
      <c r="FVP402" s="919"/>
      <c r="FVQ402" s="919"/>
      <c r="FVR402" s="919"/>
      <c r="FVS402" s="919"/>
      <c r="FVT402" s="919"/>
      <c r="FVU402" s="919"/>
      <c r="FVV402" s="919"/>
      <c r="FVW402" s="919"/>
      <c r="FVX402" s="919"/>
      <c r="FVY402" s="919"/>
      <c r="FVZ402" s="919"/>
      <c r="FWA402" s="919"/>
      <c r="FWB402" s="919"/>
      <c r="FWC402" s="919"/>
      <c r="FWD402" s="919"/>
      <c r="FWE402" s="919"/>
      <c r="FWF402" s="919"/>
      <c r="FWG402" s="919"/>
      <c r="FWH402" s="919"/>
      <c r="FWI402" s="919"/>
      <c r="FWJ402" s="919"/>
      <c r="FWK402" s="919"/>
      <c r="FWL402" s="919"/>
      <c r="FWM402" s="919"/>
      <c r="FWN402" s="919"/>
      <c r="FWO402" s="919"/>
      <c r="FWP402" s="919"/>
      <c r="FWQ402" s="919"/>
      <c r="FWR402" s="919"/>
      <c r="FWS402" s="919"/>
      <c r="FWT402" s="919"/>
      <c r="FWU402" s="919"/>
      <c r="FWV402" s="919"/>
      <c r="FWW402" s="919"/>
      <c r="FWX402" s="919"/>
      <c r="FWY402" s="919"/>
      <c r="FWZ402" s="919"/>
      <c r="FXA402" s="919"/>
      <c r="FXB402" s="919"/>
      <c r="FXC402" s="919"/>
      <c r="FXD402" s="919"/>
      <c r="FXE402" s="919"/>
      <c r="FXF402" s="919"/>
      <c r="FXG402" s="919"/>
      <c r="FXH402" s="919"/>
      <c r="FXI402" s="919"/>
      <c r="FXJ402" s="919"/>
      <c r="FXK402" s="919"/>
      <c r="FXL402" s="919"/>
      <c r="FXM402" s="919"/>
      <c r="FXN402" s="919"/>
      <c r="FXO402" s="919"/>
      <c r="FXP402" s="919"/>
      <c r="FXQ402" s="919"/>
      <c r="FXR402" s="919"/>
      <c r="FXS402" s="919"/>
      <c r="FXT402" s="919"/>
      <c r="FXU402" s="919"/>
      <c r="FXV402" s="919"/>
      <c r="FXW402" s="919"/>
      <c r="FXX402" s="919"/>
      <c r="FXY402" s="919"/>
      <c r="FXZ402" s="919"/>
      <c r="FYA402" s="919"/>
      <c r="FYB402" s="919"/>
      <c r="FYC402" s="919"/>
      <c r="FYD402" s="919"/>
      <c r="FYE402" s="919"/>
      <c r="FYF402" s="919"/>
      <c r="FYG402" s="919"/>
      <c r="FYH402" s="919"/>
      <c r="FYI402" s="919"/>
      <c r="FYJ402" s="919"/>
      <c r="FYK402" s="919"/>
      <c r="FYL402" s="919"/>
      <c r="FYM402" s="919"/>
      <c r="FYN402" s="919"/>
      <c r="FYO402" s="919"/>
      <c r="FYP402" s="919"/>
      <c r="FYQ402" s="919"/>
      <c r="FYR402" s="919"/>
      <c r="FYS402" s="919"/>
      <c r="FYT402" s="919"/>
      <c r="FYU402" s="919"/>
      <c r="FYV402" s="919"/>
      <c r="FYW402" s="919"/>
      <c r="FYX402" s="919"/>
      <c r="FYY402" s="919"/>
      <c r="FYZ402" s="919"/>
      <c r="FZA402" s="919"/>
      <c r="FZB402" s="919"/>
      <c r="FZC402" s="919"/>
      <c r="FZD402" s="919"/>
      <c r="FZE402" s="919"/>
      <c r="FZF402" s="919"/>
      <c r="FZG402" s="919"/>
      <c r="FZH402" s="919"/>
      <c r="FZI402" s="919"/>
      <c r="FZJ402" s="919"/>
      <c r="FZK402" s="919"/>
      <c r="FZL402" s="919"/>
      <c r="FZM402" s="919"/>
      <c r="FZN402" s="919"/>
      <c r="FZO402" s="919"/>
      <c r="FZP402" s="919"/>
      <c r="FZQ402" s="919"/>
      <c r="FZR402" s="919"/>
      <c r="FZS402" s="919"/>
      <c r="FZT402" s="919"/>
      <c r="FZU402" s="919"/>
      <c r="FZV402" s="919"/>
      <c r="FZW402" s="919"/>
      <c r="FZX402" s="919"/>
      <c r="FZY402" s="919"/>
      <c r="FZZ402" s="919"/>
      <c r="GAA402" s="919"/>
      <c r="GAB402" s="919"/>
      <c r="GAC402" s="919"/>
      <c r="GAD402" s="919"/>
      <c r="GAE402" s="919"/>
      <c r="GAF402" s="919"/>
      <c r="GAG402" s="919"/>
      <c r="GAH402" s="919"/>
      <c r="GAI402" s="919"/>
      <c r="GAJ402" s="919"/>
      <c r="GAK402" s="919"/>
      <c r="GAL402" s="919"/>
      <c r="GAM402" s="919"/>
      <c r="GAN402" s="919"/>
      <c r="GAO402" s="919"/>
      <c r="GAP402" s="919"/>
      <c r="GAQ402" s="919"/>
      <c r="GAR402" s="919"/>
      <c r="GAS402" s="919"/>
      <c r="GAT402" s="919"/>
      <c r="GAU402" s="919"/>
      <c r="GAV402" s="919"/>
      <c r="GAW402" s="919"/>
      <c r="GAX402" s="919"/>
      <c r="GAY402" s="919"/>
      <c r="GAZ402" s="919"/>
      <c r="GBA402" s="919"/>
      <c r="GBB402" s="919"/>
      <c r="GBC402" s="919"/>
      <c r="GBD402" s="919"/>
      <c r="GBE402" s="919"/>
      <c r="GBF402" s="919"/>
      <c r="GBG402" s="919"/>
      <c r="GBH402" s="919"/>
      <c r="GBI402" s="919"/>
      <c r="GBJ402" s="919"/>
      <c r="GBK402" s="919"/>
      <c r="GBL402" s="919"/>
      <c r="GBM402" s="919"/>
      <c r="GBN402" s="919"/>
      <c r="GBO402" s="919"/>
      <c r="GBP402" s="919"/>
      <c r="GBQ402" s="919"/>
      <c r="GBR402" s="919"/>
      <c r="GBS402" s="919"/>
      <c r="GBT402" s="919"/>
      <c r="GBU402" s="919"/>
      <c r="GBV402" s="919"/>
      <c r="GBW402" s="919"/>
      <c r="GBX402" s="919"/>
      <c r="GBY402" s="919"/>
      <c r="GBZ402" s="919"/>
      <c r="GCA402" s="919"/>
      <c r="GCB402" s="919"/>
      <c r="GCC402" s="919"/>
      <c r="GCD402" s="919"/>
      <c r="GCE402" s="919"/>
      <c r="GCF402" s="919"/>
      <c r="GCG402" s="919"/>
      <c r="GCH402" s="919"/>
      <c r="GCI402" s="919"/>
      <c r="GCJ402" s="919"/>
      <c r="GCK402" s="919"/>
      <c r="GCL402" s="919"/>
      <c r="GCM402" s="919"/>
      <c r="GCN402" s="919"/>
      <c r="GCO402" s="919"/>
      <c r="GCP402" s="919"/>
      <c r="GCQ402" s="919"/>
      <c r="GCR402" s="919"/>
      <c r="GCS402" s="919"/>
      <c r="GCT402" s="919"/>
      <c r="GCU402" s="919"/>
      <c r="GCV402" s="919"/>
      <c r="GCW402" s="919"/>
      <c r="GCX402" s="919"/>
      <c r="GCY402" s="919"/>
      <c r="GCZ402" s="919"/>
      <c r="GDA402" s="919"/>
      <c r="GDB402" s="919"/>
      <c r="GDC402" s="919"/>
      <c r="GDD402" s="919"/>
      <c r="GDE402" s="919"/>
      <c r="GDF402" s="919"/>
      <c r="GDG402" s="919"/>
      <c r="GDH402" s="919"/>
      <c r="GDI402" s="919"/>
      <c r="GDJ402" s="919"/>
      <c r="GDK402" s="919"/>
      <c r="GDL402" s="919"/>
      <c r="GDM402" s="919"/>
      <c r="GDN402" s="919"/>
      <c r="GDO402" s="919"/>
      <c r="GDP402" s="919"/>
      <c r="GDQ402" s="919"/>
      <c r="GDR402" s="919"/>
      <c r="GDS402" s="919"/>
      <c r="GDT402" s="919"/>
      <c r="GDU402" s="919"/>
      <c r="GDV402" s="919"/>
      <c r="GDW402" s="919"/>
      <c r="GDX402" s="919"/>
      <c r="GDY402" s="919"/>
      <c r="GDZ402" s="919"/>
      <c r="GEA402" s="919"/>
      <c r="GEB402" s="919"/>
      <c r="GEC402" s="919"/>
      <c r="GED402" s="919"/>
      <c r="GEE402" s="919"/>
      <c r="GEF402" s="919"/>
      <c r="GEG402" s="919"/>
      <c r="GEH402" s="919"/>
      <c r="GEI402" s="919"/>
      <c r="GEJ402" s="919"/>
      <c r="GEK402" s="919"/>
      <c r="GEL402" s="919"/>
      <c r="GEM402" s="919"/>
      <c r="GEN402" s="919"/>
      <c r="GEO402" s="919"/>
      <c r="GEP402" s="919"/>
      <c r="GEQ402" s="919"/>
      <c r="GER402" s="919"/>
      <c r="GES402" s="919"/>
      <c r="GET402" s="919"/>
      <c r="GEU402" s="919"/>
      <c r="GEV402" s="919"/>
      <c r="GEW402" s="919"/>
      <c r="GEX402" s="919"/>
      <c r="GEY402" s="919"/>
      <c r="GEZ402" s="919"/>
      <c r="GFA402" s="919"/>
      <c r="GFB402" s="919"/>
      <c r="GFC402" s="919"/>
      <c r="GFD402" s="919"/>
      <c r="GFE402" s="919"/>
      <c r="GFF402" s="919"/>
      <c r="GFG402" s="919"/>
      <c r="GFH402" s="919"/>
      <c r="GFI402" s="919"/>
      <c r="GFJ402" s="919"/>
      <c r="GFK402" s="919"/>
      <c r="GFL402" s="919"/>
      <c r="GFM402" s="919"/>
      <c r="GFN402" s="919"/>
      <c r="GFO402" s="919"/>
      <c r="GFP402" s="919"/>
      <c r="GFQ402" s="919"/>
      <c r="GFR402" s="919"/>
      <c r="GFS402" s="919"/>
      <c r="GFT402" s="919"/>
      <c r="GFU402" s="919"/>
      <c r="GFV402" s="919"/>
      <c r="GFW402" s="919"/>
      <c r="GFX402" s="919"/>
      <c r="GFY402" s="919"/>
      <c r="GFZ402" s="919"/>
      <c r="GGA402" s="919"/>
      <c r="GGB402" s="919"/>
      <c r="GGC402" s="919"/>
      <c r="GGD402" s="919"/>
      <c r="GGE402" s="919"/>
      <c r="GGF402" s="919"/>
      <c r="GGG402" s="919"/>
      <c r="GGH402" s="919"/>
      <c r="GGI402" s="919"/>
      <c r="GGJ402" s="919"/>
      <c r="GGK402" s="919"/>
      <c r="GGL402" s="919"/>
      <c r="GGM402" s="919"/>
      <c r="GGN402" s="919"/>
      <c r="GGO402" s="919"/>
      <c r="GGP402" s="919"/>
      <c r="GGQ402" s="919"/>
      <c r="GGR402" s="919"/>
      <c r="GGS402" s="919"/>
      <c r="GGT402" s="919"/>
      <c r="GGU402" s="919"/>
      <c r="GGV402" s="919"/>
      <c r="GGW402" s="919"/>
      <c r="GGX402" s="919"/>
      <c r="GGY402" s="919"/>
      <c r="GGZ402" s="919"/>
      <c r="GHA402" s="919"/>
      <c r="GHB402" s="919"/>
      <c r="GHC402" s="919"/>
      <c r="GHD402" s="919"/>
      <c r="GHE402" s="919"/>
      <c r="GHF402" s="919"/>
      <c r="GHG402" s="919"/>
      <c r="GHH402" s="919"/>
      <c r="GHI402" s="919"/>
      <c r="GHJ402" s="919"/>
      <c r="GHK402" s="919"/>
      <c r="GHL402" s="919"/>
      <c r="GHM402" s="919"/>
      <c r="GHN402" s="919"/>
      <c r="GHO402" s="919"/>
      <c r="GHP402" s="919"/>
      <c r="GHQ402" s="919"/>
      <c r="GHR402" s="919"/>
      <c r="GHS402" s="919"/>
      <c r="GHT402" s="919"/>
      <c r="GHU402" s="919"/>
      <c r="GHV402" s="919"/>
      <c r="GHW402" s="919"/>
      <c r="GHX402" s="919"/>
      <c r="GHY402" s="919"/>
      <c r="GHZ402" s="919"/>
      <c r="GIA402" s="919"/>
      <c r="GIB402" s="919"/>
      <c r="GIC402" s="919"/>
      <c r="GID402" s="919"/>
      <c r="GIE402" s="919"/>
      <c r="GIF402" s="919"/>
      <c r="GIG402" s="919"/>
      <c r="GIH402" s="919"/>
      <c r="GII402" s="919"/>
      <c r="GIJ402" s="919"/>
      <c r="GIK402" s="919"/>
      <c r="GIL402" s="919"/>
      <c r="GIM402" s="919"/>
      <c r="GIN402" s="919"/>
      <c r="GIO402" s="919"/>
      <c r="GIP402" s="919"/>
      <c r="GIQ402" s="919"/>
      <c r="GIR402" s="919"/>
      <c r="GIS402" s="919"/>
      <c r="GIT402" s="919"/>
      <c r="GIU402" s="919"/>
      <c r="GIV402" s="919"/>
      <c r="GIW402" s="919"/>
      <c r="GIX402" s="919"/>
      <c r="GIY402" s="919"/>
      <c r="GIZ402" s="919"/>
      <c r="GJA402" s="919"/>
      <c r="GJB402" s="919"/>
      <c r="GJC402" s="919"/>
      <c r="GJD402" s="919"/>
      <c r="GJE402" s="919"/>
      <c r="GJF402" s="919"/>
      <c r="GJG402" s="919"/>
      <c r="GJH402" s="919"/>
      <c r="GJI402" s="919"/>
      <c r="GJJ402" s="919"/>
      <c r="GJK402" s="919"/>
      <c r="GJL402" s="919"/>
      <c r="GJM402" s="919"/>
      <c r="GJN402" s="919"/>
      <c r="GJO402" s="919"/>
      <c r="GJP402" s="919"/>
      <c r="GJQ402" s="919"/>
      <c r="GJR402" s="919"/>
      <c r="GJS402" s="919"/>
      <c r="GJT402" s="919"/>
      <c r="GJU402" s="919"/>
      <c r="GJV402" s="919"/>
      <c r="GJW402" s="919"/>
      <c r="GJX402" s="919"/>
      <c r="GJY402" s="919"/>
      <c r="GJZ402" s="919"/>
      <c r="GKA402" s="919"/>
      <c r="GKB402" s="919"/>
      <c r="GKC402" s="919"/>
      <c r="GKD402" s="919"/>
      <c r="GKE402" s="919"/>
      <c r="GKF402" s="919"/>
      <c r="GKG402" s="919"/>
      <c r="GKH402" s="919"/>
      <c r="GKI402" s="919"/>
      <c r="GKJ402" s="919"/>
      <c r="GKK402" s="919"/>
      <c r="GKL402" s="919"/>
      <c r="GKM402" s="919"/>
      <c r="GKN402" s="919"/>
      <c r="GKO402" s="919"/>
      <c r="GKP402" s="919"/>
      <c r="GKQ402" s="919"/>
      <c r="GKR402" s="919"/>
      <c r="GKS402" s="919"/>
      <c r="GKT402" s="919"/>
      <c r="GKU402" s="919"/>
      <c r="GKV402" s="919"/>
      <c r="GKW402" s="919"/>
      <c r="GKX402" s="919"/>
      <c r="GKY402" s="919"/>
      <c r="GKZ402" s="919"/>
      <c r="GLA402" s="919"/>
      <c r="GLB402" s="919"/>
      <c r="GLC402" s="919"/>
      <c r="GLD402" s="919"/>
      <c r="GLE402" s="919"/>
      <c r="GLF402" s="919"/>
      <c r="GLG402" s="919"/>
      <c r="GLH402" s="919"/>
      <c r="GLI402" s="919"/>
      <c r="GLJ402" s="919"/>
      <c r="GLK402" s="919"/>
      <c r="GLL402" s="919"/>
      <c r="GLM402" s="919"/>
      <c r="GLN402" s="919"/>
      <c r="GLO402" s="919"/>
      <c r="GLP402" s="919"/>
      <c r="GLQ402" s="919"/>
      <c r="GLR402" s="919"/>
      <c r="GLS402" s="919"/>
      <c r="GLT402" s="919"/>
      <c r="GLU402" s="919"/>
      <c r="GLV402" s="919"/>
      <c r="GLW402" s="919"/>
      <c r="GLX402" s="919"/>
      <c r="GLY402" s="919"/>
      <c r="GLZ402" s="919"/>
      <c r="GMA402" s="919"/>
      <c r="GMB402" s="919"/>
      <c r="GMC402" s="919"/>
      <c r="GMD402" s="919"/>
      <c r="GME402" s="919"/>
      <c r="GMF402" s="919"/>
      <c r="GMG402" s="919"/>
      <c r="GMH402" s="919"/>
      <c r="GMI402" s="919"/>
      <c r="GMJ402" s="919"/>
      <c r="GMK402" s="919"/>
      <c r="GML402" s="919"/>
      <c r="GMM402" s="919"/>
      <c r="GMN402" s="919"/>
      <c r="GMO402" s="919"/>
      <c r="GMP402" s="919"/>
      <c r="GMQ402" s="919"/>
      <c r="GMR402" s="919"/>
      <c r="GMS402" s="919"/>
      <c r="GMT402" s="919"/>
      <c r="GMU402" s="919"/>
      <c r="GMV402" s="919"/>
      <c r="GMW402" s="919"/>
      <c r="GMX402" s="919"/>
      <c r="GMY402" s="919"/>
      <c r="GMZ402" s="919"/>
      <c r="GNA402" s="919"/>
      <c r="GNB402" s="919"/>
      <c r="GNC402" s="919"/>
      <c r="GND402" s="919"/>
      <c r="GNE402" s="919"/>
      <c r="GNF402" s="919"/>
      <c r="GNG402" s="919"/>
      <c r="GNH402" s="919"/>
      <c r="GNI402" s="919"/>
      <c r="GNJ402" s="919"/>
      <c r="GNK402" s="919"/>
      <c r="GNL402" s="919"/>
      <c r="GNM402" s="919"/>
      <c r="GNN402" s="919"/>
      <c r="GNO402" s="919"/>
      <c r="GNP402" s="919"/>
      <c r="GNQ402" s="919"/>
      <c r="GNR402" s="919"/>
      <c r="GNS402" s="919"/>
      <c r="GNT402" s="919"/>
      <c r="GNU402" s="919"/>
      <c r="GNV402" s="919"/>
      <c r="GNW402" s="919"/>
      <c r="GNX402" s="919"/>
      <c r="GNY402" s="919"/>
      <c r="GNZ402" s="919"/>
      <c r="GOA402" s="919"/>
      <c r="GOB402" s="919"/>
      <c r="GOC402" s="919"/>
      <c r="GOD402" s="919"/>
      <c r="GOE402" s="919"/>
      <c r="GOF402" s="919"/>
      <c r="GOG402" s="919"/>
      <c r="GOH402" s="919"/>
      <c r="GOI402" s="919"/>
      <c r="GOJ402" s="919"/>
      <c r="GOK402" s="919"/>
      <c r="GOL402" s="919"/>
      <c r="GOM402" s="919"/>
      <c r="GON402" s="919"/>
      <c r="GOO402" s="919"/>
      <c r="GOP402" s="919"/>
      <c r="GOQ402" s="919"/>
      <c r="GOR402" s="919"/>
      <c r="GOS402" s="919"/>
      <c r="GOT402" s="919"/>
      <c r="GOU402" s="919"/>
      <c r="GOV402" s="919"/>
      <c r="GOW402" s="919"/>
      <c r="GOX402" s="919"/>
      <c r="GOY402" s="919"/>
      <c r="GOZ402" s="919"/>
      <c r="GPA402" s="919"/>
      <c r="GPB402" s="919"/>
      <c r="GPC402" s="919"/>
      <c r="GPD402" s="919"/>
      <c r="GPE402" s="919"/>
      <c r="GPF402" s="919"/>
      <c r="GPG402" s="919"/>
      <c r="GPH402" s="919"/>
      <c r="GPI402" s="919"/>
      <c r="GPJ402" s="919"/>
      <c r="GPK402" s="919"/>
      <c r="GPL402" s="919"/>
      <c r="GPM402" s="919"/>
      <c r="GPN402" s="919"/>
      <c r="GPO402" s="919"/>
      <c r="GPP402" s="919"/>
      <c r="GPQ402" s="919"/>
      <c r="GPR402" s="919"/>
      <c r="GPS402" s="919"/>
      <c r="GPT402" s="919"/>
      <c r="GPU402" s="919"/>
      <c r="GPV402" s="919"/>
      <c r="GPW402" s="919"/>
      <c r="GPX402" s="919"/>
      <c r="GPY402" s="919"/>
      <c r="GPZ402" s="919"/>
      <c r="GQA402" s="919"/>
      <c r="GQB402" s="919"/>
      <c r="GQC402" s="919"/>
      <c r="GQD402" s="919"/>
      <c r="GQE402" s="919"/>
      <c r="GQF402" s="919"/>
      <c r="GQG402" s="919"/>
      <c r="GQH402" s="919"/>
      <c r="GQI402" s="919"/>
      <c r="GQJ402" s="919"/>
      <c r="GQK402" s="919"/>
      <c r="GQL402" s="919"/>
      <c r="GQM402" s="919"/>
      <c r="GQN402" s="919"/>
      <c r="GQO402" s="919"/>
      <c r="GQP402" s="919"/>
      <c r="GQQ402" s="919"/>
      <c r="GQR402" s="919"/>
      <c r="GQS402" s="919"/>
      <c r="GQT402" s="919"/>
      <c r="GQU402" s="919"/>
      <c r="GQV402" s="919"/>
      <c r="GQW402" s="919"/>
      <c r="GQX402" s="919"/>
      <c r="GQY402" s="919"/>
      <c r="GQZ402" s="919"/>
      <c r="GRA402" s="919"/>
      <c r="GRB402" s="919"/>
      <c r="GRC402" s="919"/>
      <c r="GRD402" s="919"/>
      <c r="GRE402" s="919"/>
      <c r="GRF402" s="919"/>
      <c r="GRG402" s="919"/>
      <c r="GRH402" s="919"/>
      <c r="GRI402" s="919"/>
      <c r="GRJ402" s="919"/>
      <c r="GRK402" s="919"/>
      <c r="GRL402" s="919"/>
      <c r="GRM402" s="919"/>
      <c r="GRN402" s="919"/>
      <c r="GRO402" s="919"/>
      <c r="GRP402" s="919"/>
      <c r="GRQ402" s="919"/>
      <c r="GRR402" s="919"/>
      <c r="GRS402" s="919"/>
      <c r="GRT402" s="919"/>
      <c r="GRU402" s="919"/>
      <c r="GRV402" s="919"/>
      <c r="GRW402" s="919"/>
      <c r="GRX402" s="919"/>
      <c r="GRY402" s="919"/>
      <c r="GRZ402" s="919"/>
      <c r="GSA402" s="919"/>
      <c r="GSB402" s="919"/>
      <c r="GSC402" s="919"/>
      <c r="GSD402" s="919"/>
      <c r="GSE402" s="919"/>
      <c r="GSF402" s="919"/>
      <c r="GSG402" s="919"/>
      <c r="GSH402" s="919"/>
      <c r="GSI402" s="919"/>
      <c r="GSJ402" s="919"/>
      <c r="GSK402" s="919"/>
      <c r="GSL402" s="919"/>
      <c r="GSM402" s="919"/>
      <c r="GSN402" s="919"/>
      <c r="GSO402" s="919"/>
      <c r="GSP402" s="919"/>
      <c r="GSQ402" s="919"/>
      <c r="GSR402" s="919"/>
      <c r="GSS402" s="919"/>
      <c r="GST402" s="919"/>
      <c r="GSU402" s="919"/>
      <c r="GSV402" s="919"/>
      <c r="GSW402" s="919"/>
      <c r="GSX402" s="919"/>
      <c r="GSY402" s="919"/>
      <c r="GSZ402" s="919"/>
      <c r="GTA402" s="919"/>
      <c r="GTB402" s="919"/>
      <c r="GTC402" s="919"/>
      <c r="GTD402" s="919"/>
      <c r="GTE402" s="919"/>
      <c r="GTF402" s="919"/>
      <c r="GTG402" s="919"/>
      <c r="GTH402" s="919"/>
      <c r="GTI402" s="919"/>
      <c r="GTJ402" s="919"/>
      <c r="GTK402" s="919"/>
      <c r="GTL402" s="919"/>
      <c r="GTM402" s="919"/>
      <c r="GTN402" s="919"/>
      <c r="GTO402" s="919"/>
      <c r="GTP402" s="919"/>
      <c r="GTQ402" s="919"/>
      <c r="GTR402" s="919"/>
      <c r="GTS402" s="919"/>
      <c r="GTT402" s="919"/>
      <c r="GTU402" s="919"/>
      <c r="GTV402" s="919"/>
      <c r="GTW402" s="919"/>
      <c r="GTX402" s="919"/>
      <c r="GTY402" s="919"/>
      <c r="GTZ402" s="919"/>
      <c r="GUA402" s="919"/>
      <c r="GUB402" s="919"/>
      <c r="GUC402" s="919"/>
      <c r="GUD402" s="919"/>
      <c r="GUE402" s="919"/>
      <c r="GUF402" s="919"/>
      <c r="GUG402" s="919"/>
      <c r="GUH402" s="919"/>
      <c r="GUI402" s="919"/>
      <c r="GUJ402" s="919"/>
      <c r="GUK402" s="919"/>
      <c r="GUL402" s="919"/>
      <c r="GUM402" s="919"/>
      <c r="GUN402" s="919"/>
      <c r="GUO402" s="919"/>
      <c r="GUP402" s="919"/>
      <c r="GUQ402" s="919"/>
      <c r="GUR402" s="919"/>
      <c r="GUS402" s="919"/>
      <c r="GUT402" s="919"/>
      <c r="GUU402" s="919"/>
      <c r="GUV402" s="919"/>
      <c r="GUW402" s="919"/>
      <c r="GUX402" s="919"/>
      <c r="GUY402" s="919"/>
      <c r="GUZ402" s="919"/>
      <c r="GVA402" s="919"/>
      <c r="GVB402" s="919"/>
      <c r="GVC402" s="919"/>
      <c r="GVD402" s="919"/>
      <c r="GVE402" s="919"/>
      <c r="GVF402" s="919"/>
      <c r="GVG402" s="919"/>
      <c r="GVH402" s="919"/>
      <c r="GVI402" s="919"/>
      <c r="GVJ402" s="919"/>
      <c r="GVK402" s="919"/>
      <c r="GVL402" s="919"/>
      <c r="GVM402" s="919"/>
      <c r="GVN402" s="919"/>
      <c r="GVO402" s="919"/>
      <c r="GVP402" s="919"/>
      <c r="GVQ402" s="919"/>
      <c r="GVR402" s="919"/>
      <c r="GVS402" s="919"/>
      <c r="GVT402" s="919"/>
      <c r="GVU402" s="919"/>
      <c r="GVV402" s="919"/>
      <c r="GVW402" s="919"/>
      <c r="GVX402" s="919"/>
      <c r="GVY402" s="919"/>
      <c r="GVZ402" s="919"/>
      <c r="GWA402" s="919"/>
      <c r="GWB402" s="919"/>
      <c r="GWC402" s="919"/>
      <c r="GWD402" s="919"/>
      <c r="GWE402" s="919"/>
      <c r="GWF402" s="919"/>
      <c r="GWG402" s="919"/>
      <c r="GWH402" s="919"/>
      <c r="GWI402" s="919"/>
      <c r="GWJ402" s="919"/>
      <c r="GWK402" s="919"/>
      <c r="GWL402" s="919"/>
      <c r="GWM402" s="919"/>
      <c r="GWN402" s="919"/>
      <c r="GWO402" s="919"/>
      <c r="GWP402" s="919"/>
      <c r="GWQ402" s="919"/>
      <c r="GWR402" s="919"/>
      <c r="GWS402" s="919"/>
      <c r="GWT402" s="919"/>
      <c r="GWU402" s="919"/>
      <c r="GWV402" s="919"/>
      <c r="GWW402" s="919"/>
      <c r="GWX402" s="919"/>
      <c r="GWY402" s="919"/>
      <c r="GWZ402" s="919"/>
      <c r="GXA402" s="919"/>
      <c r="GXB402" s="919"/>
      <c r="GXC402" s="919"/>
      <c r="GXD402" s="919"/>
      <c r="GXE402" s="919"/>
      <c r="GXF402" s="919"/>
      <c r="GXG402" s="919"/>
      <c r="GXH402" s="919"/>
      <c r="GXI402" s="919"/>
      <c r="GXJ402" s="919"/>
      <c r="GXK402" s="919"/>
      <c r="GXL402" s="919"/>
      <c r="GXM402" s="919"/>
      <c r="GXN402" s="919"/>
      <c r="GXO402" s="919"/>
      <c r="GXP402" s="919"/>
      <c r="GXQ402" s="919"/>
      <c r="GXR402" s="919"/>
      <c r="GXS402" s="919"/>
      <c r="GXT402" s="919"/>
      <c r="GXU402" s="919"/>
      <c r="GXV402" s="919"/>
      <c r="GXW402" s="919"/>
      <c r="GXX402" s="919"/>
      <c r="GXY402" s="919"/>
      <c r="GXZ402" s="919"/>
      <c r="GYA402" s="919"/>
      <c r="GYB402" s="919"/>
      <c r="GYC402" s="919"/>
      <c r="GYD402" s="919"/>
      <c r="GYE402" s="919"/>
      <c r="GYF402" s="919"/>
      <c r="GYG402" s="919"/>
      <c r="GYH402" s="919"/>
      <c r="GYI402" s="919"/>
      <c r="GYJ402" s="919"/>
      <c r="GYK402" s="919"/>
      <c r="GYL402" s="919"/>
      <c r="GYM402" s="919"/>
      <c r="GYN402" s="919"/>
      <c r="GYO402" s="919"/>
      <c r="GYP402" s="919"/>
      <c r="GYQ402" s="919"/>
      <c r="GYR402" s="919"/>
      <c r="GYS402" s="919"/>
      <c r="GYT402" s="919"/>
      <c r="GYU402" s="919"/>
      <c r="GYV402" s="919"/>
      <c r="GYW402" s="919"/>
      <c r="GYX402" s="919"/>
      <c r="GYY402" s="919"/>
      <c r="GYZ402" s="919"/>
      <c r="GZA402" s="919"/>
      <c r="GZB402" s="919"/>
      <c r="GZC402" s="919"/>
      <c r="GZD402" s="919"/>
      <c r="GZE402" s="919"/>
      <c r="GZF402" s="919"/>
      <c r="GZG402" s="919"/>
      <c r="GZH402" s="919"/>
      <c r="GZI402" s="919"/>
      <c r="GZJ402" s="919"/>
      <c r="GZK402" s="919"/>
      <c r="GZL402" s="919"/>
      <c r="GZM402" s="919"/>
      <c r="GZN402" s="919"/>
      <c r="GZO402" s="919"/>
      <c r="GZP402" s="919"/>
      <c r="GZQ402" s="919"/>
      <c r="GZR402" s="919"/>
      <c r="GZS402" s="919"/>
      <c r="GZT402" s="919"/>
      <c r="GZU402" s="919"/>
      <c r="GZV402" s="919"/>
      <c r="GZW402" s="919"/>
      <c r="GZX402" s="919"/>
      <c r="GZY402" s="919"/>
      <c r="GZZ402" s="919"/>
      <c r="HAA402" s="919"/>
      <c r="HAB402" s="919"/>
      <c r="HAC402" s="919"/>
      <c r="HAD402" s="919"/>
      <c r="HAE402" s="919"/>
      <c r="HAF402" s="919"/>
      <c r="HAG402" s="919"/>
      <c r="HAH402" s="919"/>
      <c r="HAI402" s="919"/>
      <c r="HAJ402" s="919"/>
      <c r="HAK402" s="919"/>
      <c r="HAL402" s="919"/>
      <c r="HAM402" s="919"/>
      <c r="HAN402" s="919"/>
      <c r="HAO402" s="919"/>
      <c r="HAP402" s="919"/>
      <c r="HAQ402" s="919"/>
      <c r="HAR402" s="919"/>
      <c r="HAS402" s="919"/>
      <c r="HAT402" s="919"/>
      <c r="HAU402" s="919"/>
      <c r="HAV402" s="919"/>
      <c r="HAW402" s="919"/>
      <c r="HAX402" s="919"/>
      <c r="HAY402" s="919"/>
      <c r="HAZ402" s="919"/>
      <c r="HBA402" s="919"/>
      <c r="HBB402" s="919"/>
      <c r="HBC402" s="919"/>
      <c r="HBD402" s="919"/>
      <c r="HBE402" s="919"/>
      <c r="HBF402" s="919"/>
      <c r="HBG402" s="919"/>
      <c r="HBH402" s="919"/>
      <c r="HBI402" s="919"/>
      <c r="HBJ402" s="919"/>
      <c r="HBK402" s="919"/>
      <c r="HBL402" s="919"/>
      <c r="HBM402" s="919"/>
      <c r="HBN402" s="919"/>
      <c r="HBO402" s="919"/>
      <c r="HBP402" s="919"/>
      <c r="HBQ402" s="919"/>
      <c r="HBR402" s="919"/>
      <c r="HBS402" s="919"/>
      <c r="HBT402" s="919"/>
      <c r="HBU402" s="919"/>
      <c r="HBV402" s="919"/>
      <c r="HBW402" s="919"/>
      <c r="HBX402" s="919"/>
      <c r="HBY402" s="919"/>
      <c r="HBZ402" s="919"/>
      <c r="HCA402" s="919"/>
      <c r="HCB402" s="919"/>
      <c r="HCC402" s="919"/>
      <c r="HCD402" s="919"/>
      <c r="HCE402" s="919"/>
      <c r="HCF402" s="919"/>
      <c r="HCG402" s="919"/>
      <c r="HCH402" s="919"/>
      <c r="HCI402" s="919"/>
      <c r="HCJ402" s="919"/>
      <c r="HCK402" s="919"/>
      <c r="HCL402" s="919"/>
      <c r="HCM402" s="919"/>
      <c r="HCN402" s="919"/>
      <c r="HCO402" s="919"/>
      <c r="HCP402" s="919"/>
      <c r="HCQ402" s="919"/>
      <c r="HCR402" s="919"/>
      <c r="HCS402" s="919"/>
      <c r="HCT402" s="919"/>
      <c r="HCU402" s="919"/>
      <c r="HCV402" s="919"/>
      <c r="HCW402" s="919"/>
      <c r="HCX402" s="919"/>
      <c r="HCY402" s="919"/>
      <c r="HCZ402" s="919"/>
      <c r="HDA402" s="919"/>
      <c r="HDB402" s="919"/>
      <c r="HDC402" s="919"/>
      <c r="HDD402" s="919"/>
      <c r="HDE402" s="919"/>
      <c r="HDF402" s="919"/>
      <c r="HDG402" s="919"/>
      <c r="HDH402" s="919"/>
      <c r="HDI402" s="919"/>
      <c r="HDJ402" s="919"/>
      <c r="HDK402" s="919"/>
      <c r="HDL402" s="919"/>
      <c r="HDM402" s="919"/>
      <c r="HDN402" s="919"/>
      <c r="HDO402" s="919"/>
      <c r="HDP402" s="919"/>
      <c r="HDQ402" s="919"/>
      <c r="HDR402" s="919"/>
      <c r="HDS402" s="919"/>
      <c r="HDT402" s="919"/>
      <c r="HDU402" s="919"/>
      <c r="HDV402" s="919"/>
      <c r="HDW402" s="919"/>
      <c r="HDX402" s="919"/>
      <c r="HDY402" s="919"/>
      <c r="HDZ402" s="919"/>
      <c r="HEA402" s="919"/>
      <c r="HEB402" s="919"/>
      <c r="HEC402" s="919"/>
      <c r="HED402" s="919"/>
      <c r="HEE402" s="919"/>
      <c r="HEF402" s="919"/>
      <c r="HEG402" s="919"/>
      <c r="HEH402" s="919"/>
      <c r="HEI402" s="919"/>
      <c r="HEJ402" s="919"/>
      <c r="HEK402" s="919"/>
      <c r="HEL402" s="919"/>
      <c r="HEM402" s="919"/>
      <c r="HEN402" s="919"/>
      <c r="HEO402" s="919"/>
      <c r="HEP402" s="919"/>
      <c r="HEQ402" s="919"/>
      <c r="HER402" s="919"/>
      <c r="HES402" s="919"/>
      <c r="HET402" s="919"/>
      <c r="HEU402" s="919"/>
      <c r="HEV402" s="919"/>
      <c r="HEW402" s="919"/>
      <c r="HEX402" s="919"/>
      <c r="HEY402" s="919"/>
      <c r="HEZ402" s="919"/>
      <c r="HFA402" s="919"/>
      <c r="HFB402" s="919"/>
      <c r="HFC402" s="919"/>
      <c r="HFD402" s="919"/>
      <c r="HFE402" s="919"/>
      <c r="HFF402" s="919"/>
      <c r="HFG402" s="919"/>
      <c r="HFH402" s="919"/>
      <c r="HFI402" s="919"/>
      <c r="HFJ402" s="919"/>
      <c r="HFK402" s="919"/>
      <c r="HFL402" s="919"/>
      <c r="HFM402" s="919"/>
      <c r="HFN402" s="919"/>
      <c r="HFO402" s="919"/>
      <c r="HFP402" s="919"/>
      <c r="HFQ402" s="919"/>
      <c r="HFR402" s="919"/>
      <c r="HFS402" s="919"/>
      <c r="HFT402" s="919"/>
      <c r="HFU402" s="919"/>
      <c r="HFV402" s="919"/>
      <c r="HFW402" s="919"/>
      <c r="HFX402" s="919"/>
      <c r="HFY402" s="919"/>
      <c r="HFZ402" s="919"/>
      <c r="HGA402" s="919"/>
      <c r="HGB402" s="919"/>
      <c r="HGC402" s="919"/>
      <c r="HGD402" s="919"/>
      <c r="HGE402" s="919"/>
      <c r="HGF402" s="919"/>
      <c r="HGG402" s="919"/>
      <c r="HGH402" s="919"/>
      <c r="HGI402" s="919"/>
      <c r="HGJ402" s="919"/>
      <c r="HGK402" s="919"/>
      <c r="HGL402" s="919"/>
      <c r="HGM402" s="919"/>
      <c r="HGN402" s="919"/>
      <c r="HGO402" s="919"/>
      <c r="HGP402" s="919"/>
      <c r="HGQ402" s="919"/>
      <c r="HGR402" s="919"/>
      <c r="HGS402" s="919"/>
      <c r="HGT402" s="919"/>
      <c r="HGU402" s="919"/>
      <c r="HGV402" s="919"/>
      <c r="HGW402" s="919"/>
      <c r="HGX402" s="919"/>
      <c r="HGY402" s="919"/>
      <c r="HGZ402" s="919"/>
      <c r="HHA402" s="919"/>
      <c r="HHB402" s="919"/>
      <c r="HHC402" s="919"/>
      <c r="HHD402" s="919"/>
      <c r="HHE402" s="919"/>
      <c r="HHF402" s="919"/>
      <c r="HHG402" s="919"/>
      <c r="HHH402" s="919"/>
      <c r="HHI402" s="919"/>
      <c r="HHJ402" s="919"/>
      <c r="HHK402" s="919"/>
      <c r="HHL402" s="919"/>
      <c r="HHM402" s="919"/>
      <c r="HHN402" s="919"/>
      <c r="HHO402" s="919"/>
      <c r="HHP402" s="919"/>
      <c r="HHQ402" s="919"/>
      <c r="HHR402" s="919"/>
      <c r="HHS402" s="919"/>
      <c r="HHT402" s="919"/>
      <c r="HHU402" s="919"/>
      <c r="HHV402" s="919"/>
      <c r="HHW402" s="919"/>
      <c r="HHX402" s="919"/>
      <c r="HHY402" s="919"/>
      <c r="HHZ402" s="919"/>
      <c r="HIA402" s="919"/>
      <c r="HIB402" s="919"/>
      <c r="HIC402" s="919"/>
      <c r="HID402" s="919"/>
      <c r="HIE402" s="919"/>
      <c r="HIF402" s="919"/>
      <c r="HIG402" s="919"/>
      <c r="HIH402" s="919"/>
      <c r="HII402" s="919"/>
      <c r="HIJ402" s="919"/>
      <c r="HIK402" s="919"/>
      <c r="HIL402" s="919"/>
      <c r="HIM402" s="919"/>
      <c r="HIN402" s="919"/>
      <c r="HIO402" s="919"/>
      <c r="HIP402" s="919"/>
      <c r="HIQ402" s="919"/>
      <c r="HIR402" s="919"/>
      <c r="HIS402" s="919"/>
      <c r="HIT402" s="919"/>
      <c r="HIU402" s="919"/>
      <c r="HIV402" s="919"/>
      <c r="HIW402" s="919"/>
      <c r="HIX402" s="919"/>
      <c r="HIY402" s="919"/>
      <c r="HIZ402" s="919"/>
      <c r="HJA402" s="919"/>
      <c r="HJB402" s="919"/>
      <c r="HJC402" s="919"/>
      <c r="HJD402" s="919"/>
      <c r="HJE402" s="919"/>
      <c r="HJF402" s="919"/>
      <c r="HJG402" s="919"/>
      <c r="HJH402" s="919"/>
      <c r="HJI402" s="919"/>
      <c r="HJJ402" s="919"/>
      <c r="HJK402" s="919"/>
      <c r="HJL402" s="919"/>
      <c r="HJM402" s="919"/>
      <c r="HJN402" s="919"/>
      <c r="HJO402" s="919"/>
      <c r="HJP402" s="919"/>
      <c r="HJQ402" s="919"/>
      <c r="HJR402" s="919"/>
      <c r="HJS402" s="919"/>
      <c r="HJT402" s="919"/>
      <c r="HJU402" s="919"/>
      <c r="HJV402" s="919"/>
      <c r="HJW402" s="919"/>
      <c r="HJX402" s="919"/>
      <c r="HJY402" s="919"/>
      <c r="HJZ402" s="919"/>
      <c r="HKA402" s="919"/>
      <c r="HKB402" s="919"/>
      <c r="HKC402" s="919"/>
      <c r="HKD402" s="919"/>
      <c r="HKE402" s="919"/>
      <c r="HKF402" s="919"/>
      <c r="HKG402" s="919"/>
      <c r="HKH402" s="919"/>
      <c r="HKI402" s="919"/>
      <c r="HKJ402" s="919"/>
      <c r="HKK402" s="919"/>
      <c r="HKL402" s="919"/>
      <c r="HKM402" s="919"/>
      <c r="HKN402" s="919"/>
      <c r="HKO402" s="919"/>
      <c r="HKP402" s="919"/>
      <c r="HKQ402" s="919"/>
      <c r="HKR402" s="919"/>
      <c r="HKS402" s="919"/>
      <c r="HKT402" s="919"/>
      <c r="HKU402" s="919"/>
      <c r="HKV402" s="919"/>
      <c r="HKW402" s="919"/>
      <c r="HKX402" s="919"/>
      <c r="HKY402" s="919"/>
      <c r="HKZ402" s="919"/>
      <c r="HLA402" s="919"/>
      <c r="HLB402" s="919"/>
      <c r="HLC402" s="919"/>
      <c r="HLD402" s="919"/>
      <c r="HLE402" s="919"/>
      <c r="HLF402" s="919"/>
      <c r="HLG402" s="919"/>
      <c r="HLH402" s="919"/>
      <c r="HLI402" s="919"/>
      <c r="HLJ402" s="919"/>
      <c r="HLK402" s="919"/>
      <c r="HLL402" s="919"/>
      <c r="HLM402" s="919"/>
      <c r="HLN402" s="919"/>
      <c r="HLO402" s="919"/>
      <c r="HLP402" s="919"/>
      <c r="HLQ402" s="919"/>
      <c r="HLR402" s="919"/>
      <c r="HLS402" s="919"/>
      <c r="HLT402" s="919"/>
      <c r="HLU402" s="919"/>
      <c r="HLV402" s="919"/>
      <c r="HLW402" s="919"/>
      <c r="HLX402" s="919"/>
      <c r="HLY402" s="919"/>
      <c r="HLZ402" s="919"/>
      <c r="HMA402" s="919"/>
      <c r="HMB402" s="919"/>
      <c r="HMC402" s="919"/>
      <c r="HMD402" s="919"/>
      <c r="HME402" s="919"/>
      <c r="HMF402" s="919"/>
      <c r="HMG402" s="919"/>
      <c r="HMH402" s="919"/>
      <c r="HMI402" s="919"/>
      <c r="HMJ402" s="919"/>
      <c r="HMK402" s="919"/>
      <c r="HML402" s="919"/>
      <c r="HMM402" s="919"/>
      <c r="HMN402" s="919"/>
      <c r="HMO402" s="919"/>
      <c r="HMP402" s="919"/>
      <c r="HMQ402" s="919"/>
      <c r="HMR402" s="919"/>
      <c r="HMS402" s="919"/>
      <c r="HMT402" s="919"/>
      <c r="HMU402" s="919"/>
      <c r="HMV402" s="919"/>
      <c r="HMW402" s="919"/>
      <c r="HMX402" s="919"/>
      <c r="HMY402" s="919"/>
      <c r="HMZ402" s="919"/>
      <c r="HNA402" s="919"/>
      <c r="HNB402" s="919"/>
      <c r="HNC402" s="919"/>
      <c r="HND402" s="919"/>
      <c r="HNE402" s="919"/>
      <c r="HNF402" s="919"/>
      <c r="HNG402" s="919"/>
      <c r="HNH402" s="919"/>
      <c r="HNI402" s="919"/>
      <c r="HNJ402" s="919"/>
      <c r="HNK402" s="919"/>
      <c r="HNL402" s="919"/>
      <c r="HNM402" s="919"/>
      <c r="HNN402" s="919"/>
      <c r="HNO402" s="919"/>
      <c r="HNP402" s="919"/>
      <c r="HNQ402" s="919"/>
      <c r="HNR402" s="919"/>
      <c r="HNS402" s="919"/>
      <c r="HNT402" s="919"/>
      <c r="HNU402" s="919"/>
      <c r="HNV402" s="919"/>
      <c r="HNW402" s="919"/>
      <c r="HNX402" s="919"/>
      <c r="HNY402" s="919"/>
      <c r="HNZ402" s="919"/>
      <c r="HOA402" s="919"/>
      <c r="HOB402" s="919"/>
      <c r="HOC402" s="919"/>
      <c r="HOD402" s="919"/>
      <c r="HOE402" s="919"/>
      <c r="HOF402" s="919"/>
      <c r="HOG402" s="919"/>
      <c r="HOH402" s="919"/>
      <c r="HOI402" s="919"/>
      <c r="HOJ402" s="919"/>
      <c r="HOK402" s="919"/>
      <c r="HOL402" s="919"/>
      <c r="HOM402" s="919"/>
      <c r="HON402" s="919"/>
      <c r="HOO402" s="919"/>
      <c r="HOP402" s="919"/>
      <c r="HOQ402" s="919"/>
      <c r="HOR402" s="919"/>
      <c r="HOS402" s="919"/>
      <c r="HOT402" s="919"/>
      <c r="HOU402" s="919"/>
      <c r="HOV402" s="919"/>
      <c r="HOW402" s="919"/>
      <c r="HOX402" s="919"/>
      <c r="HOY402" s="919"/>
      <c r="HOZ402" s="919"/>
      <c r="HPA402" s="919"/>
      <c r="HPB402" s="919"/>
      <c r="HPC402" s="919"/>
      <c r="HPD402" s="919"/>
      <c r="HPE402" s="919"/>
      <c r="HPF402" s="919"/>
      <c r="HPG402" s="919"/>
      <c r="HPH402" s="919"/>
      <c r="HPI402" s="919"/>
      <c r="HPJ402" s="919"/>
      <c r="HPK402" s="919"/>
      <c r="HPL402" s="919"/>
      <c r="HPM402" s="919"/>
      <c r="HPN402" s="919"/>
      <c r="HPO402" s="919"/>
      <c r="HPP402" s="919"/>
      <c r="HPQ402" s="919"/>
      <c r="HPR402" s="919"/>
      <c r="HPS402" s="919"/>
      <c r="HPT402" s="919"/>
      <c r="HPU402" s="919"/>
      <c r="HPV402" s="919"/>
      <c r="HPW402" s="919"/>
      <c r="HPX402" s="919"/>
      <c r="HPY402" s="919"/>
      <c r="HPZ402" s="919"/>
      <c r="HQA402" s="919"/>
      <c r="HQB402" s="919"/>
      <c r="HQC402" s="919"/>
      <c r="HQD402" s="919"/>
      <c r="HQE402" s="919"/>
      <c r="HQF402" s="919"/>
      <c r="HQG402" s="919"/>
      <c r="HQH402" s="919"/>
      <c r="HQI402" s="919"/>
      <c r="HQJ402" s="919"/>
      <c r="HQK402" s="919"/>
      <c r="HQL402" s="919"/>
      <c r="HQM402" s="919"/>
      <c r="HQN402" s="919"/>
      <c r="HQO402" s="919"/>
      <c r="HQP402" s="919"/>
      <c r="HQQ402" s="919"/>
      <c r="HQR402" s="919"/>
      <c r="HQS402" s="919"/>
      <c r="HQT402" s="919"/>
      <c r="HQU402" s="919"/>
      <c r="HQV402" s="919"/>
      <c r="HQW402" s="919"/>
      <c r="HQX402" s="919"/>
      <c r="HQY402" s="919"/>
      <c r="HQZ402" s="919"/>
      <c r="HRA402" s="919"/>
      <c r="HRB402" s="919"/>
      <c r="HRC402" s="919"/>
      <c r="HRD402" s="919"/>
      <c r="HRE402" s="919"/>
      <c r="HRF402" s="919"/>
      <c r="HRG402" s="919"/>
      <c r="HRH402" s="919"/>
      <c r="HRI402" s="919"/>
      <c r="HRJ402" s="919"/>
      <c r="HRK402" s="919"/>
      <c r="HRL402" s="919"/>
      <c r="HRM402" s="919"/>
      <c r="HRN402" s="919"/>
      <c r="HRO402" s="919"/>
      <c r="HRP402" s="919"/>
      <c r="HRQ402" s="919"/>
      <c r="HRR402" s="919"/>
      <c r="HRS402" s="919"/>
      <c r="HRT402" s="919"/>
      <c r="HRU402" s="919"/>
      <c r="HRV402" s="919"/>
      <c r="HRW402" s="919"/>
      <c r="HRX402" s="919"/>
      <c r="HRY402" s="919"/>
      <c r="HRZ402" s="919"/>
      <c r="HSA402" s="919"/>
      <c r="HSB402" s="919"/>
      <c r="HSC402" s="919"/>
      <c r="HSD402" s="919"/>
      <c r="HSE402" s="919"/>
      <c r="HSF402" s="919"/>
      <c r="HSG402" s="919"/>
      <c r="HSH402" s="919"/>
      <c r="HSI402" s="919"/>
      <c r="HSJ402" s="919"/>
      <c r="HSK402" s="919"/>
      <c r="HSL402" s="919"/>
      <c r="HSM402" s="919"/>
      <c r="HSN402" s="919"/>
      <c r="HSO402" s="919"/>
      <c r="HSP402" s="919"/>
      <c r="HSQ402" s="919"/>
      <c r="HSR402" s="919"/>
      <c r="HSS402" s="919"/>
      <c r="HST402" s="919"/>
      <c r="HSU402" s="919"/>
      <c r="HSV402" s="919"/>
      <c r="HSW402" s="919"/>
      <c r="HSX402" s="919"/>
      <c r="HSY402" s="919"/>
      <c r="HSZ402" s="919"/>
      <c r="HTA402" s="919"/>
      <c r="HTB402" s="919"/>
      <c r="HTC402" s="919"/>
      <c r="HTD402" s="919"/>
      <c r="HTE402" s="919"/>
      <c r="HTF402" s="919"/>
      <c r="HTG402" s="919"/>
      <c r="HTH402" s="919"/>
      <c r="HTI402" s="919"/>
      <c r="HTJ402" s="919"/>
      <c r="HTK402" s="919"/>
      <c r="HTL402" s="919"/>
      <c r="HTM402" s="919"/>
      <c r="HTN402" s="919"/>
      <c r="HTO402" s="919"/>
      <c r="HTP402" s="919"/>
      <c r="HTQ402" s="919"/>
      <c r="HTR402" s="919"/>
      <c r="HTS402" s="919"/>
      <c r="HTT402" s="919"/>
      <c r="HTU402" s="919"/>
      <c r="HTV402" s="919"/>
      <c r="HTW402" s="919"/>
      <c r="HTX402" s="919"/>
      <c r="HTY402" s="919"/>
      <c r="HTZ402" s="919"/>
      <c r="HUA402" s="919"/>
      <c r="HUB402" s="919"/>
      <c r="HUC402" s="919"/>
      <c r="HUD402" s="919"/>
      <c r="HUE402" s="919"/>
      <c r="HUF402" s="919"/>
      <c r="HUG402" s="919"/>
      <c r="HUH402" s="919"/>
      <c r="HUI402" s="919"/>
      <c r="HUJ402" s="919"/>
      <c r="HUK402" s="919"/>
      <c r="HUL402" s="919"/>
      <c r="HUM402" s="919"/>
      <c r="HUN402" s="919"/>
      <c r="HUO402" s="919"/>
      <c r="HUP402" s="919"/>
      <c r="HUQ402" s="919"/>
      <c r="HUR402" s="919"/>
      <c r="HUS402" s="919"/>
      <c r="HUT402" s="919"/>
      <c r="HUU402" s="919"/>
      <c r="HUV402" s="919"/>
      <c r="HUW402" s="919"/>
      <c r="HUX402" s="919"/>
      <c r="HUY402" s="919"/>
      <c r="HUZ402" s="919"/>
      <c r="HVA402" s="919"/>
      <c r="HVB402" s="919"/>
      <c r="HVC402" s="919"/>
      <c r="HVD402" s="919"/>
      <c r="HVE402" s="919"/>
      <c r="HVF402" s="919"/>
      <c r="HVG402" s="919"/>
      <c r="HVH402" s="919"/>
      <c r="HVI402" s="919"/>
      <c r="HVJ402" s="919"/>
      <c r="HVK402" s="919"/>
      <c r="HVL402" s="919"/>
      <c r="HVM402" s="919"/>
      <c r="HVN402" s="919"/>
      <c r="HVO402" s="919"/>
      <c r="HVP402" s="919"/>
      <c r="HVQ402" s="919"/>
      <c r="HVR402" s="919"/>
      <c r="HVS402" s="919"/>
      <c r="HVT402" s="919"/>
      <c r="HVU402" s="919"/>
      <c r="HVV402" s="919"/>
      <c r="HVW402" s="919"/>
      <c r="HVX402" s="919"/>
      <c r="HVY402" s="919"/>
      <c r="HVZ402" s="919"/>
      <c r="HWA402" s="919"/>
      <c r="HWB402" s="919"/>
      <c r="HWC402" s="919"/>
      <c r="HWD402" s="919"/>
      <c r="HWE402" s="919"/>
      <c r="HWF402" s="919"/>
      <c r="HWG402" s="919"/>
      <c r="HWH402" s="919"/>
      <c r="HWI402" s="919"/>
      <c r="HWJ402" s="919"/>
      <c r="HWK402" s="919"/>
      <c r="HWL402" s="919"/>
      <c r="HWM402" s="919"/>
      <c r="HWN402" s="919"/>
      <c r="HWO402" s="919"/>
      <c r="HWP402" s="919"/>
      <c r="HWQ402" s="919"/>
      <c r="HWR402" s="919"/>
      <c r="HWS402" s="919"/>
      <c r="HWT402" s="919"/>
      <c r="HWU402" s="919"/>
      <c r="HWV402" s="919"/>
      <c r="HWW402" s="919"/>
      <c r="HWX402" s="919"/>
      <c r="HWY402" s="919"/>
      <c r="HWZ402" s="919"/>
      <c r="HXA402" s="919"/>
      <c r="HXB402" s="919"/>
      <c r="HXC402" s="919"/>
      <c r="HXD402" s="919"/>
      <c r="HXE402" s="919"/>
      <c r="HXF402" s="919"/>
      <c r="HXG402" s="919"/>
      <c r="HXH402" s="919"/>
      <c r="HXI402" s="919"/>
      <c r="HXJ402" s="919"/>
      <c r="HXK402" s="919"/>
      <c r="HXL402" s="919"/>
      <c r="HXM402" s="919"/>
      <c r="HXN402" s="919"/>
      <c r="HXO402" s="919"/>
      <c r="HXP402" s="919"/>
      <c r="HXQ402" s="919"/>
      <c r="HXR402" s="919"/>
      <c r="HXS402" s="919"/>
      <c r="HXT402" s="919"/>
      <c r="HXU402" s="919"/>
      <c r="HXV402" s="919"/>
      <c r="HXW402" s="919"/>
      <c r="HXX402" s="919"/>
      <c r="HXY402" s="919"/>
      <c r="HXZ402" s="919"/>
      <c r="HYA402" s="919"/>
      <c r="HYB402" s="919"/>
      <c r="HYC402" s="919"/>
      <c r="HYD402" s="919"/>
      <c r="HYE402" s="919"/>
      <c r="HYF402" s="919"/>
      <c r="HYG402" s="919"/>
      <c r="HYH402" s="919"/>
      <c r="HYI402" s="919"/>
      <c r="HYJ402" s="919"/>
      <c r="HYK402" s="919"/>
      <c r="HYL402" s="919"/>
      <c r="HYM402" s="919"/>
      <c r="HYN402" s="919"/>
      <c r="HYO402" s="919"/>
      <c r="HYP402" s="919"/>
      <c r="HYQ402" s="919"/>
      <c r="HYR402" s="919"/>
      <c r="HYS402" s="919"/>
      <c r="HYT402" s="919"/>
      <c r="HYU402" s="919"/>
      <c r="HYV402" s="919"/>
      <c r="HYW402" s="919"/>
      <c r="HYX402" s="919"/>
      <c r="HYY402" s="919"/>
      <c r="HYZ402" s="919"/>
      <c r="HZA402" s="919"/>
      <c r="HZB402" s="919"/>
      <c r="HZC402" s="919"/>
      <c r="HZD402" s="919"/>
      <c r="HZE402" s="919"/>
      <c r="HZF402" s="919"/>
      <c r="HZG402" s="919"/>
      <c r="HZH402" s="919"/>
      <c r="HZI402" s="919"/>
      <c r="HZJ402" s="919"/>
      <c r="HZK402" s="919"/>
      <c r="HZL402" s="919"/>
      <c r="HZM402" s="919"/>
      <c r="HZN402" s="919"/>
      <c r="HZO402" s="919"/>
      <c r="HZP402" s="919"/>
      <c r="HZQ402" s="919"/>
      <c r="HZR402" s="919"/>
      <c r="HZS402" s="919"/>
      <c r="HZT402" s="919"/>
      <c r="HZU402" s="919"/>
      <c r="HZV402" s="919"/>
      <c r="HZW402" s="919"/>
      <c r="HZX402" s="919"/>
      <c r="HZY402" s="919"/>
      <c r="HZZ402" s="919"/>
      <c r="IAA402" s="919"/>
      <c r="IAB402" s="919"/>
      <c r="IAC402" s="919"/>
      <c r="IAD402" s="919"/>
      <c r="IAE402" s="919"/>
      <c r="IAF402" s="919"/>
      <c r="IAG402" s="919"/>
      <c r="IAH402" s="919"/>
      <c r="IAI402" s="919"/>
      <c r="IAJ402" s="919"/>
      <c r="IAK402" s="919"/>
      <c r="IAL402" s="919"/>
      <c r="IAM402" s="919"/>
      <c r="IAN402" s="919"/>
      <c r="IAO402" s="919"/>
      <c r="IAP402" s="919"/>
      <c r="IAQ402" s="919"/>
      <c r="IAR402" s="919"/>
      <c r="IAS402" s="919"/>
      <c r="IAT402" s="919"/>
      <c r="IAU402" s="919"/>
      <c r="IAV402" s="919"/>
      <c r="IAW402" s="919"/>
      <c r="IAX402" s="919"/>
      <c r="IAY402" s="919"/>
      <c r="IAZ402" s="919"/>
      <c r="IBA402" s="919"/>
      <c r="IBB402" s="919"/>
      <c r="IBC402" s="919"/>
      <c r="IBD402" s="919"/>
      <c r="IBE402" s="919"/>
      <c r="IBF402" s="919"/>
      <c r="IBG402" s="919"/>
      <c r="IBH402" s="919"/>
      <c r="IBI402" s="919"/>
      <c r="IBJ402" s="919"/>
      <c r="IBK402" s="919"/>
      <c r="IBL402" s="919"/>
      <c r="IBM402" s="919"/>
      <c r="IBN402" s="919"/>
      <c r="IBO402" s="919"/>
      <c r="IBP402" s="919"/>
      <c r="IBQ402" s="919"/>
      <c r="IBR402" s="919"/>
      <c r="IBS402" s="919"/>
      <c r="IBT402" s="919"/>
      <c r="IBU402" s="919"/>
      <c r="IBV402" s="919"/>
      <c r="IBW402" s="919"/>
      <c r="IBX402" s="919"/>
      <c r="IBY402" s="919"/>
      <c r="IBZ402" s="919"/>
      <c r="ICA402" s="919"/>
      <c r="ICB402" s="919"/>
      <c r="ICC402" s="919"/>
      <c r="ICD402" s="919"/>
      <c r="ICE402" s="919"/>
      <c r="ICF402" s="919"/>
      <c r="ICG402" s="919"/>
      <c r="ICH402" s="919"/>
      <c r="ICI402" s="919"/>
      <c r="ICJ402" s="919"/>
      <c r="ICK402" s="919"/>
      <c r="ICL402" s="919"/>
      <c r="ICM402" s="919"/>
      <c r="ICN402" s="919"/>
      <c r="ICO402" s="919"/>
      <c r="ICP402" s="919"/>
      <c r="ICQ402" s="919"/>
      <c r="ICR402" s="919"/>
      <c r="ICS402" s="919"/>
      <c r="ICT402" s="919"/>
      <c r="ICU402" s="919"/>
      <c r="ICV402" s="919"/>
      <c r="ICW402" s="919"/>
      <c r="ICX402" s="919"/>
      <c r="ICY402" s="919"/>
      <c r="ICZ402" s="919"/>
      <c r="IDA402" s="919"/>
      <c r="IDB402" s="919"/>
      <c r="IDC402" s="919"/>
      <c r="IDD402" s="919"/>
      <c r="IDE402" s="919"/>
      <c r="IDF402" s="919"/>
      <c r="IDG402" s="919"/>
      <c r="IDH402" s="919"/>
      <c r="IDI402" s="919"/>
      <c r="IDJ402" s="919"/>
      <c r="IDK402" s="919"/>
      <c r="IDL402" s="919"/>
      <c r="IDM402" s="919"/>
      <c r="IDN402" s="919"/>
      <c r="IDO402" s="919"/>
      <c r="IDP402" s="919"/>
      <c r="IDQ402" s="919"/>
      <c r="IDR402" s="919"/>
      <c r="IDS402" s="919"/>
      <c r="IDT402" s="919"/>
      <c r="IDU402" s="919"/>
      <c r="IDV402" s="919"/>
      <c r="IDW402" s="919"/>
      <c r="IDX402" s="919"/>
      <c r="IDY402" s="919"/>
      <c r="IDZ402" s="919"/>
      <c r="IEA402" s="919"/>
      <c r="IEB402" s="919"/>
      <c r="IEC402" s="919"/>
      <c r="IED402" s="919"/>
      <c r="IEE402" s="919"/>
      <c r="IEF402" s="919"/>
      <c r="IEG402" s="919"/>
      <c r="IEH402" s="919"/>
      <c r="IEI402" s="919"/>
      <c r="IEJ402" s="919"/>
      <c r="IEK402" s="919"/>
      <c r="IEL402" s="919"/>
      <c r="IEM402" s="919"/>
      <c r="IEN402" s="919"/>
      <c r="IEO402" s="919"/>
      <c r="IEP402" s="919"/>
      <c r="IEQ402" s="919"/>
      <c r="IER402" s="919"/>
      <c r="IES402" s="919"/>
      <c r="IET402" s="919"/>
      <c r="IEU402" s="919"/>
      <c r="IEV402" s="919"/>
      <c r="IEW402" s="919"/>
      <c r="IEX402" s="919"/>
      <c r="IEY402" s="919"/>
      <c r="IEZ402" s="919"/>
      <c r="IFA402" s="919"/>
      <c r="IFB402" s="919"/>
      <c r="IFC402" s="919"/>
      <c r="IFD402" s="919"/>
      <c r="IFE402" s="919"/>
      <c r="IFF402" s="919"/>
      <c r="IFG402" s="919"/>
      <c r="IFH402" s="919"/>
      <c r="IFI402" s="919"/>
      <c r="IFJ402" s="919"/>
      <c r="IFK402" s="919"/>
      <c r="IFL402" s="919"/>
      <c r="IFM402" s="919"/>
      <c r="IFN402" s="919"/>
      <c r="IFO402" s="919"/>
      <c r="IFP402" s="919"/>
      <c r="IFQ402" s="919"/>
      <c r="IFR402" s="919"/>
      <c r="IFS402" s="919"/>
      <c r="IFT402" s="919"/>
      <c r="IFU402" s="919"/>
      <c r="IFV402" s="919"/>
      <c r="IFW402" s="919"/>
      <c r="IFX402" s="919"/>
      <c r="IFY402" s="919"/>
      <c r="IFZ402" s="919"/>
      <c r="IGA402" s="919"/>
      <c r="IGB402" s="919"/>
      <c r="IGC402" s="919"/>
      <c r="IGD402" s="919"/>
      <c r="IGE402" s="919"/>
      <c r="IGF402" s="919"/>
      <c r="IGG402" s="919"/>
      <c r="IGH402" s="919"/>
      <c r="IGI402" s="919"/>
      <c r="IGJ402" s="919"/>
      <c r="IGK402" s="919"/>
      <c r="IGL402" s="919"/>
      <c r="IGM402" s="919"/>
      <c r="IGN402" s="919"/>
      <c r="IGO402" s="919"/>
      <c r="IGP402" s="919"/>
      <c r="IGQ402" s="919"/>
      <c r="IGR402" s="919"/>
      <c r="IGS402" s="919"/>
      <c r="IGT402" s="919"/>
      <c r="IGU402" s="919"/>
      <c r="IGV402" s="919"/>
      <c r="IGW402" s="919"/>
      <c r="IGX402" s="919"/>
      <c r="IGY402" s="919"/>
      <c r="IGZ402" s="919"/>
      <c r="IHA402" s="919"/>
      <c r="IHB402" s="919"/>
      <c r="IHC402" s="919"/>
      <c r="IHD402" s="919"/>
      <c r="IHE402" s="919"/>
      <c r="IHF402" s="919"/>
      <c r="IHG402" s="919"/>
      <c r="IHH402" s="919"/>
      <c r="IHI402" s="919"/>
      <c r="IHJ402" s="919"/>
      <c r="IHK402" s="919"/>
      <c r="IHL402" s="919"/>
      <c r="IHM402" s="919"/>
      <c r="IHN402" s="919"/>
      <c r="IHO402" s="919"/>
      <c r="IHP402" s="919"/>
      <c r="IHQ402" s="919"/>
      <c r="IHR402" s="919"/>
      <c r="IHS402" s="919"/>
      <c r="IHT402" s="919"/>
      <c r="IHU402" s="919"/>
      <c r="IHV402" s="919"/>
      <c r="IHW402" s="919"/>
      <c r="IHX402" s="919"/>
      <c r="IHY402" s="919"/>
      <c r="IHZ402" s="919"/>
      <c r="IIA402" s="919"/>
      <c r="IIB402" s="919"/>
      <c r="IIC402" s="919"/>
      <c r="IID402" s="919"/>
      <c r="IIE402" s="919"/>
      <c r="IIF402" s="919"/>
      <c r="IIG402" s="919"/>
      <c r="IIH402" s="919"/>
      <c r="III402" s="919"/>
      <c r="IIJ402" s="919"/>
      <c r="IIK402" s="919"/>
      <c r="IIL402" s="919"/>
      <c r="IIM402" s="919"/>
      <c r="IIN402" s="919"/>
      <c r="IIO402" s="919"/>
      <c r="IIP402" s="919"/>
      <c r="IIQ402" s="919"/>
      <c r="IIR402" s="919"/>
      <c r="IIS402" s="919"/>
      <c r="IIT402" s="919"/>
      <c r="IIU402" s="919"/>
      <c r="IIV402" s="919"/>
      <c r="IIW402" s="919"/>
      <c r="IIX402" s="919"/>
      <c r="IIY402" s="919"/>
      <c r="IIZ402" s="919"/>
      <c r="IJA402" s="919"/>
      <c r="IJB402" s="919"/>
      <c r="IJC402" s="919"/>
      <c r="IJD402" s="919"/>
      <c r="IJE402" s="919"/>
      <c r="IJF402" s="919"/>
      <c r="IJG402" s="919"/>
      <c r="IJH402" s="919"/>
      <c r="IJI402" s="919"/>
      <c r="IJJ402" s="919"/>
      <c r="IJK402" s="919"/>
      <c r="IJL402" s="919"/>
      <c r="IJM402" s="919"/>
      <c r="IJN402" s="919"/>
      <c r="IJO402" s="919"/>
      <c r="IJP402" s="919"/>
      <c r="IJQ402" s="919"/>
      <c r="IJR402" s="919"/>
      <c r="IJS402" s="919"/>
      <c r="IJT402" s="919"/>
      <c r="IJU402" s="919"/>
      <c r="IJV402" s="919"/>
      <c r="IJW402" s="919"/>
      <c r="IJX402" s="919"/>
      <c r="IJY402" s="919"/>
      <c r="IJZ402" s="919"/>
      <c r="IKA402" s="919"/>
      <c r="IKB402" s="919"/>
      <c r="IKC402" s="919"/>
      <c r="IKD402" s="919"/>
      <c r="IKE402" s="919"/>
      <c r="IKF402" s="919"/>
      <c r="IKG402" s="919"/>
      <c r="IKH402" s="919"/>
      <c r="IKI402" s="919"/>
      <c r="IKJ402" s="919"/>
      <c r="IKK402" s="919"/>
      <c r="IKL402" s="919"/>
      <c r="IKM402" s="919"/>
      <c r="IKN402" s="919"/>
      <c r="IKO402" s="919"/>
      <c r="IKP402" s="919"/>
      <c r="IKQ402" s="919"/>
      <c r="IKR402" s="919"/>
      <c r="IKS402" s="919"/>
      <c r="IKT402" s="919"/>
      <c r="IKU402" s="919"/>
      <c r="IKV402" s="919"/>
      <c r="IKW402" s="919"/>
      <c r="IKX402" s="919"/>
      <c r="IKY402" s="919"/>
      <c r="IKZ402" s="919"/>
      <c r="ILA402" s="919"/>
      <c r="ILB402" s="919"/>
      <c r="ILC402" s="919"/>
      <c r="ILD402" s="919"/>
      <c r="ILE402" s="919"/>
      <c r="ILF402" s="919"/>
      <c r="ILG402" s="919"/>
      <c r="ILH402" s="919"/>
      <c r="ILI402" s="919"/>
      <c r="ILJ402" s="919"/>
      <c r="ILK402" s="919"/>
      <c r="ILL402" s="919"/>
      <c r="ILM402" s="919"/>
      <c r="ILN402" s="919"/>
      <c r="ILO402" s="919"/>
      <c r="ILP402" s="919"/>
      <c r="ILQ402" s="919"/>
      <c r="ILR402" s="919"/>
      <c r="ILS402" s="919"/>
      <c r="ILT402" s="919"/>
      <c r="ILU402" s="919"/>
      <c r="ILV402" s="919"/>
      <c r="ILW402" s="919"/>
      <c r="ILX402" s="919"/>
      <c r="ILY402" s="919"/>
      <c r="ILZ402" s="919"/>
      <c r="IMA402" s="919"/>
      <c r="IMB402" s="919"/>
      <c r="IMC402" s="919"/>
      <c r="IMD402" s="919"/>
      <c r="IME402" s="919"/>
      <c r="IMF402" s="919"/>
      <c r="IMG402" s="919"/>
      <c r="IMH402" s="919"/>
      <c r="IMI402" s="919"/>
      <c r="IMJ402" s="919"/>
      <c r="IMK402" s="919"/>
      <c r="IML402" s="919"/>
      <c r="IMM402" s="919"/>
      <c r="IMN402" s="919"/>
      <c r="IMO402" s="919"/>
      <c r="IMP402" s="919"/>
      <c r="IMQ402" s="919"/>
      <c r="IMR402" s="919"/>
      <c r="IMS402" s="919"/>
      <c r="IMT402" s="919"/>
      <c r="IMU402" s="919"/>
      <c r="IMV402" s="919"/>
      <c r="IMW402" s="919"/>
      <c r="IMX402" s="919"/>
      <c r="IMY402" s="919"/>
      <c r="IMZ402" s="919"/>
      <c r="INA402" s="919"/>
      <c r="INB402" s="919"/>
      <c r="INC402" s="919"/>
      <c r="IND402" s="919"/>
      <c r="INE402" s="919"/>
      <c r="INF402" s="919"/>
      <c r="ING402" s="919"/>
      <c r="INH402" s="919"/>
      <c r="INI402" s="919"/>
      <c r="INJ402" s="919"/>
      <c r="INK402" s="919"/>
      <c r="INL402" s="919"/>
      <c r="INM402" s="919"/>
      <c r="INN402" s="919"/>
      <c r="INO402" s="919"/>
      <c r="INP402" s="919"/>
      <c r="INQ402" s="919"/>
      <c r="INR402" s="919"/>
      <c r="INS402" s="919"/>
      <c r="INT402" s="919"/>
      <c r="INU402" s="919"/>
      <c r="INV402" s="919"/>
      <c r="INW402" s="919"/>
      <c r="INX402" s="919"/>
      <c r="INY402" s="919"/>
      <c r="INZ402" s="919"/>
      <c r="IOA402" s="919"/>
      <c r="IOB402" s="919"/>
      <c r="IOC402" s="919"/>
      <c r="IOD402" s="919"/>
      <c r="IOE402" s="919"/>
      <c r="IOF402" s="919"/>
      <c r="IOG402" s="919"/>
      <c r="IOH402" s="919"/>
      <c r="IOI402" s="919"/>
      <c r="IOJ402" s="919"/>
      <c r="IOK402" s="919"/>
      <c r="IOL402" s="919"/>
      <c r="IOM402" s="919"/>
      <c r="ION402" s="919"/>
      <c r="IOO402" s="919"/>
      <c r="IOP402" s="919"/>
      <c r="IOQ402" s="919"/>
      <c r="IOR402" s="919"/>
      <c r="IOS402" s="919"/>
      <c r="IOT402" s="919"/>
      <c r="IOU402" s="919"/>
      <c r="IOV402" s="919"/>
      <c r="IOW402" s="919"/>
      <c r="IOX402" s="919"/>
      <c r="IOY402" s="919"/>
      <c r="IOZ402" s="919"/>
      <c r="IPA402" s="919"/>
      <c r="IPB402" s="919"/>
      <c r="IPC402" s="919"/>
      <c r="IPD402" s="919"/>
      <c r="IPE402" s="919"/>
      <c r="IPF402" s="919"/>
      <c r="IPG402" s="919"/>
      <c r="IPH402" s="919"/>
      <c r="IPI402" s="919"/>
      <c r="IPJ402" s="919"/>
      <c r="IPK402" s="919"/>
      <c r="IPL402" s="919"/>
      <c r="IPM402" s="919"/>
      <c r="IPN402" s="919"/>
      <c r="IPO402" s="919"/>
      <c r="IPP402" s="919"/>
      <c r="IPQ402" s="919"/>
      <c r="IPR402" s="919"/>
      <c r="IPS402" s="919"/>
      <c r="IPT402" s="919"/>
      <c r="IPU402" s="919"/>
      <c r="IPV402" s="919"/>
      <c r="IPW402" s="919"/>
      <c r="IPX402" s="919"/>
      <c r="IPY402" s="919"/>
      <c r="IPZ402" s="919"/>
      <c r="IQA402" s="919"/>
      <c r="IQB402" s="919"/>
      <c r="IQC402" s="919"/>
      <c r="IQD402" s="919"/>
      <c r="IQE402" s="919"/>
      <c r="IQF402" s="919"/>
      <c r="IQG402" s="919"/>
      <c r="IQH402" s="919"/>
      <c r="IQI402" s="919"/>
      <c r="IQJ402" s="919"/>
      <c r="IQK402" s="919"/>
      <c r="IQL402" s="919"/>
      <c r="IQM402" s="919"/>
      <c r="IQN402" s="919"/>
      <c r="IQO402" s="919"/>
      <c r="IQP402" s="919"/>
      <c r="IQQ402" s="919"/>
      <c r="IQR402" s="919"/>
      <c r="IQS402" s="919"/>
      <c r="IQT402" s="919"/>
      <c r="IQU402" s="919"/>
      <c r="IQV402" s="919"/>
      <c r="IQW402" s="919"/>
      <c r="IQX402" s="919"/>
      <c r="IQY402" s="919"/>
      <c r="IQZ402" s="919"/>
      <c r="IRA402" s="919"/>
      <c r="IRB402" s="919"/>
      <c r="IRC402" s="919"/>
      <c r="IRD402" s="919"/>
      <c r="IRE402" s="919"/>
      <c r="IRF402" s="919"/>
      <c r="IRG402" s="919"/>
      <c r="IRH402" s="919"/>
      <c r="IRI402" s="919"/>
      <c r="IRJ402" s="919"/>
      <c r="IRK402" s="919"/>
      <c r="IRL402" s="919"/>
      <c r="IRM402" s="919"/>
      <c r="IRN402" s="919"/>
      <c r="IRO402" s="919"/>
      <c r="IRP402" s="919"/>
      <c r="IRQ402" s="919"/>
      <c r="IRR402" s="919"/>
      <c r="IRS402" s="919"/>
      <c r="IRT402" s="919"/>
      <c r="IRU402" s="919"/>
      <c r="IRV402" s="919"/>
      <c r="IRW402" s="919"/>
      <c r="IRX402" s="919"/>
      <c r="IRY402" s="919"/>
      <c r="IRZ402" s="919"/>
      <c r="ISA402" s="919"/>
      <c r="ISB402" s="919"/>
      <c r="ISC402" s="919"/>
      <c r="ISD402" s="919"/>
      <c r="ISE402" s="919"/>
      <c r="ISF402" s="919"/>
      <c r="ISG402" s="919"/>
      <c r="ISH402" s="919"/>
      <c r="ISI402" s="919"/>
      <c r="ISJ402" s="919"/>
      <c r="ISK402" s="919"/>
      <c r="ISL402" s="919"/>
      <c r="ISM402" s="919"/>
      <c r="ISN402" s="919"/>
      <c r="ISO402" s="919"/>
      <c r="ISP402" s="919"/>
      <c r="ISQ402" s="919"/>
      <c r="ISR402" s="919"/>
      <c r="ISS402" s="919"/>
      <c r="IST402" s="919"/>
      <c r="ISU402" s="919"/>
      <c r="ISV402" s="919"/>
      <c r="ISW402" s="919"/>
      <c r="ISX402" s="919"/>
      <c r="ISY402" s="919"/>
      <c r="ISZ402" s="919"/>
      <c r="ITA402" s="919"/>
      <c r="ITB402" s="919"/>
      <c r="ITC402" s="919"/>
      <c r="ITD402" s="919"/>
      <c r="ITE402" s="919"/>
      <c r="ITF402" s="919"/>
      <c r="ITG402" s="919"/>
      <c r="ITH402" s="919"/>
      <c r="ITI402" s="919"/>
      <c r="ITJ402" s="919"/>
      <c r="ITK402" s="919"/>
      <c r="ITL402" s="919"/>
      <c r="ITM402" s="919"/>
      <c r="ITN402" s="919"/>
      <c r="ITO402" s="919"/>
      <c r="ITP402" s="919"/>
      <c r="ITQ402" s="919"/>
      <c r="ITR402" s="919"/>
      <c r="ITS402" s="919"/>
      <c r="ITT402" s="919"/>
      <c r="ITU402" s="919"/>
      <c r="ITV402" s="919"/>
      <c r="ITW402" s="919"/>
      <c r="ITX402" s="919"/>
      <c r="ITY402" s="919"/>
      <c r="ITZ402" s="919"/>
      <c r="IUA402" s="919"/>
      <c r="IUB402" s="919"/>
      <c r="IUC402" s="919"/>
      <c r="IUD402" s="919"/>
      <c r="IUE402" s="919"/>
      <c r="IUF402" s="919"/>
      <c r="IUG402" s="919"/>
      <c r="IUH402" s="919"/>
      <c r="IUI402" s="919"/>
      <c r="IUJ402" s="919"/>
      <c r="IUK402" s="919"/>
      <c r="IUL402" s="919"/>
      <c r="IUM402" s="919"/>
      <c r="IUN402" s="919"/>
      <c r="IUO402" s="919"/>
      <c r="IUP402" s="919"/>
      <c r="IUQ402" s="919"/>
      <c r="IUR402" s="919"/>
      <c r="IUS402" s="919"/>
      <c r="IUT402" s="919"/>
      <c r="IUU402" s="919"/>
      <c r="IUV402" s="919"/>
      <c r="IUW402" s="919"/>
      <c r="IUX402" s="919"/>
      <c r="IUY402" s="919"/>
      <c r="IUZ402" s="919"/>
      <c r="IVA402" s="919"/>
      <c r="IVB402" s="919"/>
      <c r="IVC402" s="919"/>
      <c r="IVD402" s="919"/>
      <c r="IVE402" s="919"/>
      <c r="IVF402" s="919"/>
      <c r="IVG402" s="919"/>
      <c r="IVH402" s="919"/>
      <c r="IVI402" s="919"/>
      <c r="IVJ402" s="919"/>
      <c r="IVK402" s="919"/>
      <c r="IVL402" s="919"/>
      <c r="IVM402" s="919"/>
      <c r="IVN402" s="919"/>
      <c r="IVO402" s="919"/>
      <c r="IVP402" s="919"/>
      <c r="IVQ402" s="919"/>
      <c r="IVR402" s="919"/>
      <c r="IVS402" s="919"/>
      <c r="IVT402" s="919"/>
      <c r="IVU402" s="919"/>
      <c r="IVV402" s="919"/>
      <c r="IVW402" s="919"/>
      <c r="IVX402" s="919"/>
      <c r="IVY402" s="919"/>
      <c r="IVZ402" s="919"/>
      <c r="IWA402" s="919"/>
      <c r="IWB402" s="919"/>
      <c r="IWC402" s="919"/>
      <c r="IWD402" s="919"/>
      <c r="IWE402" s="919"/>
      <c r="IWF402" s="919"/>
      <c r="IWG402" s="919"/>
      <c r="IWH402" s="919"/>
      <c r="IWI402" s="919"/>
      <c r="IWJ402" s="919"/>
      <c r="IWK402" s="919"/>
      <c r="IWL402" s="919"/>
      <c r="IWM402" s="919"/>
      <c r="IWN402" s="919"/>
      <c r="IWO402" s="919"/>
      <c r="IWP402" s="919"/>
      <c r="IWQ402" s="919"/>
      <c r="IWR402" s="919"/>
      <c r="IWS402" s="919"/>
      <c r="IWT402" s="919"/>
      <c r="IWU402" s="919"/>
      <c r="IWV402" s="919"/>
      <c r="IWW402" s="919"/>
      <c r="IWX402" s="919"/>
      <c r="IWY402" s="919"/>
      <c r="IWZ402" s="919"/>
      <c r="IXA402" s="919"/>
      <c r="IXB402" s="919"/>
      <c r="IXC402" s="919"/>
      <c r="IXD402" s="919"/>
      <c r="IXE402" s="919"/>
      <c r="IXF402" s="919"/>
      <c r="IXG402" s="919"/>
      <c r="IXH402" s="919"/>
      <c r="IXI402" s="919"/>
      <c r="IXJ402" s="919"/>
      <c r="IXK402" s="919"/>
      <c r="IXL402" s="919"/>
      <c r="IXM402" s="919"/>
      <c r="IXN402" s="919"/>
      <c r="IXO402" s="919"/>
      <c r="IXP402" s="919"/>
      <c r="IXQ402" s="919"/>
      <c r="IXR402" s="919"/>
      <c r="IXS402" s="919"/>
      <c r="IXT402" s="919"/>
      <c r="IXU402" s="919"/>
      <c r="IXV402" s="919"/>
      <c r="IXW402" s="919"/>
      <c r="IXX402" s="919"/>
      <c r="IXY402" s="919"/>
      <c r="IXZ402" s="919"/>
      <c r="IYA402" s="919"/>
      <c r="IYB402" s="919"/>
      <c r="IYC402" s="919"/>
      <c r="IYD402" s="919"/>
      <c r="IYE402" s="919"/>
      <c r="IYF402" s="919"/>
      <c r="IYG402" s="919"/>
      <c r="IYH402" s="919"/>
      <c r="IYI402" s="919"/>
      <c r="IYJ402" s="919"/>
      <c r="IYK402" s="919"/>
      <c r="IYL402" s="919"/>
      <c r="IYM402" s="919"/>
      <c r="IYN402" s="919"/>
      <c r="IYO402" s="919"/>
      <c r="IYP402" s="919"/>
      <c r="IYQ402" s="919"/>
      <c r="IYR402" s="919"/>
      <c r="IYS402" s="919"/>
      <c r="IYT402" s="919"/>
      <c r="IYU402" s="919"/>
      <c r="IYV402" s="919"/>
      <c r="IYW402" s="919"/>
      <c r="IYX402" s="919"/>
      <c r="IYY402" s="919"/>
      <c r="IYZ402" s="919"/>
      <c r="IZA402" s="919"/>
      <c r="IZB402" s="919"/>
      <c r="IZC402" s="919"/>
      <c r="IZD402" s="919"/>
      <c r="IZE402" s="919"/>
      <c r="IZF402" s="919"/>
      <c r="IZG402" s="919"/>
      <c r="IZH402" s="919"/>
      <c r="IZI402" s="919"/>
      <c r="IZJ402" s="919"/>
      <c r="IZK402" s="919"/>
      <c r="IZL402" s="919"/>
      <c r="IZM402" s="919"/>
      <c r="IZN402" s="919"/>
      <c r="IZO402" s="919"/>
      <c r="IZP402" s="919"/>
      <c r="IZQ402" s="919"/>
      <c r="IZR402" s="919"/>
      <c r="IZS402" s="919"/>
      <c r="IZT402" s="919"/>
      <c r="IZU402" s="919"/>
      <c r="IZV402" s="919"/>
      <c r="IZW402" s="919"/>
      <c r="IZX402" s="919"/>
      <c r="IZY402" s="919"/>
      <c r="IZZ402" s="919"/>
      <c r="JAA402" s="919"/>
      <c r="JAB402" s="919"/>
      <c r="JAC402" s="919"/>
      <c r="JAD402" s="919"/>
      <c r="JAE402" s="919"/>
      <c r="JAF402" s="919"/>
      <c r="JAG402" s="919"/>
      <c r="JAH402" s="919"/>
      <c r="JAI402" s="919"/>
      <c r="JAJ402" s="919"/>
      <c r="JAK402" s="919"/>
      <c r="JAL402" s="919"/>
      <c r="JAM402" s="919"/>
      <c r="JAN402" s="919"/>
      <c r="JAO402" s="919"/>
      <c r="JAP402" s="919"/>
      <c r="JAQ402" s="919"/>
      <c r="JAR402" s="919"/>
      <c r="JAS402" s="919"/>
      <c r="JAT402" s="919"/>
      <c r="JAU402" s="919"/>
      <c r="JAV402" s="919"/>
      <c r="JAW402" s="919"/>
      <c r="JAX402" s="919"/>
      <c r="JAY402" s="919"/>
      <c r="JAZ402" s="919"/>
      <c r="JBA402" s="919"/>
      <c r="JBB402" s="919"/>
      <c r="JBC402" s="919"/>
      <c r="JBD402" s="919"/>
      <c r="JBE402" s="919"/>
      <c r="JBF402" s="919"/>
      <c r="JBG402" s="919"/>
      <c r="JBH402" s="919"/>
      <c r="JBI402" s="919"/>
      <c r="JBJ402" s="919"/>
      <c r="JBK402" s="919"/>
      <c r="JBL402" s="919"/>
      <c r="JBM402" s="919"/>
      <c r="JBN402" s="919"/>
      <c r="JBO402" s="919"/>
      <c r="JBP402" s="919"/>
      <c r="JBQ402" s="919"/>
      <c r="JBR402" s="919"/>
      <c r="JBS402" s="919"/>
      <c r="JBT402" s="919"/>
      <c r="JBU402" s="919"/>
      <c r="JBV402" s="919"/>
      <c r="JBW402" s="919"/>
      <c r="JBX402" s="919"/>
      <c r="JBY402" s="919"/>
      <c r="JBZ402" s="919"/>
      <c r="JCA402" s="919"/>
      <c r="JCB402" s="919"/>
      <c r="JCC402" s="919"/>
      <c r="JCD402" s="919"/>
      <c r="JCE402" s="919"/>
      <c r="JCF402" s="919"/>
      <c r="JCG402" s="919"/>
      <c r="JCH402" s="919"/>
      <c r="JCI402" s="919"/>
      <c r="JCJ402" s="919"/>
      <c r="JCK402" s="919"/>
      <c r="JCL402" s="919"/>
      <c r="JCM402" s="919"/>
      <c r="JCN402" s="919"/>
      <c r="JCO402" s="919"/>
      <c r="JCP402" s="919"/>
      <c r="JCQ402" s="919"/>
      <c r="JCR402" s="919"/>
      <c r="JCS402" s="919"/>
      <c r="JCT402" s="919"/>
      <c r="JCU402" s="919"/>
      <c r="JCV402" s="919"/>
      <c r="JCW402" s="919"/>
      <c r="JCX402" s="919"/>
      <c r="JCY402" s="919"/>
      <c r="JCZ402" s="919"/>
      <c r="JDA402" s="919"/>
      <c r="JDB402" s="919"/>
      <c r="JDC402" s="919"/>
      <c r="JDD402" s="919"/>
      <c r="JDE402" s="919"/>
      <c r="JDF402" s="919"/>
      <c r="JDG402" s="919"/>
      <c r="JDH402" s="919"/>
      <c r="JDI402" s="919"/>
      <c r="JDJ402" s="919"/>
      <c r="JDK402" s="919"/>
      <c r="JDL402" s="919"/>
      <c r="JDM402" s="919"/>
      <c r="JDN402" s="919"/>
      <c r="JDO402" s="919"/>
      <c r="JDP402" s="919"/>
      <c r="JDQ402" s="919"/>
      <c r="JDR402" s="919"/>
      <c r="JDS402" s="919"/>
      <c r="JDT402" s="919"/>
      <c r="JDU402" s="919"/>
      <c r="JDV402" s="919"/>
      <c r="JDW402" s="919"/>
      <c r="JDX402" s="919"/>
      <c r="JDY402" s="919"/>
      <c r="JDZ402" s="919"/>
      <c r="JEA402" s="919"/>
      <c r="JEB402" s="919"/>
      <c r="JEC402" s="919"/>
      <c r="JED402" s="919"/>
      <c r="JEE402" s="919"/>
      <c r="JEF402" s="919"/>
      <c r="JEG402" s="919"/>
      <c r="JEH402" s="919"/>
      <c r="JEI402" s="919"/>
      <c r="JEJ402" s="919"/>
      <c r="JEK402" s="919"/>
      <c r="JEL402" s="919"/>
      <c r="JEM402" s="919"/>
      <c r="JEN402" s="919"/>
      <c r="JEO402" s="919"/>
      <c r="JEP402" s="919"/>
      <c r="JEQ402" s="919"/>
      <c r="JER402" s="919"/>
      <c r="JES402" s="919"/>
      <c r="JET402" s="919"/>
      <c r="JEU402" s="919"/>
      <c r="JEV402" s="919"/>
      <c r="JEW402" s="919"/>
      <c r="JEX402" s="919"/>
      <c r="JEY402" s="919"/>
      <c r="JEZ402" s="919"/>
      <c r="JFA402" s="919"/>
      <c r="JFB402" s="919"/>
      <c r="JFC402" s="919"/>
      <c r="JFD402" s="919"/>
      <c r="JFE402" s="919"/>
      <c r="JFF402" s="919"/>
      <c r="JFG402" s="919"/>
      <c r="JFH402" s="919"/>
      <c r="JFI402" s="919"/>
      <c r="JFJ402" s="919"/>
      <c r="JFK402" s="919"/>
      <c r="JFL402" s="919"/>
      <c r="JFM402" s="919"/>
      <c r="JFN402" s="919"/>
      <c r="JFO402" s="919"/>
      <c r="JFP402" s="919"/>
      <c r="JFQ402" s="919"/>
      <c r="JFR402" s="919"/>
      <c r="JFS402" s="919"/>
      <c r="JFT402" s="919"/>
      <c r="JFU402" s="919"/>
      <c r="JFV402" s="919"/>
      <c r="JFW402" s="919"/>
      <c r="JFX402" s="919"/>
      <c r="JFY402" s="919"/>
      <c r="JFZ402" s="919"/>
      <c r="JGA402" s="919"/>
      <c r="JGB402" s="919"/>
      <c r="JGC402" s="919"/>
      <c r="JGD402" s="919"/>
      <c r="JGE402" s="919"/>
      <c r="JGF402" s="919"/>
      <c r="JGG402" s="919"/>
      <c r="JGH402" s="919"/>
      <c r="JGI402" s="919"/>
      <c r="JGJ402" s="919"/>
      <c r="JGK402" s="919"/>
      <c r="JGL402" s="919"/>
      <c r="JGM402" s="919"/>
      <c r="JGN402" s="919"/>
      <c r="JGO402" s="919"/>
      <c r="JGP402" s="919"/>
      <c r="JGQ402" s="919"/>
      <c r="JGR402" s="919"/>
      <c r="JGS402" s="919"/>
      <c r="JGT402" s="919"/>
      <c r="JGU402" s="919"/>
      <c r="JGV402" s="919"/>
      <c r="JGW402" s="919"/>
      <c r="JGX402" s="919"/>
      <c r="JGY402" s="919"/>
      <c r="JGZ402" s="919"/>
      <c r="JHA402" s="919"/>
      <c r="JHB402" s="919"/>
      <c r="JHC402" s="919"/>
      <c r="JHD402" s="919"/>
      <c r="JHE402" s="919"/>
      <c r="JHF402" s="919"/>
      <c r="JHG402" s="919"/>
      <c r="JHH402" s="919"/>
      <c r="JHI402" s="919"/>
      <c r="JHJ402" s="919"/>
      <c r="JHK402" s="919"/>
      <c r="JHL402" s="919"/>
      <c r="JHM402" s="919"/>
      <c r="JHN402" s="919"/>
      <c r="JHO402" s="919"/>
      <c r="JHP402" s="919"/>
      <c r="JHQ402" s="919"/>
      <c r="JHR402" s="919"/>
      <c r="JHS402" s="919"/>
      <c r="JHT402" s="919"/>
      <c r="JHU402" s="919"/>
      <c r="JHV402" s="919"/>
      <c r="JHW402" s="919"/>
      <c r="JHX402" s="919"/>
      <c r="JHY402" s="919"/>
      <c r="JHZ402" s="919"/>
      <c r="JIA402" s="919"/>
      <c r="JIB402" s="919"/>
      <c r="JIC402" s="919"/>
      <c r="JID402" s="919"/>
      <c r="JIE402" s="919"/>
      <c r="JIF402" s="919"/>
      <c r="JIG402" s="919"/>
      <c r="JIH402" s="919"/>
      <c r="JII402" s="919"/>
      <c r="JIJ402" s="919"/>
      <c r="JIK402" s="919"/>
      <c r="JIL402" s="919"/>
      <c r="JIM402" s="919"/>
      <c r="JIN402" s="919"/>
      <c r="JIO402" s="919"/>
      <c r="JIP402" s="919"/>
      <c r="JIQ402" s="919"/>
      <c r="JIR402" s="919"/>
      <c r="JIS402" s="919"/>
      <c r="JIT402" s="919"/>
      <c r="JIU402" s="919"/>
      <c r="JIV402" s="919"/>
      <c r="JIW402" s="919"/>
      <c r="JIX402" s="919"/>
      <c r="JIY402" s="919"/>
      <c r="JIZ402" s="919"/>
      <c r="JJA402" s="919"/>
      <c r="JJB402" s="919"/>
      <c r="JJC402" s="919"/>
      <c r="JJD402" s="919"/>
      <c r="JJE402" s="919"/>
      <c r="JJF402" s="919"/>
      <c r="JJG402" s="919"/>
      <c r="JJH402" s="919"/>
      <c r="JJI402" s="919"/>
      <c r="JJJ402" s="919"/>
      <c r="JJK402" s="919"/>
      <c r="JJL402" s="919"/>
      <c r="JJM402" s="919"/>
      <c r="JJN402" s="919"/>
      <c r="JJO402" s="919"/>
      <c r="JJP402" s="919"/>
      <c r="JJQ402" s="919"/>
      <c r="JJR402" s="919"/>
      <c r="JJS402" s="919"/>
      <c r="JJT402" s="919"/>
      <c r="JJU402" s="919"/>
      <c r="JJV402" s="919"/>
      <c r="JJW402" s="919"/>
      <c r="JJX402" s="919"/>
      <c r="JJY402" s="919"/>
      <c r="JJZ402" s="919"/>
      <c r="JKA402" s="919"/>
      <c r="JKB402" s="919"/>
      <c r="JKC402" s="919"/>
      <c r="JKD402" s="919"/>
      <c r="JKE402" s="919"/>
      <c r="JKF402" s="919"/>
      <c r="JKG402" s="919"/>
      <c r="JKH402" s="919"/>
      <c r="JKI402" s="919"/>
      <c r="JKJ402" s="919"/>
      <c r="JKK402" s="919"/>
      <c r="JKL402" s="919"/>
      <c r="JKM402" s="919"/>
      <c r="JKN402" s="919"/>
      <c r="JKO402" s="919"/>
      <c r="JKP402" s="919"/>
      <c r="JKQ402" s="919"/>
      <c r="JKR402" s="919"/>
      <c r="JKS402" s="919"/>
      <c r="JKT402" s="919"/>
      <c r="JKU402" s="919"/>
      <c r="JKV402" s="919"/>
      <c r="JKW402" s="919"/>
      <c r="JKX402" s="919"/>
      <c r="JKY402" s="919"/>
      <c r="JKZ402" s="919"/>
      <c r="JLA402" s="919"/>
      <c r="JLB402" s="919"/>
      <c r="JLC402" s="919"/>
      <c r="JLD402" s="919"/>
      <c r="JLE402" s="919"/>
      <c r="JLF402" s="919"/>
      <c r="JLG402" s="919"/>
      <c r="JLH402" s="919"/>
      <c r="JLI402" s="919"/>
      <c r="JLJ402" s="919"/>
      <c r="JLK402" s="919"/>
      <c r="JLL402" s="919"/>
      <c r="JLM402" s="919"/>
      <c r="JLN402" s="919"/>
      <c r="JLO402" s="919"/>
      <c r="JLP402" s="919"/>
      <c r="JLQ402" s="919"/>
      <c r="JLR402" s="919"/>
      <c r="JLS402" s="919"/>
      <c r="JLT402" s="919"/>
      <c r="JLU402" s="919"/>
      <c r="JLV402" s="919"/>
      <c r="JLW402" s="919"/>
      <c r="JLX402" s="919"/>
      <c r="JLY402" s="919"/>
      <c r="JLZ402" s="919"/>
      <c r="JMA402" s="919"/>
      <c r="JMB402" s="919"/>
      <c r="JMC402" s="919"/>
      <c r="JMD402" s="919"/>
      <c r="JME402" s="919"/>
      <c r="JMF402" s="919"/>
      <c r="JMG402" s="919"/>
      <c r="JMH402" s="919"/>
      <c r="JMI402" s="919"/>
      <c r="JMJ402" s="919"/>
      <c r="JMK402" s="919"/>
      <c r="JML402" s="919"/>
      <c r="JMM402" s="919"/>
      <c r="JMN402" s="919"/>
      <c r="JMO402" s="919"/>
      <c r="JMP402" s="919"/>
      <c r="JMQ402" s="919"/>
      <c r="JMR402" s="919"/>
      <c r="JMS402" s="919"/>
      <c r="JMT402" s="919"/>
      <c r="JMU402" s="919"/>
      <c r="JMV402" s="919"/>
      <c r="JMW402" s="919"/>
      <c r="JMX402" s="919"/>
      <c r="JMY402" s="919"/>
      <c r="JMZ402" s="919"/>
      <c r="JNA402" s="919"/>
      <c r="JNB402" s="919"/>
      <c r="JNC402" s="919"/>
      <c r="JND402" s="919"/>
      <c r="JNE402" s="919"/>
      <c r="JNF402" s="919"/>
      <c r="JNG402" s="919"/>
      <c r="JNH402" s="919"/>
      <c r="JNI402" s="919"/>
      <c r="JNJ402" s="919"/>
      <c r="JNK402" s="919"/>
      <c r="JNL402" s="919"/>
      <c r="JNM402" s="919"/>
      <c r="JNN402" s="919"/>
      <c r="JNO402" s="919"/>
      <c r="JNP402" s="919"/>
      <c r="JNQ402" s="919"/>
      <c r="JNR402" s="919"/>
      <c r="JNS402" s="919"/>
      <c r="JNT402" s="919"/>
      <c r="JNU402" s="919"/>
      <c r="JNV402" s="919"/>
      <c r="JNW402" s="919"/>
      <c r="JNX402" s="919"/>
      <c r="JNY402" s="919"/>
      <c r="JNZ402" s="919"/>
      <c r="JOA402" s="919"/>
      <c r="JOB402" s="919"/>
      <c r="JOC402" s="919"/>
      <c r="JOD402" s="919"/>
      <c r="JOE402" s="919"/>
      <c r="JOF402" s="919"/>
      <c r="JOG402" s="919"/>
      <c r="JOH402" s="919"/>
      <c r="JOI402" s="919"/>
      <c r="JOJ402" s="919"/>
      <c r="JOK402" s="919"/>
      <c r="JOL402" s="919"/>
      <c r="JOM402" s="919"/>
      <c r="JON402" s="919"/>
      <c r="JOO402" s="919"/>
      <c r="JOP402" s="919"/>
      <c r="JOQ402" s="919"/>
      <c r="JOR402" s="919"/>
      <c r="JOS402" s="919"/>
      <c r="JOT402" s="919"/>
      <c r="JOU402" s="919"/>
      <c r="JOV402" s="919"/>
      <c r="JOW402" s="919"/>
      <c r="JOX402" s="919"/>
      <c r="JOY402" s="919"/>
      <c r="JOZ402" s="919"/>
      <c r="JPA402" s="919"/>
      <c r="JPB402" s="919"/>
      <c r="JPC402" s="919"/>
      <c r="JPD402" s="919"/>
      <c r="JPE402" s="919"/>
      <c r="JPF402" s="919"/>
      <c r="JPG402" s="919"/>
      <c r="JPH402" s="919"/>
      <c r="JPI402" s="919"/>
      <c r="JPJ402" s="919"/>
      <c r="JPK402" s="919"/>
      <c r="JPL402" s="919"/>
      <c r="JPM402" s="919"/>
      <c r="JPN402" s="919"/>
      <c r="JPO402" s="919"/>
      <c r="JPP402" s="919"/>
      <c r="JPQ402" s="919"/>
      <c r="JPR402" s="919"/>
      <c r="JPS402" s="919"/>
      <c r="JPT402" s="919"/>
      <c r="JPU402" s="919"/>
      <c r="JPV402" s="919"/>
      <c r="JPW402" s="919"/>
      <c r="JPX402" s="919"/>
      <c r="JPY402" s="919"/>
      <c r="JPZ402" s="919"/>
      <c r="JQA402" s="919"/>
      <c r="JQB402" s="919"/>
      <c r="JQC402" s="919"/>
      <c r="JQD402" s="919"/>
      <c r="JQE402" s="919"/>
      <c r="JQF402" s="919"/>
      <c r="JQG402" s="919"/>
      <c r="JQH402" s="919"/>
      <c r="JQI402" s="919"/>
      <c r="JQJ402" s="919"/>
      <c r="JQK402" s="919"/>
      <c r="JQL402" s="919"/>
      <c r="JQM402" s="919"/>
      <c r="JQN402" s="919"/>
      <c r="JQO402" s="919"/>
      <c r="JQP402" s="919"/>
      <c r="JQQ402" s="919"/>
      <c r="JQR402" s="919"/>
      <c r="JQS402" s="919"/>
      <c r="JQT402" s="919"/>
      <c r="JQU402" s="919"/>
      <c r="JQV402" s="919"/>
      <c r="JQW402" s="919"/>
      <c r="JQX402" s="919"/>
      <c r="JQY402" s="919"/>
      <c r="JQZ402" s="919"/>
      <c r="JRA402" s="919"/>
      <c r="JRB402" s="919"/>
      <c r="JRC402" s="919"/>
      <c r="JRD402" s="919"/>
      <c r="JRE402" s="919"/>
      <c r="JRF402" s="919"/>
      <c r="JRG402" s="919"/>
      <c r="JRH402" s="919"/>
      <c r="JRI402" s="919"/>
      <c r="JRJ402" s="919"/>
      <c r="JRK402" s="919"/>
      <c r="JRL402" s="919"/>
      <c r="JRM402" s="919"/>
      <c r="JRN402" s="919"/>
      <c r="JRO402" s="919"/>
      <c r="JRP402" s="919"/>
      <c r="JRQ402" s="919"/>
      <c r="JRR402" s="919"/>
      <c r="JRS402" s="919"/>
      <c r="JRT402" s="919"/>
      <c r="JRU402" s="919"/>
      <c r="JRV402" s="919"/>
      <c r="JRW402" s="919"/>
      <c r="JRX402" s="919"/>
      <c r="JRY402" s="919"/>
      <c r="JRZ402" s="919"/>
      <c r="JSA402" s="919"/>
      <c r="JSB402" s="919"/>
      <c r="JSC402" s="919"/>
      <c r="JSD402" s="919"/>
      <c r="JSE402" s="919"/>
      <c r="JSF402" s="919"/>
      <c r="JSG402" s="919"/>
      <c r="JSH402" s="919"/>
      <c r="JSI402" s="919"/>
      <c r="JSJ402" s="919"/>
      <c r="JSK402" s="919"/>
      <c r="JSL402" s="919"/>
      <c r="JSM402" s="919"/>
      <c r="JSN402" s="919"/>
      <c r="JSO402" s="919"/>
      <c r="JSP402" s="919"/>
      <c r="JSQ402" s="919"/>
      <c r="JSR402" s="919"/>
      <c r="JSS402" s="919"/>
      <c r="JST402" s="919"/>
      <c r="JSU402" s="919"/>
      <c r="JSV402" s="919"/>
      <c r="JSW402" s="919"/>
      <c r="JSX402" s="919"/>
      <c r="JSY402" s="919"/>
      <c r="JSZ402" s="919"/>
      <c r="JTA402" s="919"/>
      <c r="JTB402" s="919"/>
      <c r="JTC402" s="919"/>
      <c r="JTD402" s="919"/>
      <c r="JTE402" s="919"/>
      <c r="JTF402" s="919"/>
      <c r="JTG402" s="919"/>
      <c r="JTH402" s="919"/>
      <c r="JTI402" s="919"/>
      <c r="JTJ402" s="919"/>
      <c r="JTK402" s="919"/>
      <c r="JTL402" s="919"/>
      <c r="JTM402" s="919"/>
      <c r="JTN402" s="919"/>
      <c r="JTO402" s="919"/>
      <c r="JTP402" s="919"/>
      <c r="JTQ402" s="919"/>
      <c r="JTR402" s="919"/>
      <c r="JTS402" s="919"/>
      <c r="JTT402" s="919"/>
      <c r="JTU402" s="919"/>
      <c r="JTV402" s="919"/>
      <c r="JTW402" s="919"/>
      <c r="JTX402" s="919"/>
      <c r="JTY402" s="919"/>
      <c r="JTZ402" s="919"/>
      <c r="JUA402" s="919"/>
      <c r="JUB402" s="919"/>
      <c r="JUC402" s="919"/>
      <c r="JUD402" s="919"/>
      <c r="JUE402" s="919"/>
      <c r="JUF402" s="919"/>
      <c r="JUG402" s="919"/>
      <c r="JUH402" s="919"/>
      <c r="JUI402" s="919"/>
      <c r="JUJ402" s="919"/>
      <c r="JUK402" s="919"/>
      <c r="JUL402" s="919"/>
      <c r="JUM402" s="919"/>
      <c r="JUN402" s="919"/>
      <c r="JUO402" s="919"/>
      <c r="JUP402" s="919"/>
      <c r="JUQ402" s="919"/>
      <c r="JUR402" s="919"/>
      <c r="JUS402" s="919"/>
      <c r="JUT402" s="919"/>
      <c r="JUU402" s="919"/>
      <c r="JUV402" s="919"/>
      <c r="JUW402" s="919"/>
      <c r="JUX402" s="919"/>
      <c r="JUY402" s="919"/>
      <c r="JUZ402" s="919"/>
      <c r="JVA402" s="919"/>
      <c r="JVB402" s="919"/>
      <c r="JVC402" s="919"/>
      <c r="JVD402" s="919"/>
      <c r="JVE402" s="919"/>
      <c r="JVF402" s="919"/>
      <c r="JVG402" s="919"/>
      <c r="JVH402" s="919"/>
      <c r="JVI402" s="919"/>
      <c r="JVJ402" s="919"/>
      <c r="JVK402" s="919"/>
      <c r="JVL402" s="919"/>
      <c r="JVM402" s="919"/>
      <c r="JVN402" s="919"/>
      <c r="JVO402" s="919"/>
      <c r="JVP402" s="919"/>
      <c r="JVQ402" s="919"/>
      <c r="JVR402" s="919"/>
      <c r="JVS402" s="919"/>
      <c r="JVT402" s="919"/>
      <c r="JVU402" s="919"/>
      <c r="JVV402" s="919"/>
      <c r="JVW402" s="919"/>
      <c r="JVX402" s="919"/>
      <c r="JVY402" s="919"/>
      <c r="JVZ402" s="919"/>
      <c r="JWA402" s="919"/>
      <c r="JWB402" s="919"/>
      <c r="JWC402" s="919"/>
      <c r="JWD402" s="919"/>
      <c r="JWE402" s="919"/>
      <c r="JWF402" s="919"/>
      <c r="JWG402" s="919"/>
      <c r="JWH402" s="919"/>
      <c r="JWI402" s="919"/>
      <c r="JWJ402" s="919"/>
      <c r="JWK402" s="919"/>
      <c r="JWL402" s="919"/>
      <c r="JWM402" s="919"/>
      <c r="JWN402" s="919"/>
      <c r="JWO402" s="919"/>
      <c r="JWP402" s="919"/>
      <c r="JWQ402" s="919"/>
      <c r="JWR402" s="919"/>
      <c r="JWS402" s="919"/>
      <c r="JWT402" s="919"/>
      <c r="JWU402" s="919"/>
      <c r="JWV402" s="919"/>
      <c r="JWW402" s="919"/>
      <c r="JWX402" s="919"/>
      <c r="JWY402" s="919"/>
      <c r="JWZ402" s="919"/>
      <c r="JXA402" s="919"/>
      <c r="JXB402" s="919"/>
      <c r="JXC402" s="919"/>
      <c r="JXD402" s="919"/>
      <c r="JXE402" s="919"/>
      <c r="JXF402" s="919"/>
      <c r="JXG402" s="919"/>
      <c r="JXH402" s="919"/>
      <c r="JXI402" s="919"/>
      <c r="JXJ402" s="919"/>
      <c r="JXK402" s="919"/>
      <c r="JXL402" s="919"/>
      <c r="JXM402" s="919"/>
      <c r="JXN402" s="919"/>
      <c r="JXO402" s="919"/>
      <c r="JXP402" s="919"/>
      <c r="JXQ402" s="919"/>
      <c r="JXR402" s="919"/>
      <c r="JXS402" s="919"/>
      <c r="JXT402" s="919"/>
      <c r="JXU402" s="919"/>
      <c r="JXV402" s="919"/>
      <c r="JXW402" s="919"/>
      <c r="JXX402" s="919"/>
      <c r="JXY402" s="919"/>
      <c r="JXZ402" s="919"/>
      <c r="JYA402" s="919"/>
      <c r="JYB402" s="919"/>
      <c r="JYC402" s="919"/>
      <c r="JYD402" s="919"/>
      <c r="JYE402" s="919"/>
      <c r="JYF402" s="919"/>
      <c r="JYG402" s="919"/>
      <c r="JYH402" s="919"/>
      <c r="JYI402" s="919"/>
      <c r="JYJ402" s="919"/>
      <c r="JYK402" s="919"/>
      <c r="JYL402" s="919"/>
      <c r="JYM402" s="919"/>
      <c r="JYN402" s="919"/>
      <c r="JYO402" s="919"/>
      <c r="JYP402" s="919"/>
      <c r="JYQ402" s="919"/>
      <c r="JYR402" s="919"/>
      <c r="JYS402" s="919"/>
      <c r="JYT402" s="919"/>
      <c r="JYU402" s="919"/>
      <c r="JYV402" s="919"/>
      <c r="JYW402" s="919"/>
      <c r="JYX402" s="919"/>
      <c r="JYY402" s="919"/>
      <c r="JYZ402" s="919"/>
      <c r="JZA402" s="919"/>
      <c r="JZB402" s="919"/>
      <c r="JZC402" s="919"/>
      <c r="JZD402" s="919"/>
      <c r="JZE402" s="919"/>
      <c r="JZF402" s="919"/>
      <c r="JZG402" s="919"/>
      <c r="JZH402" s="919"/>
      <c r="JZI402" s="919"/>
      <c r="JZJ402" s="919"/>
      <c r="JZK402" s="919"/>
      <c r="JZL402" s="919"/>
      <c r="JZM402" s="919"/>
      <c r="JZN402" s="919"/>
      <c r="JZO402" s="919"/>
      <c r="JZP402" s="919"/>
      <c r="JZQ402" s="919"/>
      <c r="JZR402" s="919"/>
      <c r="JZS402" s="919"/>
      <c r="JZT402" s="919"/>
      <c r="JZU402" s="919"/>
      <c r="JZV402" s="919"/>
      <c r="JZW402" s="919"/>
      <c r="JZX402" s="919"/>
      <c r="JZY402" s="919"/>
      <c r="JZZ402" s="919"/>
      <c r="KAA402" s="919"/>
      <c r="KAB402" s="919"/>
      <c r="KAC402" s="919"/>
      <c r="KAD402" s="919"/>
      <c r="KAE402" s="919"/>
      <c r="KAF402" s="919"/>
      <c r="KAG402" s="919"/>
      <c r="KAH402" s="919"/>
      <c r="KAI402" s="919"/>
      <c r="KAJ402" s="919"/>
      <c r="KAK402" s="919"/>
      <c r="KAL402" s="919"/>
      <c r="KAM402" s="919"/>
      <c r="KAN402" s="919"/>
      <c r="KAO402" s="919"/>
      <c r="KAP402" s="919"/>
      <c r="KAQ402" s="919"/>
      <c r="KAR402" s="919"/>
      <c r="KAS402" s="919"/>
      <c r="KAT402" s="919"/>
      <c r="KAU402" s="919"/>
      <c r="KAV402" s="919"/>
      <c r="KAW402" s="919"/>
      <c r="KAX402" s="919"/>
      <c r="KAY402" s="919"/>
      <c r="KAZ402" s="919"/>
      <c r="KBA402" s="919"/>
      <c r="KBB402" s="919"/>
      <c r="KBC402" s="919"/>
      <c r="KBD402" s="919"/>
      <c r="KBE402" s="919"/>
      <c r="KBF402" s="919"/>
      <c r="KBG402" s="919"/>
      <c r="KBH402" s="919"/>
      <c r="KBI402" s="919"/>
      <c r="KBJ402" s="919"/>
      <c r="KBK402" s="919"/>
      <c r="KBL402" s="919"/>
      <c r="KBM402" s="919"/>
      <c r="KBN402" s="919"/>
      <c r="KBO402" s="919"/>
      <c r="KBP402" s="919"/>
      <c r="KBQ402" s="919"/>
      <c r="KBR402" s="919"/>
      <c r="KBS402" s="919"/>
      <c r="KBT402" s="919"/>
      <c r="KBU402" s="919"/>
      <c r="KBV402" s="919"/>
      <c r="KBW402" s="919"/>
      <c r="KBX402" s="919"/>
      <c r="KBY402" s="919"/>
      <c r="KBZ402" s="919"/>
      <c r="KCA402" s="919"/>
      <c r="KCB402" s="919"/>
      <c r="KCC402" s="919"/>
      <c r="KCD402" s="919"/>
      <c r="KCE402" s="919"/>
      <c r="KCF402" s="919"/>
      <c r="KCG402" s="919"/>
      <c r="KCH402" s="919"/>
      <c r="KCI402" s="919"/>
      <c r="KCJ402" s="919"/>
      <c r="KCK402" s="919"/>
      <c r="KCL402" s="919"/>
      <c r="KCM402" s="919"/>
      <c r="KCN402" s="919"/>
      <c r="KCO402" s="919"/>
      <c r="KCP402" s="919"/>
      <c r="KCQ402" s="919"/>
      <c r="KCR402" s="919"/>
      <c r="KCS402" s="919"/>
      <c r="KCT402" s="919"/>
      <c r="KCU402" s="919"/>
      <c r="KCV402" s="919"/>
      <c r="KCW402" s="919"/>
      <c r="KCX402" s="919"/>
      <c r="KCY402" s="919"/>
      <c r="KCZ402" s="919"/>
      <c r="KDA402" s="919"/>
      <c r="KDB402" s="919"/>
      <c r="KDC402" s="919"/>
      <c r="KDD402" s="919"/>
      <c r="KDE402" s="919"/>
      <c r="KDF402" s="919"/>
      <c r="KDG402" s="919"/>
      <c r="KDH402" s="919"/>
      <c r="KDI402" s="919"/>
      <c r="KDJ402" s="919"/>
      <c r="KDK402" s="919"/>
      <c r="KDL402" s="919"/>
      <c r="KDM402" s="919"/>
      <c r="KDN402" s="919"/>
      <c r="KDO402" s="919"/>
      <c r="KDP402" s="919"/>
      <c r="KDQ402" s="919"/>
      <c r="KDR402" s="919"/>
      <c r="KDS402" s="919"/>
      <c r="KDT402" s="919"/>
      <c r="KDU402" s="919"/>
      <c r="KDV402" s="919"/>
      <c r="KDW402" s="919"/>
      <c r="KDX402" s="919"/>
      <c r="KDY402" s="919"/>
      <c r="KDZ402" s="919"/>
      <c r="KEA402" s="919"/>
      <c r="KEB402" s="919"/>
      <c r="KEC402" s="919"/>
      <c r="KED402" s="919"/>
      <c r="KEE402" s="919"/>
      <c r="KEF402" s="919"/>
      <c r="KEG402" s="919"/>
      <c r="KEH402" s="919"/>
      <c r="KEI402" s="919"/>
      <c r="KEJ402" s="919"/>
      <c r="KEK402" s="919"/>
      <c r="KEL402" s="919"/>
      <c r="KEM402" s="919"/>
      <c r="KEN402" s="919"/>
      <c r="KEO402" s="919"/>
      <c r="KEP402" s="919"/>
      <c r="KEQ402" s="919"/>
      <c r="KER402" s="919"/>
      <c r="KES402" s="919"/>
      <c r="KET402" s="919"/>
      <c r="KEU402" s="919"/>
      <c r="KEV402" s="919"/>
      <c r="KEW402" s="919"/>
      <c r="KEX402" s="919"/>
      <c r="KEY402" s="919"/>
      <c r="KEZ402" s="919"/>
      <c r="KFA402" s="919"/>
      <c r="KFB402" s="919"/>
      <c r="KFC402" s="919"/>
      <c r="KFD402" s="919"/>
      <c r="KFE402" s="919"/>
      <c r="KFF402" s="919"/>
      <c r="KFG402" s="919"/>
      <c r="KFH402" s="919"/>
      <c r="KFI402" s="919"/>
      <c r="KFJ402" s="919"/>
      <c r="KFK402" s="919"/>
      <c r="KFL402" s="919"/>
      <c r="KFM402" s="919"/>
      <c r="KFN402" s="919"/>
      <c r="KFO402" s="919"/>
      <c r="KFP402" s="919"/>
      <c r="KFQ402" s="919"/>
      <c r="KFR402" s="919"/>
      <c r="KFS402" s="919"/>
      <c r="KFT402" s="919"/>
      <c r="KFU402" s="919"/>
      <c r="KFV402" s="919"/>
      <c r="KFW402" s="919"/>
      <c r="KFX402" s="919"/>
      <c r="KFY402" s="919"/>
      <c r="KFZ402" s="919"/>
      <c r="KGA402" s="919"/>
      <c r="KGB402" s="919"/>
      <c r="KGC402" s="919"/>
      <c r="KGD402" s="919"/>
      <c r="KGE402" s="919"/>
      <c r="KGF402" s="919"/>
      <c r="KGG402" s="919"/>
      <c r="KGH402" s="919"/>
      <c r="KGI402" s="919"/>
      <c r="KGJ402" s="919"/>
      <c r="KGK402" s="919"/>
      <c r="KGL402" s="919"/>
      <c r="KGM402" s="919"/>
      <c r="KGN402" s="919"/>
      <c r="KGO402" s="919"/>
      <c r="KGP402" s="919"/>
      <c r="KGQ402" s="919"/>
      <c r="KGR402" s="919"/>
      <c r="KGS402" s="919"/>
      <c r="KGT402" s="919"/>
      <c r="KGU402" s="919"/>
      <c r="KGV402" s="919"/>
      <c r="KGW402" s="919"/>
      <c r="KGX402" s="919"/>
      <c r="KGY402" s="919"/>
      <c r="KGZ402" s="919"/>
      <c r="KHA402" s="919"/>
      <c r="KHB402" s="919"/>
      <c r="KHC402" s="919"/>
      <c r="KHD402" s="919"/>
      <c r="KHE402" s="919"/>
      <c r="KHF402" s="919"/>
      <c r="KHG402" s="919"/>
      <c r="KHH402" s="919"/>
      <c r="KHI402" s="919"/>
      <c r="KHJ402" s="919"/>
      <c r="KHK402" s="919"/>
      <c r="KHL402" s="919"/>
      <c r="KHM402" s="919"/>
      <c r="KHN402" s="919"/>
      <c r="KHO402" s="919"/>
      <c r="KHP402" s="919"/>
      <c r="KHQ402" s="919"/>
      <c r="KHR402" s="919"/>
      <c r="KHS402" s="919"/>
      <c r="KHT402" s="919"/>
      <c r="KHU402" s="919"/>
      <c r="KHV402" s="919"/>
      <c r="KHW402" s="919"/>
      <c r="KHX402" s="919"/>
      <c r="KHY402" s="919"/>
      <c r="KHZ402" s="919"/>
      <c r="KIA402" s="919"/>
      <c r="KIB402" s="919"/>
      <c r="KIC402" s="919"/>
      <c r="KID402" s="919"/>
      <c r="KIE402" s="919"/>
      <c r="KIF402" s="919"/>
      <c r="KIG402" s="919"/>
      <c r="KIH402" s="919"/>
      <c r="KII402" s="919"/>
      <c r="KIJ402" s="919"/>
      <c r="KIK402" s="919"/>
      <c r="KIL402" s="919"/>
      <c r="KIM402" s="919"/>
      <c r="KIN402" s="919"/>
      <c r="KIO402" s="919"/>
      <c r="KIP402" s="919"/>
      <c r="KIQ402" s="919"/>
      <c r="KIR402" s="919"/>
      <c r="KIS402" s="919"/>
      <c r="KIT402" s="919"/>
      <c r="KIU402" s="919"/>
      <c r="KIV402" s="919"/>
      <c r="KIW402" s="919"/>
      <c r="KIX402" s="919"/>
      <c r="KIY402" s="919"/>
      <c r="KIZ402" s="919"/>
      <c r="KJA402" s="919"/>
      <c r="KJB402" s="919"/>
      <c r="KJC402" s="919"/>
      <c r="KJD402" s="919"/>
      <c r="KJE402" s="919"/>
      <c r="KJF402" s="919"/>
      <c r="KJG402" s="919"/>
      <c r="KJH402" s="919"/>
      <c r="KJI402" s="919"/>
      <c r="KJJ402" s="919"/>
      <c r="KJK402" s="919"/>
      <c r="KJL402" s="919"/>
      <c r="KJM402" s="919"/>
      <c r="KJN402" s="919"/>
      <c r="KJO402" s="919"/>
      <c r="KJP402" s="919"/>
      <c r="KJQ402" s="919"/>
      <c r="KJR402" s="919"/>
      <c r="KJS402" s="919"/>
      <c r="KJT402" s="919"/>
      <c r="KJU402" s="919"/>
      <c r="KJV402" s="919"/>
      <c r="KJW402" s="919"/>
      <c r="KJX402" s="919"/>
      <c r="KJY402" s="919"/>
      <c r="KJZ402" s="919"/>
      <c r="KKA402" s="919"/>
      <c r="KKB402" s="919"/>
      <c r="KKC402" s="919"/>
      <c r="KKD402" s="919"/>
      <c r="KKE402" s="919"/>
      <c r="KKF402" s="919"/>
      <c r="KKG402" s="919"/>
      <c r="KKH402" s="919"/>
      <c r="KKI402" s="919"/>
      <c r="KKJ402" s="919"/>
      <c r="KKK402" s="919"/>
      <c r="KKL402" s="919"/>
      <c r="KKM402" s="919"/>
      <c r="KKN402" s="919"/>
      <c r="KKO402" s="919"/>
      <c r="KKP402" s="919"/>
      <c r="KKQ402" s="919"/>
      <c r="KKR402" s="919"/>
      <c r="KKS402" s="919"/>
      <c r="KKT402" s="919"/>
      <c r="KKU402" s="919"/>
      <c r="KKV402" s="919"/>
      <c r="KKW402" s="919"/>
      <c r="KKX402" s="919"/>
      <c r="KKY402" s="919"/>
      <c r="KKZ402" s="919"/>
      <c r="KLA402" s="919"/>
      <c r="KLB402" s="919"/>
      <c r="KLC402" s="919"/>
      <c r="KLD402" s="919"/>
      <c r="KLE402" s="919"/>
      <c r="KLF402" s="919"/>
      <c r="KLG402" s="919"/>
      <c r="KLH402" s="919"/>
      <c r="KLI402" s="919"/>
      <c r="KLJ402" s="919"/>
      <c r="KLK402" s="919"/>
      <c r="KLL402" s="919"/>
      <c r="KLM402" s="919"/>
      <c r="KLN402" s="919"/>
      <c r="KLO402" s="919"/>
      <c r="KLP402" s="919"/>
      <c r="KLQ402" s="919"/>
      <c r="KLR402" s="919"/>
      <c r="KLS402" s="919"/>
      <c r="KLT402" s="919"/>
      <c r="KLU402" s="919"/>
      <c r="KLV402" s="919"/>
      <c r="KLW402" s="919"/>
      <c r="KLX402" s="919"/>
      <c r="KLY402" s="919"/>
      <c r="KLZ402" s="919"/>
      <c r="KMA402" s="919"/>
      <c r="KMB402" s="919"/>
      <c r="KMC402" s="919"/>
      <c r="KMD402" s="919"/>
      <c r="KME402" s="919"/>
      <c r="KMF402" s="919"/>
      <c r="KMG402" s="919"/>
      <c r="KMH402" s="919"/>
      <c r="KMI402" s="919"/>
      <c r="KMJ402" s="919"/>
      <c r="KMK402" s="919"/>
      <c r="KML402" s="919"/>
      <c r="KMM402" s="919"/>
      <c r="KMN402" s="919"/>
      <c r="KMO402" s="919"/>
      <c r="KMP402" s="919"/>
      <c r="KMQ402" s="919"/>
      <c r="KMR402" s="919"/>
      <c r="KMS402" s="919"/>
      <c r="KMT402" s="919"/>
      <c r="KMU402" s="919"/>
      <c r="KMV402" s="919"/>
      <c r="KMW402" s="919"/>
      <c r="KMX402" s="919"/>
      <c r="KMY402" s="919"/>
      <c r="KMZ402" s="919"/>
      <c r="KNA402" s="919"/>
      <c r="KNB402" s="919"/>
      <c r="KNC402" s="919"/>
      <c r="KND402" s="919"/>
      <c r="KNE402" s="919"/>
      <c r="KNF402" s="919"/>
      <c r="KNG402" s="919"/>
      <c r="KNH402" s="919"/>
      <c r="KNI402" s="919"/>
      <c r="KNJ402" s="919"/>
      <c r="KNK402" s="919"/>
      <c r="KNL402" s="919"/>
      <c r="KNM402" s="919"/>
      <c r="KNN402" s="919"/>
      <c r="KNO402" s="919"/>
      <c r="KNP402" s="919"/>
      <c r="KNQ402" s="919"/>
      <c r="KNR402" s="919"/>
      <c r="KNS402" s="919"/>
      <c r="KNT402" s="919"/>
      <c r="KNU402" s="919"/>
      <c r="KNV402" s="919"/>
      <c r="KNW402" s="919"/>
      <c r="KNX402" s="919"/>
      <c r="KNY402" s="919"/>
      <c r="KNZ402" s="919"/>
      <c r="KOA402" s="919"/>
      <c r="KOB402" s="919"/>
      <c r="KOC402" s="919"/>
      <c r="KOD402" s="919"/>
      <c r="KOE402" s="919"/>
      <c r="KOF402" s="919"/>
      <c r="KOG402" s="919"/>
      <c r="KOH402" s="919"/>
      <c r="KOI402" s="919"/>
      <c r="KOJ402" s="919"/>
      <c r="KOK402" s="919"/>
      <c r="KOL402" s="919"/>
      <c r="KOM402" s="919"/>
      <c r="KON402" s="919"/>
      <c r="KOO402" s="919"/>
      <c r="KOP402" s="919"/>
      <c r="KOQ402" s="919"/>
      <c r="KOR402" s="919"/>
      <c r="KOS402" s="919"/>
      <c r="KOT402" s="919"/>
      <c r="KOU402" s="919"/>
      <c r="KOV402" s="919"/>
      <c r="KOW402" s="919"/>
      <c r="KOX402" s="919"/>
      <c r="KOY402" s="919"/>
      <c r="KOZ402" s="919"/>
      <c r="KPA402" s="919"/>
      <c r="KPB402" s="919"/>
      <c r="KPC402" s="919"/>
      <c r="KPD402" s="919"/>
      <c r="KPE402" s="919"/>
      <c r="KPF402" s="919"/>
      <c r="KPG402" s="919"/>
      <c r="KPH402" s="919"/>
      <c r="KPI402" s="919"/>
      <c r="KPJ402" s="919"/>
      <c r="KPK402" s="919"/>
      <c r="KPL402" s="919"/>
      <c r="KPM402" s="919"/>
      <c r="KPN402" s="919"/>
      <c r="KPO402" s="919"/>
      <c r="KPP402" s="919"/>
      <c r="KPQ402" s="919"/>
      <c r="KPR402" s="919"/>
      <c r="KPS402" s="919"/>
      <c r="KPT402" s="919"/>
      <c r="KPU402" s="919"/>
      <c r="KPV402" s="919"/>
      <c r="KPW402" s="919"/>
      <c r="KPX402" s="919"/>
      <c r="KPY402" s="919"/>
      <c r="KPZ402" s="919"/>
      <c r="KQA402" s="919"/>
      <c r="KQB402" s="919"/>
      <c r="KQC402" s="919"/>
      <c r="KQD402" s="919"/>
      <c r="KQE402" s="919"/>
      <c r="KQF402" s="919"/>
      <c r="KQG402" s="919"/>
      <c r="KQH402" s="919"/>
      <c r="KQI402" s="919"/>
      <c r="KQJ402" s="919"/>
      <c r="KQK402" s="919"/>
      <c r="KQL402" s="919"/>
      <c r="KQM402" s="919"/>
      <c r="KQN402" s="919"/>
      <c r="KQO402" s="919"/>
      <c r="KQP402" s="919"/>
      <c r="KQQ402" s="919"/>
      <c r="KQR402" s="919"/>
      <c r="KQS402" s="919"/>
      <c r="KQT402" s="919"/>
      <c r="KQU402" s="919"/>
      <c r="KQV402" s="919"/>
      <c r="KQW402" s="919"/>
      <c r="KQX402" s="919"/>
      <c r="KQY402" s="919"/>
      <c r="KQZ402" s="919"/>
      <c r="KRA402" s="919"/>
      <c r="KRB402" s="919"/>
      <c r="KRC402" s="919"/>
      <c r="KRD402" s="919"/>
      <c r="KRE402" s="919"/>
      <c r="KRF402" s="919"/>
      <c r="KRG402" s="919"/>
      <c r="KRH402" s="919"/>
      <c r="KRI402" s="919"/>
      <c r="KRJ402" s="919"/>
      <c r="KRK402" s="919"/>
      <c r="KRL402" s="919"/>
      <c r="KRM402" s="919"/>
      <c r="KRN402" s="919"/>
      <c r="KRO402" s="919"/>
      <c r="KRP402" s="919"/>
      <c r="KRQ402" s="919"/>
      <c r="KRR402" s="919"/>
      <c r="KRS402" s="919"/>
      <c r="KRT402" s="919"/>
      <c r="KRU402" s="919"/>
      <c r="KRV402" s="919"/>
      <c r="KRW402" s="919"/>
      <c r="KRX402" s="919"/>
      <c r="KRY402" s="919"/>
      <c r="KRZ402" s="919"/>
      <c r="KSA402" s="919"/>
      <c r="KSB402" s="919"/>
      <c r="KSC402" s="919"/>
      <c r="KSD402" s="919"/>
      <c r="KSE402" s="919"/>
      <c r="KSF402" s="919"/>
      <c r="KSG402" s="919"/>
      <c r="KSH402" s="919"/>
      <c r="KSI402" s="919"/>
      <c r="KSJ402" s="919"/>
      <c r="KSK402" s="919"/>
      <c r="KSL402" s="919"/>
      <c r="KSM402" s="919"/>
      <c r="KSN402" s="919"/>
      <c r="KSO402" s="919"/>
      <c r="KSP402" s="919"/>
      <c r="KSQ402" s="919"/>
      <c r="KSR402" s="919"/>
      <c r="KSS402" s="919"/>
      <c r="KST402" s="919"/>
      <c r="KSU402" s="919"/>
      <c r="KSV402" s="919"/>
      <c r="KSW402" s="919"/>
      <c r="KSX402" s="919"/>
      <c r="KSY402" s="919"/>
      <c r="KSZ402" s="919"/>
      <c r="KTA402" s="919"/>
      <c r="KTB402" s="919"/>
      <c r="KTC402" s="919"/>
      <c r="KTD402" s="919"/>
      <c r="KTE402" s="919"/>
      <c r="KTF402" s="919"/>
      <c r="KTG402" s="919"/>
      <c r="KTH402" s="919"/>
      <c r="KTI402" s="919"/>
      <c r="KTJ402" s="919"/>
      <c r="KTK402" s="919"/>
      <c r="KTL402" s="919"/>
      <c r="KTM402" s="919"/>
      <c r="KTN402" s="919"/>
      <c r="KTO402" s="919"/>
      <c r="KTP402" s="919"/>
      <c r="KTQ402" s="919"/>
      <c r="KTR402" s="919"/>
      <c r="KTS402" s="919"/>
      <c r="KTT402" s="919"/>
      <c r="KTU402" s="919"/>
      <c r="KTV402" s="919"/>
      <c r="KTW402" s="919"/>
      <c r="KTX402" s="919"/>
      <c r="KTY402" s="919"/>
      <c r="KTZ402" s="919"/>
      <c r="KUA402" s="919"/>
      <c r="KUB402" s="919"/>
      <c r="KUC402" s="919"/>
      <c r="KUD402" s="919"/>
      <c r="KUE402" s="919"/>
      <c r="KUF402" s="919"/>
      <c r="KUG402" s="919"/>
      <c r="KUH402" s="919"/>
      <c r="KUI402" s="919"/>
      <c r="KUJ402" s="919"/>
      <c r="KUK402" s="919"/>
      <c r="KUL402" s="919"/>
      <c r="KUM402" s="919"/>
      <c r="KUN402" s="919"/>
      <c r="KUO402" s="919"/>
      <c r="KUP402" s="919"/>
      <c r="KUQ402" s="919"/>
      <c r="KUR402" s="919"/>
      <c r="KUS402" s="919"/>
      <c r="KUT402" s="919"/>
      <c r="KUU402" s="919"/>
      <c r="KUV402" s="919"/>
      <c r="KUW402" s="919"/>
      <c r="KUX402" s="919"/>
      <c r="KUY402" s="919"/>
      <c r="KUZ402" s="919"/>
      <c r="KVA402" s="919"/>
      <c r="KVB402" s="919"/>
      <c r="KVC402" s="919"/>
      <c r="KVD402" s="919"/>
      <c r="KVE402" s="919"/>
      <c r="KVF402" s="919"/>
      <c r="KVG402" s="919"/>
      <c r="KVH402" s="919"/>
      <c r="KVI402" s="919"/>
      <c r="KVJ402" s="919"/>
      <c r="KVK402" s="919"/>
      <c r="KVL402" s="919"/>
      <c r="KVM402" s="919"/>
      <c r="KVN402" s="919"/>
      <c r="KVO402" s="919"/>
      <c r="KVP402" s="919"/>
      <c r="KVQ402" s="919"/>
      <c r="KVR402" s="919"/>
      <c r="KVS402" s="919"/>
      <c r="KVT402" s="919"/>
      <c r="KVU402" s="919"/>
      <c r="KVV402" s="919"/>
      <c r="KVW402" s="919"/>
      <c r="KVX402" s="919"/>
      <c r="KVY402" s="919"/>
      <c r="KVZ402" s="919"/>
      <c r="KWA402" s="919"/>
      <c r="KWB402" s="919"/>
      <c r="KWC402" s="919"/>
      <c r="KWD402" s="919"/>
      <c r="KWE402" s="919"/>
      <c r="KWF402" s="919"/>
      <c r="KWG402" s="919"/>
      <c r="KWH402" s="919"/>
      <c r="KWI402" s="919"/>
      <c r="KWJ402" s="919"/>
      <c r="KWK402" s="919"/>
      <c r="KWL402" s="919"/>
      <c r="KWM402" s="919"/>
      <c r="KWN402" s="919"/>
      <c r="KWO402" s="919"/>
      <c r="KWP402" s="919"/>
      <c r="KWQ402" s="919"/>
      <c r="KWR402" s="919"/>
      <c r="KWS402" s="919"/>
      <c r="KWT402" s="919"/>
      <c r="KWU402" s="919"/>
      <c r="KWV402" s="919"/>
      <c r="KWW402" s="919"/>
      <c r="KWX402" s="919"/>
      <c r="KWY402" s="919"/>
      <c r="KWZ402" s="919"/>
      <c r="KXA402" s="919"/>
      <c r="KXB402" s="919"/>
      <c r="KXC402" s="919"/>
      <c r="KXD402" s="919"/>
      <c r="KXE402" s="919"/>
      <c r="KXF402" s="919"/>
      <c r="KXG402" s="919"/>
      <c r="KXH402" s="919"/>
      <c r="KXI402" s="919"/>
      <c r="KXJ402" s="919"/>
      <c r="KXK402" s="919"/>
      <c r="KXL402" s="919"/>
      <c r="KXM402" s="919"/>
      <c r="KXN402" s="919"/>
      <c r="KXO402" s="919"/>
      <c r="KXP402" s="919"/>
      <c r="KXQ402" s="919"/>
      <c r="KXR402" s="919"/>
      <c r="KXS402" s="919"/>
      <c r="KXT402" s="919"/>
      <c r="KXU402" s="919"/>
      <c r="KXV402" s="919"/>
      <c r="KXW402" s="919"/>
      <c r="KXX402" s="919"/>
      <c r="KXY402" s="919"/>
      <c r="KXZ402" s="919"/>
      <c r="KYA402" s="919"/>
      <c r="KYB402" s="919"/>
      <c r="KYC402" s="919"/>
      <c r="KYD402" s="919"/>
      <c r="KYE402" s="919"/>
      <c r="KYF402" s="919"/>
      <c r="KYG402" s="919"/>
      <c r="KYH402" s="919"/>
      <c r="KYI402" s="919"/>
      <c r="KYJ402" s="919"/>
      <c r="KYK402" s="919"/>
      <c r="KYL402" s="919"/>
      <c r="KYM402" s="919"/>
      <c r="KYN402" s="919"/>
      <c r="KYO402" s="919"/>
      <c r="KYP402" s="919"/>
      <c r="KYQ402" s="919"/>
      <c r="KYR402" s="919"/>
      <c r="KYS402" s="919"/>
      <c r="KYT402" s="919"/>
      <c r="KYU402" s="919"/>
      <c r="KYV402" s="919"/>
      <c r="KYW402" s="919"/>
      <c r="KYX402" s="919"/>
      <c r="KYY402" s="919"/>
      <c r="KYZ402" s="919"/>
      <c r="KZA402" s="919"/>
      <c r="KZB402" s="919"/>
      <c r="KZC402" s="919"/>
      <c r="KZD402" s="919"/>
      <c r="KZE402" s="919"/>
      <c r="KZF402" s="919"/>
      <c r="KZG402" s="919"/>
      <c r="KZH402" s="919"/>
      <c r="KZI402" s="919"/>
      <c r="KZJ402" s="919"/>
      <c r="KZK402" s="919"/>
      <c r="KZL402" s="919"/>
      <c r="KZM402" s="919"/>
      <c r="KZN402" s="919"/>
      <c r="KZO402" s="919"/>
      <c r="KZP402" s="919"/>
      <c r="KZQ402" s="919"/>
      <c r="KZR402" s="919"/>
      <c r="KZS402" s="919"/>
      <c r="KZT402" s="919"/>
      <c r="KZU402" s="919"/>
      <c r="KZV402" s="919"/>
      <c r="KZW402" s="919"/>
      <c r="KZX402" s="919"/>
      <c r="KZY402" s="919"/>
      <c r="KZZ402" s="919"/>
      <c r="LAA402" s="919"/>
      <c r="LAB402" s="919"/>
      <c r="LAC402" s="919"/>
      <c r="LAD402" s="919"/>
      <c r="LAE402" s="919"/>
      <c r="LAF402" s="919"/>
      <c r="LAG402" s="919"/>
      <c r="LAH402" s="919"/>
      <c r="LAI402" s="919"/>
      <c r="LAJ402" s="919"/>
      <c r="LAK402" s="919"/>
      <c r="LAL402" s="919"/>
      <c r="LAM402" s="919"/>
      <c r="LAN402" s="919"/>
      <c r="LAO402" s="919"/>
      <c r="LAP402" s="919"/>
      <c r="LAQ402" s="919"/>
      <c r="LAR402" s="919"/>
      <c r="LAS402" s="919"/>
      <c r="LAT402" s="919"/>
      <c r="LAU402" s="919"/>
      <c r="LAV402" s="919"/>
      <c r="LAW402" s="919"/>
      <c r="LAX402" s="919"/>
      <c r="LAY402" s="919"/>
      <c r="LAZ402" s="919"/>
      <c r="LBA402" s="919"/>
      <c r="LBB402" s="919"/>
      <c r="LBC402" s="919"/>
      <c r="LBD402" s="919"/>
      <c r="LBE402" s="919"/>
      <c r="LBF402" s="919"/>
      <c r="LBG402" s="919"/>
      <c r="LBH402" s="919"/>
      <c r="LBI402" s="919"/>
      <c r="LBJ402" s="919"/>
      <c r="LBK402" s="919"/>
      <c r="LBL402" s="919"/>
      <c r="LBM402" s="919"/>
      <c r="LBN402" s="919"/>
      <c r="LBO402" s="919"/>
      <c r="LBP402" s="919"/>
      <c r="LBQ402" s="919"/>
      <c r="LBR402" s="919"/>
      <c r="LBS402" s="919"/>
      <c r="LBT402" s="919"/>
      <c r="LBU402" s="919"/>
      <c r="LBV402" s="919"/>
      <c r="LBW402" s="919"/>
      <c r="LBX402" s="919"/>
      <c r="LBY402" s="919"/>
      <c r="LBZ402" s="919"/>
      <c r="LCA402" s="919"/>
      <c r="LCB402" s="919"/>
      <c r="LCC402" s="919"/>
      <c r="LCD402" s="919"/>
      <c r="LCE402" s="919"/>
      <c r="LCF402" s="919"/>
      <c r="LCG402" s="919"/>
      <c r="LCH402" s="919"/>
      <c r="LCI402" s="919"/>
      <c r="LCJ402" s="919"/>
      <c r="LCK402" s="919"/>
      <c r="LCL402" s="919"/>
      <c r="LCM402" s="919"/>
      <c r="LCN402" s="919"/>
      <c r="LCO402" s="919"/>
      <c r="LCP402" s="919"/>
      <c r="LCQ402" s="919"/>
      <c r="LCR402" s="919"/>
      <c r="LCS402" s="919"/>
      <c r="LCT402" s="919"/>
      <c r="LCU402" s="919"/>
      <c r="LCV402" s="919"/>
      <c r="LCW402" s="919"/>
      <c r="LCX402" s="919"/>
      <c r="LCY402" s="919"/>
      <c r="LCZ402" s="919"/>
      <c r="LDA402" s="919"/>
      <c r="LDB402" s="919"/>
      <c r="LDC402" s="919"/>
      <c r="LDD402" s="919"/>
      <c r="LDE402" s="919"/>
      <c r="LDF402" s="919"/>
      <c r="LDG402" s="919"/>
      <c r="LDH402" s="919"/>
      <c r="LDI402" s="919"/>
      <c r="LDJ402" s="919"/>
      <c r="LDK402" s="919"/>
      <c r="LDL402" s="919"/>
      <c r="LDM402" s="919"/>
      <c r="LDN402" s="919"/>
      <c r="LDO402" s="919"/>
      <c r="LDP402" s="919"/>
      <c r="LDQ402" s="919"/>
      <c r="LDR402" s="919"/>
      <c r="LDS402" s="919"/>
      <c r="LDT402" s="919"/>
      <c r="LDU402" s="919"/>
      <c r="LDV402" s="919"/>
      <c r="LDW402" s="919"/>
      <c r="LDX402" s="919"/>
      <c r="LDY402" s="919"/>
      <c r="LDZ402" s="919"/>
      <c r="LEA402" s="919"/>
      <c r="LEB402" s="919"/>
      <c r="LEC402" s="919"/>
      <c r="LED402" s="919"/>
      <c r="LEE402" s="919"/>
      <c r="LEF402" s="919"/>
      <c r="LEG402" s="919"/>
      <c r="LEH402" s="919"/>
      <c r="LEI402" s="919"/>
      <c r="LEJ402" s="919"/>
      <c r="LEK402" s="919"/>
      <c r="LEL402" s="919"/>
      <c r="LEM402" s="919"/>
      <c r="LEN402" s="919"/>
      <c r="LEO402" s="919"/>
      <c r="LEP402" s="919"/>
      <c r="LEQ402" s="919"/>
      <c r="LER402" s="919"/>
      <c r="LES402" s="919"/>
      <c r="LET402" s="919"/>
      <c r="LEU402" s="919"/>
      <c r="LEV402" s="919"/>
      <c r="LEW402" s="919"/>
      <c r="LEX402" s="919"/>
      <c r="LEY402" s="919"/>
      <c r="LEZ402" s="919"/>
      <c r="LFA402" s="919"/>
      <c r="LFB402" s="919"/>
      <c r="LFC402" s="919"/>
      <c r="LFD402" s="919"/>
      <c r="LFE402" s="919"/>
      <c r="LFF402" s="919"/>
      <c r="LFG402" s="919"/>
      <c r="LFH402" s="919"/>
      <c r="LFI402" s="919"/>
      <c r="LFJ402" s="919"/>
      <c r="LFK402" s="919"/>
      <c r="LFL402" s="919"/>
      <c r="LFM402" s="919"/>
      <c r="LFN402" s="919"/>
      <c r="LFO402" s="919"/>
      <c r="LFP402" s="919"/>
      <c r="LFQ402" s="919"/>
      <c r="LFR402" s="919"/>
      <c r="LFS402" s="919"/>
      <c r="LFT402" s="919"/>
      <c r="LFU402" s="919"/>
      <c r="LFV402" s="919"/>
      <c r="LFW402" s="919"/>
      <c r="LFX402" s="919"/>
      <c r="LFY402" s="919"/>
      <c r="LFZ402" s="919"/>
      <c r="LGA402" s="919"/>
      <c r="LGB402" s="919"/>
      <c r="LGC402" s="919"/>
      <c r="LGD402" s="919"/>
      <c r="LGE402" s="919"/>
      <c r="LGF402" s="919"/>
      <c r="LGG402" s="919"/>
      <c r="LGH402" s="919"/>
      <c r="LGI402" s="919"/>
      <c r="LGJ402" s="919"/>
      <c r="LGK402" s="919"/>
      <c r="LGL402" s="919"/>
      <c r="LGM402" s="919"/>
      <c r="LGN402" s="919"/>
      <c r="LGO402" s="919"/>
      <c r="LGP402" s="919"/>
      <c r="LGQ402" s="919"/>
      <c r="LGR402" s="919"/>
      <c r="LGS402" s="919"/>
      <c r="LGT402" s="919"/>
      <c r="LGU402" s="919"/>
      <c r="LGV402" s="919"/>
      <c r="LGW402" s="919"/>
      <c r="LGX402" s="919"/>
      <c r="LGY402" s="919"/>
      <c r="LGZ402" s="919"/>
      <c r="LHA402" s="919"/>
      <c r="LHB402" s="919"/>
      <c r="LHC402" s="919"/>
      <c r="LHD402" s="919"/>
      <c r="LHE402" s="919"/>
      <c r="LHF402" s="919"/>
      <c r="LHG402" s="919"/>
      <c r="LHH402" s="919"/>
      <c r="LHI402" s="919"/>
      <c r="LHJ402" s="919"/>
      <c r="LHK402" s="919"/>
      <c r="LHL402" s="919"/>
      <c r="LHM402" s="919"/>
      <c r="LHN402" s="919"/>
      <c r="LHO402" s="919"/>
      <c r="LHP402" s="919"/>
      <c r="LHQ402" s="919"/>
      <c r="LHR402" s="919"/>
      <c r="LHS402" s="919"/>
      <c r="LHT402" s="919"/>
      <c r="LHU402" s="919"/>
      <c r="LHV402" s="919"/>
      <c r="LHW402" s="919"/>
      <c r="LHX402" s="919"/>
      <c r="LHY402" s="919"/>
      <c r="LHZ402" s="919"/>
      <c r="LIA402" s="919"/>
      <c r="LIB402" s="919"/>
      <c r="LIC402" s="919"/>
      <c r="LID402" s="919"/>
      <c r="LIE402" s="919"/>
      <c r="LIF402" s="919"/>
      <c r="LIG402" s="919"/>
      <c r="LIH402" s="919"/>
      <c r="LII402" s="919"/>
      <c r="LIJ402" s="919"/>
      <c r="LIK402" s="919"/>
      <c r="LIL402" s="919"/>
      <c r="LIM402" s="919"/>
      <c r="LIN402" s="919"/>
      <c r="LIO402" s="919"/>
      <c r="LIP402" s="919"/>
      <c r="LIQ402" s="919"/>
      <c r="LIR402" s="919"/>
      <c r="LIS402" s="919"/>
      <c r="LIT402" s="919"/>
      <c r="LIU402" s="919"/>
      <c r="LIV402" s="919"/>
      <c r="LIW402" s="919"/>
      <c r="LIX402" s="919"/>
      <c r="LIY402" s="919"/>
      <c r="LIZ402" s="919"/>
      <c r="LJA402" s="919"/>
      <c r="LJB402" s="919"/>
      <c r="LJC402" s="919"/>
      <c r="LJD402" s="919"/>
      <c r="LJE402" s="919"/>
      <c r="LJF402" s="919"/>
      <c r="LJG402" s="919"/>
      <c r="LJH402" s="919"/>
      <c r="LJI402" s="919"/>
      <c r="LJJ402" s="919"/>
      <c r="LJK402" s="919"/>
      <c r="LJL402" s="919"/>
      <c r="LJM402" s="919"/>
      <c r="LJN402" s="919"/>
      <c r="LJO402" s="919"/>
      <c r="LJP402" s="919"/>
      <c r="LJQ402" s="919"/>
      <c r="LJR402" s="919"/>
      <c r="LJS402" s="919"/>
      <c r="LJT402" s="919"/>
      <c r="LJU402" s="919"/>
      <c r="LJV402" s="919"/>
      <c r="LJW402" s="919"/>
      <c r="LJX402" s="919"/>
      <c r="LJY402" s="919"/>
      <c r="LJZ402" s="919"/>
      <c r="LKA402" s="919"/>
      <c r="LKB402" s="919"/>
      <c r="LKC402" s="919"/>
      <c r="LKD402" s="919"/>
      <c r="LKE402" s="919"/>
      <c r="LKF402" s="919"/>
      <c r="LKG402" s="919"/>
      <c r="LKH402" s="919"/>
      <c r="LKI402" s="919"/>
      <c r="LKJ402" s="919"/>
      <c r="LKK402" s="919"/>
      <c r="LKL402" s="919"/>
      <c r="LKM402" s="919"/>
      <c r="LKN402" s="919"/>
      <c r="LKO402" s="919"/>
      <c r="LKP402" s="919"/>
      <c r="LKQ402" s="919"/>
      <c r="LKR402" s="919"/>
      <c r="LKS402" s="919"/>
      <c r="LKT402" s="919"/>
      <c r="LKU402" s="919"/>
      <c r="LKV402" s="919"/>
      <c r="LKW402" s="919"/>
      <c r="LKX402" s="919"/>
      <c r="LKY402" s="919"/>
      <c r="LKZ402" s="919"/>
      <c r="LLA402" s="919"/>
      <c r="LLB402" s="919"/>
      <c r="LLC402" s="919"/>
      <c r="LLD402" s="919"/>
      <c r="LLE402" s="919"/>
      <c r="LLF402" s="919"/>
      <c r="LLG402" s="919"/>
      <c r="LLH402" s="919"/>
      <c r="LLI402" s="919"/>
      <c r="LLJ402" s="919"/>
      <c r="LLK402" s="919"/>
      <c r="LLL402" s="919"/>
      <c r="LLM402" s="919"/>
      <c r="LLN402" s="919"/>
      <c r="LLO402" s="919"/>
      <c r="LLP402" s="919"/>
      <c r="LLQ402" s="919"/>
      <c r="LLR402" s="919"/>
      <c r="LLS402" s="919"/>
      <c r="LLT402" s="919"/>
      <c r="LLU402" s="919"/>
      <c r="LLV402" s="919"/>
      <c r="LLW402" s="919"/>
      <c r="LLX402" s="919"/>
      <c r="LLY402" s="919"/>
      <c r="LLZ402" s="919"/>
      <c r="LMA402" s="919"/>
      <c r="LMB402" s="919"/>
      <c r="LMC402" s="919"/>
      <c r="LMD402" s="919"/>
      <c r="LME402" s="919"/>
      <c r="LMF402" s="919"/>
      <c r="LMG402" s="919"/>
      <c r="LMH402" s="919"/>
      <c r="LMI402" s="919"/>
      <c r="LMJ402" s="919"/>
      <c r="LMK402" s="919"/>
      <c r="LML402" s="919"/>
      <c r="LMM402" s="919"/>
      <c r="LMN402" s="919"/>
      <c r="LMO402" s="919"/>
      <c r="LMP402" s="919"/>
      <c r="LMQ402" s="919"/>
      <c r="LMR402" s="919"/>
      <c r="LMS402" s="919"/>
      <c r="LMT402" s="919"/>
      <c r="LMU402" s="919"/>
      <c r="LMV402" s="919"/>
      <c r="LMW402" s="919"/>
      <c r="LMX402" s="919"/>
      <c r="LMY402" s="919"/>
      <c r="LMZ402" s="919"/>
      <c r="LNA402" s="919"/>
      <c r="LNB402" s="919"/>
      <c r="LNC402" s="919"/>
      <c r="LND402" s="919"/>
      <c r="LNE402" s="919"/>
      <c r="LNF402" s="919"/>
      <c r="LNG402" s="919"/>
      <c r="LNH402" s="919"/>
      <c r="LNI402" s="919"/>
      <c r="LNJ402" s="919"/>
      <c r="LNK402" s="919"/>
      <c r="LNL402" s="919"/>
      <c r="LNM402" s="919"/>
      <c r="LNN402" s="919"/>
      <c r="LNO402" s="919"/>
      <c r="LNP402" s="919"/>
      <c r="LNQ402" s="919"/>
      <c r="LNR402" s="919"/>
      <c r="LNS402" s="919"/>
      <c r="LNT402" s="919"/>
      <c r="LNU402" s="919"/>
      <c r="LNV402" s="919"/>
      <c r="LNW402" s="919"/>
      <c r="LNX402" s="919"/>
      <c r="LNY402" s="919"/>
      <c r="LNZ402" s="919"/>
      <c r="LOA402" s="919"/>
      <c r="LOB402" s="919"/>
      <c r="LOC402" s="919"/>
      <c r="LOD402" s="919"/>
      <c r="LOE402" s="919"/>
      <c r="LOF402" s="919"/>
      <c r="LOG402" s="919"/>
      <c r="LOH402" s="919"/>
      <c r="LOI402" s="919"/>
      <c r="LOJ402" s="919"/>
      <c r="LOK402" s="919"/>
      <c r="LOL402" s="919"/>
      <c r="LOM402" s="919"/>
      <c r="LON402" s="919"/>
      <c r="LOO402" s="919"/>
      <c r="LOP402" s="919"/>
      <c r="LOQ402" s="919"/>
      <c r="LOR402" s="919"/>
      <c r="LOS402" s="919"/>
      <c r="LOT402" s="919"/>
      <c r="LOU402" s="919"/>
      <c r="LOV402" s="919"/>
      <c r="LOW402" s="919"/>
      <c r="LOX402" s="919"/>
      <c r="LOY402" s="919"/>
      <c r="LOZ402" s="919"/>
      <c r="LPA402" s="919"/>
      <c r="LPB402" s="919"/>
      <c r="LPC402" s="919"/>
      <c r="LPD402" s="919"/>
      <c r="LPE402" s="919"/>
      <c r="LPF402" s="919"/>
      <c r="LPG402" s="919"/>
      <c r="LPH402" s="919"/>
      <c r="LPI402" s="919"/>
      <c r="LPJ402" s="919"/>
      <c r="LPK402" s="919"/>
      <c r="LPL402" s="919"/>
      <c r="LPM402" s="919"/>
      <c r="LPN402" s="919"/>
      <c r="LPO402" s="919"/>
      <c r="LPP402" s="919"/>
      <c r="LPQ402" s="919"/>
      <c r="LPR402" s="919"/>
      <c r="LPS402" s="919"/>
      <c r="LPT402" s="919"/>
      <c r="LPU402" s="919"/>
      <c r="LPV402" s="919"/>
      <c r="LPW402" s="919"/>
      <c r="LPX402" s="919"/>
      <c r="LPY402" s="919"/>
      <c r="LPZ402" s="919"/>
      <c r="LQA402" s="919"/>
      <c r="LQB402" s="919"/>
      <c r="LQC402" s="919"/>
      <c r="LQD402" s="919"/>
      <c r="LQE402" s="919"/>
      <c r="LQF402" s="919"/>
      <c r="LQG402" s="919"/>
      <c r="LQH402" s="919"/>
      <c r="LQI402" s="919"/>
      <c r="LQJ402" s="919"/>
      <c r="LQK402" s="919"/>
      <c r="LQL402" s="919"/>
      <c r="LQM402" s="919"/>
      <c r="LQN402" s="919"/>
      <c r="LQO402" s="919"/>
      <c r="LQP402" s="919"/>
      <c r="LQQ402" s="919"/>
      <c r="LQR402" s="919"/>
      <c r="LQS402" s="919"/>
      <c r="LQT402" s="919"/>
      <c r="LQU402" s="919"/>
      <c r="LQV402" s="919"/>
      <c r="LQW402" s="919"/>
      <c r="LQX402" s="919"/>
      <c r="LQY402" s="919"/>
      <c r="LQZ402" s="919"/>
      <c r="LRA402" s="919"/>
      <c r="LRB402" s="919"/>
      <c r="LRC402" s="919"/>
      <c r="LRD402" s="919"/>
      <c r="LRE402" s="919"/>
      <c r="LRF402" s="919"/>
      <c r="LRG402" s="919"/>
      <c r="LRH402" s="919"/>
      <c r="LRI402" s="919"/>
      <c r="LRJ402" s="919"/>
      <c r="LRK402" s="919"/>
      <c r="LRL402" s="919"/>
      <c r="LRM402" s="919"/>
      <c r="LRN402" s="919"/>
      <c r="LRO402" s="919"/>
      <c r="LRP402" s="919"/>
      <c r="LRQ402" s="919"/>
      <c r="LRR402" s="919"/>
      <c r="LRS402" s="919"/>
      <c r="LRT402" s="919"/>
      <c r="LRU402" s="919"/>
      <c r="LRV402" s="919"/>
      <c r="LRW402" s="919"/>
      <c r="LRX402" s="919"/>
      <c r="LRY402" s="919"/>
      <c r="LRZ402" s="919"/>
      <c r="LSA402" s="919"/>
      <c r="LSB402" s="919"/>
      <c r="LSC402" s="919"/>
      <c r="LSD402" s="919"/>
      <c r="LSE402" s="919"/>
      <c r="LSF402" s="919"/>
      <c r="LSG402" s="919"/>
      <c r="LSH402" s="919"/>
      <c r="LSI402" s="919"/>
      <c r="LSJ402" s="919"/>
      <c r="LSK402" s="919"/>
      <c r="LSL402" s="919"/>
      <c r="LSM402" s="919"/>
      <c r="LSN402" s="919"/>
      <c r="LSO402" s="919"/>
      <c r="LSP402" s="919"/>
      <c r="LSQ402" s="919"/>
      <c r="LSR402" s="919"/>
      <c r="LSS402" s="919"/>
      <c r="LST402" s="919"/>
      <c r="LSU402" s="919"/>
      <c r="LSV402" s="919"/>
      <c r="LSW402" s="919"/>
      <c r="LSX402" s="919"/>
      <c r="LSY402" s="919"/>
      <c r="LSZ402" s="919"/>
      <c r="LTA402" s="919"/>
      <c r="LTB402" s="919"/>
      <c r="LTC402" s="919"/>
      <c r="LTD402" s="919"/>
      <c r="LTE402" s="919"/>
      <c r="LTF402" s="919"/>
      <c r="LTG402" s="919"/>
      <c r="LTH402" s="919"/>
      <c r="LTI402" s="919"/>
      <c r="LTJ402" s="919"/>
      <c r="LTK402" s="919"/>
      <c r="LTL402" s="919"/>
      <c r="LTM402" s="919"/>
      <c r="LTN402" s="919"/>
      <c r="LTO402" s="919"/>
      <c r="LTP402" s="919"/>
      <c r="LTQ402" s="919"/>
      <c r="LTR402" s="919"/>
      <c r="LTS402" s="919"/>
      <c r="LTT402" s="919"/>
      <c r="LTU402" s="919"/>
      <c r="LTV402" s="919"/>
      <c r="LTW402" s="919"/>
      <c r="LTX402" s="919"/>
      <c r="LTY402" s="919"/>
      <c r="LTZ402" s="919"/>
      <c r="LUA402" s="919"/>
      <c r="LUB402" s="919"/>
      <c r="LUC402" s="919"/>
      <c r="LUD402" s="919"/>
      <c r="LUE402" s="919"/>
      <c r="LUF402" s="919"/>
      <c r="LUG402" s="919"/>
      <c r="LUH402" s="919"/>
      <c r="LUI402" s="919"/>
      <c r="LUJ402" s="919"/>
      <c r="LUK402" s="919"/>
      <c r="LUL402" s="919"/>
      <c r="LUM402" s="919"/>
      <c r="LUN402" s="919"/>
      <c r="LUO402" s="919"/>
      <c r="LUP402" s="919"/>
      <c r="LUQ402" s="919"/>
      <c r="LUR402" s="919"/>
      <c r="LUS402" s="919"/>
      <c r="LUT402" s="919"/>
      <c r="LUU402" s="919"/>
      <c r="LUV402" s="919"/>
      <c r="LUW402" s="919"/>
      <c r="LUX402" s="919"/>
      <c r="LUY402" s="919"/>
      <c r="LUZ402" s="919"/>
      <c r="LVA402" s="919"/>
      <c r="LVB402" s="919"/>
      <c r="LVC402" s="919"/>
      <c r="LVD402" s="919"/>
      <c r="LVE402" s="919"/>
      <c r="LVF402" s="919"/>
      <c r="LVG402" s="919"/>
      <c r="LVH402" s="919"/>
      <c r="LVI402" s="919"/>
      <c r="LVJ402" s="919"/>
      <c r="LVK402" s="919"/>
      <c r="LVL402" s="919"/>
      <c r="LVM402" s="919"/>
      <c r="LVN402" s="919"/>
      <c r="LVO402" s="919"/>
      <c r="LVP402" s="919"/>
      <c r="LVQ402" s="919"/>
      <c r="LVR402" s="919"/>
      <c r="LVS402" s="919"/>
      <c r="LVT402" s="919"/>
      <c r="LVU402" s="919"/>
      <c r="LVV402" s="919"/>
      <c r="LVW402" s="919"/>
      <c r="LVX402" s="919"/>
      <c r="LVY402" s="919"/>
      <c r="LVZ402" s="919"/>
      <c r="LWA402" s="919"/>
      <c r="LWB402" s="919"/>
      <c r="LWC402" s="919"/>
      <c r="LWD402" s="919"/>
      <c r="LWE402" s="919"/>
      <c r="LWF402" s="919"/>
      <c r="LWG402" s="919"/>
      <c r="LWH402" s="919"/>
      <c r="LWI402" s="919"/>
      <c r="LWJ402" s="919"/>
      <c r="LWK402" s="919"/>
      <c r="LWL402" s="919"/>
      <c r="LWM402" s="919"/>
      <c r="LWN402" s="919"/>
      <c r="LWO402" s="919"/>
      <c r="LWP402" s="919"/>
      <c r="LWQ402" s="919"/>
      <c r="LWR402" s="919"/>
      <c r="LWS402" s="919"/>
      <c r="LWT402" s="919"/>
      <c r="LWU402" s="919"/>
      <c r="LWV402" s="919"/>
      <c r="LWW402" s="919"/>
      <c r="LWX402" s="919"/>
      <c r="LWY402" s="919"/>
      <c r="LWZ402" s="919"/>
      <c r="LXA402" s="919"/>
      <c r="LXB402" s="919"/>
      <c r="LXC402" s="919"/>
      <c r="LXD402" s="919"/>
      <c r="LXE402" s="919"/>
      <c r="LXF402" s="919"/>
      <c r="LXG402" s="919"/>
      <c r="LXH402" s="919"/>
      <c r="LXI402" s="919"/>
      <c r="LXJ402" s="919"/>
      <c r="LXK402" s="919"/>
      <c r="LXL402" s="919"/>
      <c r="LXM402" s="919"/>
      <c r="LXN402" s="919"/>
      <c r="LXO402" s="919"/>
      <c r="LXP402" s="919"/>
      <c r="LXQ402" s="919"/>
      <c r="LXR402" s="919"/>
      <c r="LXS402" s="919"/>
      <c r="LXT402" s="919"/>
      <c r="LXU402" s="919"/>
      <c r="LXV402" s="919"/>
      <c r="LXW402" s="919"/>
      <c r="LXX402" s="919"/>
      <c r="LXY402" s="919"/>
      <c r="LXZ402" s="919"/>
      <c r="LYA402" s="919"/>
      <c r="LYB402" s="919"/>
      <c r="LYC402" s="919"/>
      <c r="LYD402" s="919"/>
      <c r="LYE402" s="919"/>
      <c r="LYF402" s="919"/>
      <c r="LYG402" s="919"/>
      <c r="LYH402" s="919"/>
      <c r="LYI402" s="919"/>
      <c r="LYJ402" s="919"/>
      <c r="LYK402" s="919"/>
      <c r="LYL402" s="919"/>
      <c r="LYM402" s="919"/>
      <c r="LYN402" s="919"/>
      <c r="LYO402" s="919"/>
      <c r="LYP402" s="919"/>
      <c r="LYQ402" s="919"/>
      <c r="LYR402" s="919"/>
      <c r="LYS402" s="919"/>
      <c r="LYT402" s="919"/>
      <c r="LYU402" s="919"/>
      <c r="LYV402" s="919"/>
      <c r="LYW402" s="919"/>
      <c r="LYX402" s="919"/>
      <c r="LYY402" s="919"/>
      <c r="LYZ402" s="919"/>
      <c r="LZA402" s="919"/>
      <c r="LZB402" s="919"/>
      <c r="LZC402" s="919"/>
      <c r="LZD402" s="919"/>
      <c r="LZE402" s="919"/>
      <c r="LZF402" s="919"/>
      <c r="LZG402" s="919"/>
      <c r="LZH402" s="919"/>
      <c r="LZI402" s="919"/>
      <c r="LZJ402" s="919"/>
      <c r="LZK402" s="919"/>
      <c r="LZL402" s="919"/>
      <c r="LZM402" s="919"/>
      <c r="LZN402" s="919"/>
      <c r="LZO402" s="919"/>
      <c r="LZP402" s="919"/>
      <c r="LZQ402" s="919"/>
      <c r="LZR402" s="919"/>
      <c r="LZS402" s="919"/>
      <c r="LZT402" s="919"/>
      <c r="LZU402" s="919"/>
      <c r="LZV402" s="919"/>
      <c r="LZW402" s="919"/>
      <c r="LZX402" s="919"/>
      <c r="LZY402" s="919"/>
      <c r="LZZ402" s="919"/>
      <c r="MAA402" s="919"/>
      <c r="MAB402" s="919"/>
      <c r="MAC402" s="919"/>
      <c r="MAD402" s="919"/>
      <c r="MAE402" s="919"/>
      <c r="MAF402" s="919"/>
      <c r="MAG402" s="919"/>
      <c r="MAH402" s="919"/>
      <c r="MAI402" s="919"/>
      <c r="MAJ402" s="919"/>
      <c r="MAK402" s="919"/>
      <c r="MAL402" s="919"/>
      <c r="MAM402" s="919"/>
      <c r="MAN402" s="919"/>
      <c r="MAO402" s="919"/>
      <c r="MAP402" s="919"/>
      <c r="MAQ402" s="919"/>
      <c r="MAR402" s="919"/>
      <c r="MAS402" s="919"/>
      <c r="MAT402" s="919"/>
      <c r="MAU402" s="919"/>
      <c r="MAV402" s="919"/>
      <c r="MAW402" s="919"/>
      <c r="MAX402" s="919"/>
      <c r="MAY402" s="919"/>
      <c r="MAZ402" s="919"/>
      <c r="MBA402" s="919"/>
      <c r="MBB402" s="919"/>
      <c r="MBC402" s="919"/>
      <c r="MBD402" s="919"/>
      <c r="MBE402" s="919"/>
      <c r="MBF402" s="919"/>
      <c r="MBG402" s="919"/>
      <c r="MBH402" s="919"/>
      <c r="MBI402" s="919"/>
      <c r="MBJ402" s="919"/>
      <c r="MBK402" s="919"/>
      <c r="MBL402" s="919"/>
      <c r="MBM402" s="919"/>
      <c r="MBN402" s="919"/>
      <c r="MBO402" s="919"/>
      <c r="MBP402" s="919"/>
      <c r="MBQ402" s="919"/>
      <c r="MBR402" s="919"/>
      <c r="MBS402" s="919"/>
      <c r="MBT402" s="919"/>
      <c r="MBU402" s="919"/>
      <c r="MBV402" s="919"/>
      <c r="MBW402" s="919"/>
      <c r="MBX402" s="919"/>
      <c r="MBY402" s="919"/>
      <c r="MBZ402" s="919"/>
      <c r="MCA402" s="919"/>
      <c r="MCB402" s="919"/>
      <c r="MCC402" s="919"/>
      <c r="MCD402" s="919"/>
      <c r="MCE402" s="919"/>
      <c r="MCF402" s="919"/>
      <c r="MCG402" s="919"/>
      <c r="MCH402" s="919"/>
      <c r="MCI402" s="919"/>
      <c r="MCJ402" s="919"/>
      <c r="MCK402" s="919"/>
      <c r="MCL402" s="919"/>
      <c r="MCM402" s="919"/>
      <c r="MCN402" s="919"/>
      <c r="MCO402" s="919"/>
      <c r="MCP402" s="919"/>
      <c r="MCQ402" s="919"/>
      <c r="MCR402" s="919"/>
      <c r="MCS402" s="919"/>
      <c r="MCT402" s="919"/>
      <c r="MCU402" s="919"/>
      <c r="MCV402" s="919"/>
      <c r="MCW402" s="919"/>
      <c r="MCX402" s="919"/>
      <c r="MCY402" s="919"/>
      <c r="MCZ402" s="919"/>
      <c r="MDA402" s="919"/>
      <c r="MDB402" s="919"/>
      <c r="MDC402" s="919"/>
      <c r="MDD402" s="919"/>
      <c r="MDE402" s="919"/>
      <c r="MDF402" s="919"/>
      <c r="MDG402" s="919"/>
      <c r="MDH402" s="919"/>
      <c r="MDI402" s="919"/>
      <c r="MDJ402" s="919"/>
      <c r="MDK402" s="919"/>
      <c r="MDL402" s="919"/>
      <c r="MDM402" s="919"/>
      <c r="MDN402" s="919"/>
      <c r="MDO402" s="919"/>
      <c r="MDP402" s="919"/>
      <c r="MDQ402" s="919"/>
      <c r="MDR402" s="919"/>
      <c r="MDS402" s="919"/>
      <c r="MDT402" s="919"/>
      <c r="MDU402" s="919"/>
      <c r="MDV402" s="919"/>
      <c r="MDW402" s="919"/>
      <c r="MDX402" s="919"/>
      <c r="MDY402" s="919"/>
      <c r="MDZ402" s="919"/>
      <c r="MEA402" s="919"/>
      <c r="MEB402" s="919"/>
      <c r="MEC402" s="919"/>
      <c r="MED402" s="919"/>
      <c r="MEE402" s="919"/>
      <c r="MEF402" s="919"/>
      <c r="MEG402" s="919"/>
      <c r="MEH402" s="919"/>
      <c r="MEI402" s="919"/>
      <c r="MEJ402" s="919"/>
      <c r="MEK402" s="919"/>
      <c r="MEL402" s="919"/>
      <c r="MEM402" s="919"/>
      <c r="MEN402" s="919"/>
      <c r="MEO402" s="919"/>
      <c r="MEP402" s="919"/>
      <c r="MEQ402" s="919"/>
      <c r="MER402" s="919"/>
      <c r="MES402" s="919"/>
      <c r="MET402" s="919"/>
      <c r="MEU402" s="919"/>
      <c r="MEV402" s="919"/>
      <c r="MEW402" s="919"/>
      <c r="MEX402" s="919"/>
      <c r="MEY402" s="919"/>
      <c r="MEZ402" s="919"/>
      <c r="MFA402" s="919"/>
      <c r="MFB402" s="919"/>
      <c r="MFC402" s="919"/>
      <c r="MFD402" s="919"/>
      <c r="MFE402" s="919"/>
      <c r="MFF402" s="919"/>
      <c r="MFG402" s="919"/>
      <c r="MFH402" s="919"/>
      <c r="MFI402" s="919"/>
      <c r="MFJ402" s="919"/>
      <c r="MFK402" s="919"/>
      <c r="MFL402" s="919"/>
      <c r="MFM402" s="919"/>
      <c r="MFN402" s="919"/>
      <c r="MFO402" s="919"/>
      <c r="MFP402" s="919"/>
      <c r="MFQ402" s="919"/>
      <c r="MFR402" s="919"/>
      <c r="MFS402" s="919"/>
      <c r="MFT402" s="919"/>
      <c r="MFU402" s="919"/>
      <c r="MFV402" s="919"/>
      <c r="MFW402" s="919"/>
      <c r="MFX402" s="919"/>
      <c r="MFY402" s="919"/>
      <c r="MFZ402" s="919"/>
      <c r="MGA402" s="919"/>
      <c r="MGB402" s="919"/>
      <c r="MGC402" s="919"/>
      <c r="MGD402" s="919"/>
      <c r="MGE402" s="919"/>
      <c r="MGF402" s="919"/>
      <c r="MGG402" s="919"/>
      <c r="MGH402" s="919"/>
      <c r="MGI402" s="919"/>
      <c r="MGJ402" s="919"/>
      <c r="MGK402" s="919"/>
      <c r="MGL402" s="919"/>
      <c r="MGM402" s="919"/>
      <c r="MGN402" s="919"/>
      <c r="MGO402" s="919"/>
      <c r="MGP402" s="919"/>
      <c r="MGQ402" s="919"/>
      <c r="MGR402" s="919"/>
      <c r="MGS402" s="919"/>
      <c r="MGT402" s="919"/>
      <c r="MGU402" s="919"/>
      <c r="MGV402" s="919"/>
      <c r="MGW402" s="919"/>
      <c r="MGX402" s="919"/>
      <c r="MGY402" s="919"/>
      <c r="MGZ402" s="919"/>
      <c r="MHA402" s="919"/>
      <c r="MHB402" s="919"/>
      <c r="MHC402" s="919"/>
      <c r="MHD402" s="919"/>
      <c r="MHE402" s="919"/>
      <c r="MHF402" s="919"/>
      <c r="MHG402" s="919"/>
      <c r="MHH402" s="919"/>
      <c r="MHI402" s="919"/>
      <c r="MHJ402" s="919"/>
      <c r="MHK402" s="919"/>
      <c r="MHL402" s="919"/>
      <c r="MHM402" s="919"/>
      <c r="MHN402" s="919"/>
      <c r="MHO402" s="919"/>
      <c r="MHP402" s="919"/>
      <c r="MHQ402" s="919"/>
      <c r="MHR402" s="919"/>
      <c r="MHS402" s="919"/>
      <c r="MHT402" s="919"/>
      <c r="MHU402" s="919"/>
      <c r="MHV402" s="919"/>
      <c r="MHW402" s="919"/>
      <c r="MHX402" s="919"/>
      <c r="MHY402" s="919"/>
      <c r="MHZ402" s="919"/>
      <c r="MIA402" s="919"/>
      <c r="MIB402" s="919"/>
      <c r="MIC402" s="919"/>
      <c r="MID402" s="919"/>
      <c r="MIE402" s="919"/>
      <c r="MIF402" s="919"/>
      <c r="MIG402" s="919"/>
      <c r="MIH402" s="919"/>
      <c r="MII402" s="919"/>
      <c r="MIJ402" s="919"/>
      <c r="MIK402" s="919"/>
      <c r="MIL402" s="919"/>
      <c r="MIM402" s="919"/>
      <c r="MIN402" s="919"/>
      <c r="MIO402" s="919"/>
      <c r="MIP402" s="919"/>
      <c r="MIQ402" s="919"/>
      <c r="MIR402" s="919"/>
      <c r="MIS402" s="919"/>
      <c r="MIT402" s="919"/>
      <c r="MIU402" s="919"/>
      <c r="MIV402" s="919"/>
      <c r="MIW402" s="919"/>
      <c r="MIX402" s="919"/>
      <c r="MIY402" s="919"/>
      <c r="MIZ402" s="919"/>
      <c r="MJA402" s="919"/>
      <c r="MJB402" s="919"/>
      <c r="MJC402" s="919"/>
      <c r="MJD402" s="919"/>
      <c r="MJE402" s="919"/>
      <c r="MJF402" s="919"/>
      <c r="MJG402" s="919"/>
      <c r="MJH402" s="919"/>
      <c r="MJI402" s="919"/>
      <c r="MJJ402" s="919"/>
      <c r="MJK402" s="919"/>
      <c r="MJL402" s="919"/>
      <c r="MJM402" s="919"/>
      <c r="MJN402" s="919"/>
      <c r="MJO402" s="919"/>
      <c r="MJP402" s="919"/>
      <c r="MJQ402" s="919"/>
      <c r="MJR402" s="919"/>
      <c r="MJS402" s="919"/>
      <c r="MJT402" s="919"/>
      <c r="MJU402" s="919"/>
      <c r="MJV402" s="919"/>
      <c r="MJW402" s="919"/>
      <c r="MJX402" s="919"/>
      <c r="MJY402" s="919"/>
      <c r="MJZ402" s="919"/>
      <c r="MKA402" s="919"/>
      <c r="MKB402" s="919"/>
      <c r="MKC402" s="919"/>
      <c r="MKD402" s="919"/>
      <c r="MKE402" s="919"/>
      <c r="MKF402" s="919"/>
      <c r="MKG402" s="919"/>
      <c r="MKH402" s="919"/>
      <c r="MKI402" s="919"/>
      <c r="MKJ402" s="919"/>
      <c r="MKK402" s="919"/>
      <c r="MKL402" s="919"/>
      <c r="MKM402" s="919"/>
      <c r="MKN402" s="919"/>
      <c r="MKO402" s="919"/>
      <c r="MKP402" s="919"/>
      <c r="MKQ402" s="919"/>
      <c r="MKR402" s="919"/>
      <c r="MKS402" s="919"/>
      <c r="MKT402" s="919"/>
      <c r="MKU402" s="919"/>
      <c r="MKV402" s="919"/>
      <c r="MKW402" s="919"/>
      <c r="MKX402" s="919"/>
      <c r="MKY402" s="919"/>
      <c r="MKZ402" s="919"/>
      <c r="MLA402" s="919"/>
      <c r="MLB402" s="919"/>
      <c r="MLC402" s="919"/>
      <c r="MLD402" s="919"/>
      <c r="MLE402" s="919"/>
      <c r="MLF402" s="919"/>
      <c r="MLG402" s="919"/>
      <c r="MLH402" s="919"/>
      <c r="MLI402" s="919"/>
      <c r="MLJ402" s="919"/>
      <c r="MLK402" s="919"/>
      <c r="MLL402" s="919"/>
      <c r="MLM402" s="919"/>
      <c r="MLN402" s="919"/>
      <c r="MLO402" s="919"/>
      <c r="MLP402" s="919"/>
      <c r="MLQ402" s="919"/>
      <c r="MLR402" s="919"/>
      <c r="MLS402" s="919"/>
      <c r="MLT402" s="919"/>
      <c r="MLU402" s="919"/>
      <c r="MLV402" s="919"/>
      <c r="MLW402" s="919"/>
      <c r="MLX402" s="919"/>
      <c r="MLY402" s="919"/>
      <c r="MLZ402" s="919"/>
      <c r="MMA402" s="919"/>
      <c r="MMB402" s="919"/>
      <c r="MMC402" s="919"/>
      <c r="MMD402" s="919"/>
      <c r="MME402" s="919"/>
      <c r="MMF402" s="919"/>
      <c r="MMG402" s="919"/>
      <c r="MMH402" s="919"/>
      <c r="MMI402" s="919"/>
      <c r="MMJ402" s="919"/>
      <c r="MMK402" s="919"/>
      <c r="MML402" s="919"/>
      <c r="MMM402" s="919"/>
      <c r="MMN402" s="919"/>
      <c r="MMO402" s="919"/>
      <c r="MMP402" s="919"/>
      <c r="MMQ402" s="919"/>
      <c r="MMR402" s="919"/>
      <c r="MMS402" s="919"/>
      <c r="MMT402" s="919"/>
      <c r="MMU402" s="919"/>
      <c r="MMV402" s="919"/>
      <c r="MMW402" s="919"/>
      <c r="MMX402" s="919"/>
      <c r="MMY402" s="919"/>
      <c r="MMZ402" s="919"/>
      <c r="MNA402" s="919"/>
      <c r="MNB402" s="919"/>
      <c r="MNC402" s="919"/>
      <c r="MND402" s="919"/>
      <c r="MNE402" s="919"/>
      <c r="MNF402" s="919"/>
      <c r="MNG402" s="919"/>
      <c r="MNH402" s="919"/>
      <c r="MNI402" s="919"/>
      <c r="MNJ402" s="919"/>
      <c r="MNK402" s="919"/>
      <c r="MNL402" s="919"/>
      <c r="MNM402" s="919"/>
      <c r="MNN402" s="919"/>
      <c r="MNO402" s="919"/>
      <c r="MNP402" s="919"/>
      <c r="MNQ402" s="919"/>
      <c r="MNR402" s="919"/>
      <c r="MNS402" s="919"/>
      <c r="MNT402" s="919"/>
      <c r="MNU402" s="919"/>
      <c r="MNV402" s="919"/>
      <c r="MNW402" s="919"/>
      <c r="MNX402" s="919"/>
      <c r="MNY402" s="919"/>
      <c r="MNZ402" s="919"/>
      <c r="MOA402" s="919"/>
      <c r="MOB402" s="919"/>
      <c r="MOC402" s="919"/>
      <c r="MOD402" s="919"/>
      <c r="MOE402" s="919"/>
      <c r="MOF402" s="919"/>
      <c r="MOG402" s="919"/>
      <c r="MOH402" s="919"/>
      <c r="MOI402" s="919"/>
      <c r="MOJ402" s="919"/>
      <c r="MOK402" s="919"/>
      <c r="MOL402" s="919"/>
      <c r="MOM402" s="919"/>
      <c r="MON402" s="919"/>
      <c r="MOO402" s="919"/>
      <c r="MOP402" s="919"/>
      <c r="MOQ402" s="919"/>
      <c r="MOR402" s="919"/>
      <c r="MOS402" s="919"/>
      <c r="MOT402" s="919"/>
      <c r="MOU402" s="919"/>
      <c r="MOV402" s="919"/>
      <c r="MOW402" s="919"/>
      <c r="MOX402" s="919"/>
      <c r="MOY402" s="919"/>
      <c r="MOZ402" s="919"/>
      <c r="MPA402" s="919"/>
      <c r="MPB402" s="919"/>
      <c r="MPC402" s="919"/>
      <c r="MPD402" s="919"/>
      <c r="MPE402" s="919"/>
      <c r="MPF402" s="919"/>
      <c r="MPG402" s="919"/>
      <c r="MPH402" s="919"/>
      <c r="MPI402" s="919"/>
      <c r="MPJ402" s="919"/>
      <c r="MPK402" s="919"/>
      <c r="MPL402" s="919"/>
      <c r="MPM402" s="919"/>
      <c r="MPN402" s="919"/>
      <c r="MPO402" s="919"/>
      <c r="MPP402" s="919"/>
      <c r="MPQ402" s="919"/>
      <c r="MPR402" s="919"/>
      <c r="MPS402" s="919"/>
      <c r="MPT402" s="919"/>
      <c r="MPU402" s="919"/>
      <c r="MPV402" s="919"/>
      <c r="MPW402" s="919"/>
      <c r="MPX402" s="919"/>
      <c r="MPY402" s="919"/>
      <c r="MPZ402" s="919"/>
      <c r="MQA402" s="919"/>
      <c r="MQB402" s="919"/>
      <c r="MQC402" s="919"/>
      <c r="MQD402" s="919"/>
      <c r="MQE402" s="919"/>
      <c r="MQF402" s="919"/>
      <c r="MQG402" s="919"/>
      <c r="MQH402" s="919"/>
      <c r="MQI402" s="919"/>
      <c r="MQJ402" s="919"/>
      <c r="MQK402" s="919"/>
      <c r="MQL402" s="919"/>
      <c r="MQM402" s="919"/>
      <c r="MQN402" s="919"/>
      <c r="MQO402" s="919"/>
      <c r="MQP402" s="919"/>
      <c r="MQQ402" s="919"/>
      <c r="MQR402" s="919"/>
      <c r="MQS402" s="919"/>
      <c r="MQT402" s="919"/>
      <c r="MQU402" s="919"/>
      <c r="MQV402" s="919"/>
      <c r="MQW402" s="919"/>
      <c r="MQX402" s="919"/>
      <c r="MQY402" s="919"/>
      <c r="MQZ402" s="919"/>
      <c r="MRA402" s="919"/>
      <c r="MRB402" s="919"/>
      <c r="MRC402" s="919"/>
      <c r="MRD402" s="919"/>
      <c r="MRE402" s="919"/>
      <c r="MRF402" s="919"/>
      <c r="MRG402" s="919"/>
      <c r="MRH402" s="919"/>
      <c r="MRI402" s="919"/>
      <c r="MRJ402" s="919"/>
      <c r="MRK402" s="919"/>
      <c r="MRL402" s="919"/>
      <c r="MRM402" s="919"/>
      <c r="MRN402" s="919"/>
      <c r="MRO402" s="919"/>
      <c r="MRP402" s="919"/>
      <c r="MRQ402" s="919"/>
      <c r="MRR402" s="919"/>
      <c r="MRS402" s="919"/>
      <c r="MRT402" s="919"/>
      <c r="MRU402" s="919"/>
      <c r="MRV402" s="919"/>
      <c r="MRW402" s="919"/>
      <c r="MRX402" s="919"/>
      <c r="MRY402" s="919"/>
      <c r="MRZ402" s="919"/>
      <c r="MSA402" s="919"/>
      <c r="MSB402" s="919"/>
      <c r="MSC402" s="919"/>
      <c r="MSD402" s="919"/>
      <c r="MSE402" s="919"/>
      <c r="MSF402" s="919"/>
      <c r="MSG402" s="919"/>
      <c r="MSH402" s="919"/>
      <c r="MSI402" s="919"/>
      <c r="MSJ402" s="919"/>
      <c r="MSK402" s="919"/>
      <c r="MSL402" s="919"/>
      <c r="MSM402" s="919"/>
      <c r="MSN402" s="919"/>
      <c r="MSO402" s="919"/>
      <c r="MSP402" s="919"/>
      <c r="MSQ402" s="919"/>
      <c r="MSR402" s="919"/>
      <c r="MSS402" s="919"/>
      <c r="MST402" s="919"/>
      <c r="MSU402" s="919"/>
      <c r="MSV402" s="919"/>
      <c r="MSW402" s="919"/>
      <c r="MSX402" s="919"/>
      <c r="MSY402" s="919"/>
      <c r="MSZ402" s="919"/>
      <c r="MTA402" s="919"/>
      <c r="MTB402" s="919"/>
      <c r="MTC402" s="919"/>
      <c r="MTD402" s="919"/>
      <c r="MTE402" s="919"/>
      <c r="MTF402" s="919"/>
      <c r="MTG402" s="919"/>
      <c r="MTH402" s="919"/>
      <c r="MTI402" s="919"/>
      <c r="MTJ402" s="919"/>
      <c r="MTK402" s="919"/>
      <c r="MTL402" s="919"/>
      <c r="MTM402" s="919"/>
      <c r="MTN402" s="919"/>
      <c r="MTO402" s="919"/>
      <c r="MTP402" s="919"/>
      <c r="MTQ402" s="919"/>
      <c r="MTR402" s="919"/>
      <c r="MTS402" s="919"/>
      <c r="MTT402" s="919"/>
      <c r="MTU402" s="919"/>
      <c r="MTV402" s="919"/>
      <c r="MTW402" s="919"/>
      <c r="MTX402" s="919"/>
      <c r="MTY402" s="919"/>
      <c r="MTZ402" s="919"/>
      <c r="MUA402" s="919"/>
      <c r="MUB402" s="919"/>
      <c r="MUC402" s="919"/>
      <c r="MUD402" s="919"/>
      <c r="MUE402" s="919"/>
      <c r="MUF402" s="919"/>
      <c r="MUG402" s="919"/>
      <c r="MUH402" s="919"/>
      <c r="MUI402" s="919"/>
      <c r="MUJ402" s="919"/>
      <c r="MUK402" s="919"/>
      <c r="MUL402" s="919"/>
      <c r="MUM402" s="919"/>
      <c r="MUN402" s="919"/>
      <c r="MUO402" s="919"/>
      <c r="MUP402" s="919"/>
      <c r="MUQ402" s="919"/>
      <c r="MUR402" s="919"/>
      <c r="MUS402" s="919"/>
      <c r="MUT402" s="919"/>
      <c r="MUU402" s="919"/>
      <c r="MUV402" s="919"/>
      <c r="MUW402" s="919"/>
      <c r="MUX402" s="919"/>
      <c r="MUY402" s="919"/>
      <c r="MUZ402" s="919"/>
      <c r="MVA402" s="919"/>
      <c r="MVB402" s="919"/>
      <c r="MVC402" s="919"/>
      <c r="MVD402" s="919"/>
      <c r="MVE402" s="919"/>
      <c r="MVF402" s="919"/>
      <c r="MVG402" s="919"/>
      <c r="MVH402" s="919"/>
      <c r="MVI402" s="919"/>
      <c r="MVJ402" s="919"/>
      <c r="MVK402" s="919"/>
      <c r="MVL402" s="919"/>
      <c r="MVM402" s="919"/>
      <c r="MVN402" s="919"/>
      <c r="MVO402" s="919"/>
      <c r="MVP402" s="919"/>
      <c r="MVQ402" s="919"/>
      <c r="MVR402" s="919"/>
      <c r="MVS402" s="919"/>
      <c r="MVT402" s="919"/>
      <c r="MVU402" s="919"/>
      <c r="MVV402" s="919"/>
      <c r="MVW402" s="919"/>
      <c r="MVX402" s="919"/>
      <c r="MVY402" s="919"/>
      <c r="MVZ402" s="919"/>
      <c r="MWA402" s="919"/>
      <c r="MWB402" s="919"/>
      <c r="MWC402" s="919"/>
      <c r="MWD402" s="919"/>
      <c r="MWE402" s="919"/>
      <c r="MWF402" s="919"/>
      <c r="MWG402" s="919"/>
      <c r="MWH402" s="919"/>
      <c r="MWI402" s="919"/>
      <c r="MWJ402" s="919"/>
      <c r="MWK402" s="919"/>
      <c r="MWL402" s="919"/>
      <c r="MWM402" s="919"/>
      <c r="MWN402" s="919"/>
      <c r="MWO402" s="919"/>
      <c r="MWP402" s="919"/>
      <c r="MWQ402" s="919"/>
      <c r="MWR402" s="919"/>
      <c r="MWS402" s="919"/>
      <c r="MWT402" s="919"/>
      <c r="MWU402" s="919"/>
      <c r="MWV402" s="919"/>
      <c r="MWW402" s="919"/>
      <c r="MWX402" s="919"/>
      <c r="MWY402" s="919"/>
      <c r="MWZ402" s="919"/>
      <c r="MXA402" s="919"/>
      <c r="MXB402" s="919"/>
      <c r="MXC402" s="919"/>
      <c r="MXD402" s="919"/>
      <c r="MXE402" s="919"/>
      <c r="MXF402" s="919"/>
      <c r="MXG402" s="919"/>
      <c r="MXH402" s="919"/>
      <c r="MXI402" s="919"/>
      <c r="MXJ402" s="919"/>
      <c r="MXK402" s="919"/>
      <c r="MXL402" s="919"/>
      <c r="MXM402" s="919"/>
      <c r="MXN402" s="919"/>
      <c r="MXO402" s="919"/>
      <c r="MXP402" s="919"/>
      <c r="MXQ402" s="919"/>
      <c r="MXR402" s="919"/>
      <c r="MXS402" s="919"/>
      <c r="MXT402" s="919"/>
      <c r="MXU402" s="919"/>
      <c r="MXV402" s="919"/>
      <c r="MXW402" s="919"/>
      <c r="MXX402" s="919"/>
      <c r="MXY402" s="919"/>
      <c r="MXZ402" s="919"/>
      <c r="MYA402" s="919"/>
      <c r="MYB402" s="919"/>
      <c r="MYC402" s="919"/>
      <c r="MYD402" s="919"/>
      <c r="MYE402" s="919"/>
      <c r="MYF402" s="919"/>
      <c r="MYG402" s="919"/>
      <c r="MYH402" s="919"/>
      <c r="MYI402" s="919"/>
      <c r="MYJ402" s="919"/>
      <c r="MYK402" s="919"/>
      <c r="MYL402" s="919"/>
      <c r="MYM402" s="919"/>
      <c r="MYN402" s="919"/>
      <c r="MYO402" s="919"/>
      <c r="MYP402" s="919"/>
      <c r="MYQ402" s="919"/>
      <c r="MYR402" s="919"/>
      <c r="MYS402" s="919"/>
      <c r="MYT402" s="919"/>
      <c r="MYU402" s="919"/>
      <c r="MYV402" s="919"/>
      <c r="MYW402" s="919"/>
      <c r="MYX402" s="919"/>
      <c r="MYY402" s="919"/>
      <c r="MYZ402" s="919"/>
      <c r="MZA402" s="919"/>
      <c r="MZB402" s="919"/>
      <c r="MZC402" s="919"/>
      <c r="MZD402" s="919"/>
      <c r="MZE402" s="919"/>
      <c r="MZF402" s="919"/>
      <c r="MZG402" s="919"/>
      <c r="MZH402" s="919"/>
      <c r="MZI402" s="919"/>
      <c r="MZJ402" s="919"/>
      <c r="MZK402" s="919"/>
      <c r="MZL402" s="919"/>
      <c r="MZM402" s="919"/>
      <c r="MZN402" s="919"/>
      <c r="MZO402" s="919"/>
      <c r="MZP402" s="919"/>
      <c r="MZQ402" s="919"/>
      <c r="MZR402" s="919"/>
      <c r="MZS402" s="919"/>
      <c r="MZT402" s="919"/>
      <c r="MZU402" s="919"/>
      <c r="MZV402" s="919"/>
      <c r="MZW402" s="919"/>
      <c r="MZX402" s="919"/>
      <c r="MZY402" s="919"/>
      <c r="MZZ402" s="919"/>
      <c r="NAA402" s="919"/>
      <c r="NAB402" s="919"/>
      <c r="NAC402" s="919"/>
      <c r="NAD402" s="919"/>
      <c r="NAE402" s="919"/>
      <c r="NAF402" s="919"/>
      <c r="NAG402" s="919"/>
      <c r="NAH402" s="919"/>
      <c r="NAI402" s="919"/>
      <c r="NAJ402" s="919"/>
      <c r="NAK402" s="919"/>
      <c r="NAL402" s="919"/>
      <c r="NAM402" s="919"/>
      <c r="NAN402" s="919"/>
      <c r="NAO402" s="919"/>
      <c r="NAP402" s="919"/>
      <c r="NAQ402" s="919"/>
      <c r="NAR402" s="919"/>
      <c r="NAS402" s="919"/>
      <c r="NAT402" s="919"/>
      <c r="NAU402" s="919"/>
      <c r="NAV402" s="919"/>
      <c r="NAW402" s="919"/>
      <c r="NAX402" s="919"/>
      <c r="NAY402" s="919"/>
      <c r="NAZ402" s="919"/>
      <c r="NBA402" s="919"/>
      <c r="NBB402" s="919"/>
      <c r="NBC402" s="919"/>
      <c r="NBD402" s="919"/>
      <c r="NBE402" s="919"/>
      <c r="NBF402" s="919"/>
      <c r="NBG402" s="919"/>
      <c r="NBH402" s="919"/>
      <c r="NBI402" s="919"/>
      <c r="NBJ402" s="919"/>
      <c r="NBK402" s="919"/>
      <c r="NBL402" s="919"/>
      <c r="NBM402" s="919"/>
      <c r="NBN402" s="919"/>
      <c r="NBO402" s="919"/>
      <c r="NBP402" s="919"/>
      <c r="NBQ402" s="919"/>
      <c r="NBR402" s="919"/>
      <c r="NBS402" s="919"/>
      <c r="NBT402" s="919"/>
      <c r="NBU402" s="919"/>
      <c r="NBV402" s="919"/>
      <c r="NBW402" s="919"/>
      <c r="NBX402" s="919"/>
      <c r="NBY402" s="919"/>
      <c r="NBZ402" s="919"/>
      <c r="NCA402" s="919"/>
      <c r="NCB402" s="919"/>
      <c r="NCC402" s="919"/>
      <c r="NCD402" s="919"/>
      <c r="NCE402" s="919"/>
      <c r="NCF402" s="919"/>
      <c r="NCG402" s="919"/>
      <c r="NCH402" s="919"/>
      <c r="NCI402" s="919"/>
      <c r="NCJ402" s="919"/>
      <c r="NCK402" s="919"/>
      <c r="NCL402" s="919"/>
      <c r="NCM402" s="919"/>
      <c r="NCN402" s="919"/>
      <c r="NCO402" s="919"/>
      <c r="NCP402" s="919"/>
      <c r="NCQ402" s="919"/>
      <c r="NCR402" s="919"/>
      <c r="NCS402" s="919"/>
      <c r="NCT402" s="919"/>
      <c r="NCU402" s="919"/>
      <c r="NCV402" s="919"/>
      <c r="NCW402" s="919"/>
      <c r="NCX402" s="919"/>
      <c r="NCY402" s="919"/>
      <c r="NCZ402" s="919"/>
      <c r="NDA402" s="919"/>
      <c r="NDB402" s="919"/>
      <c r="NDC402" s="919"/>
      <c r="NDD402" s="919"/>
      <c r="NDE402" s="919"/>
      <c r="NDF402" s="919"/>
      <c r="NDG402" s="919"/>
      <c r="NDH402" s="919"/>
      <c r="NDI402" s="919"/>
      <c r="NDJ402" s="919"/>
      <c r="NDK402" s="919"/>
      <c r="NDL402" s="919"/>
      <c r="NDM402" s="919"/>
      <c r="NDN402" s="919"/>
      <c r="NDO402" s="919"/>
      <c r="NDP402" s="919"/>
      <c r="NDQ402" s="919"/>
      <c r="NDR402" s="919"/>
      <c r="NDS402" s="919"/>
      <c r="NDT402" s="919"/>
      <c r="NDU402" s="919"/>
      <c r="NDV402" s="919"/>
      <c r="NDW402" s="919"/>
      <c r="NDX402" s="919"/>
      <c r="NDY402" s="919"/>
      <c r="NDZ402" s="919"/>
      <c r="NEA402" s="919"/>
      <c r="NEB402" s="919"/>
      <c r="NEC402" s="919"/>
      <c r="NED402" s="919"/>
      <c r="NEE402" s="919"/>
      <c r="NEF402" s="919"/>
      <c r="NEG402" s="919"/>
      <c r="NEH402" s="919"/>
      <c r="NEI402" s="919"/>
      <c r="NEJ402" s="919"/>
      <c r="NEK402" s="919"/>
      <c r="NEL402" s="919"/>
      <c r="NEM402" s="919"/>
      <c r="NEN402" s="919"/>
      <c r="NEO402" s="919"/>
      <c r="NEP402" s="919"/>
      <c r="NEQ402" s="919"/>
      <c r="NER402" s="919"/>
      <c r="NES402" s="919"/>
      <c r="NET402" s="919"/>
      <c r="NEU402" s="919"/>
      <c r="NEV402" s="919"/>
      <c r="NEW402" s="919"/>
      <c r="NEX402" s="919"/>
      <c r="NEY402" s="919"/>
      <c r="NEZ402" s="919"/>
      <c r="NFA402" s="919"/>
      <c r="NFB402" s="919"/>
      <c r="NFC402" s="919"/>
      <c r="NFD402" s="919"/>
      <c r="NFE402" s="919"/>
      <c r="NFF402" s="919"/>
      <c r="NFG402" s="919"/>
      <c r="NFH402" s="919"/>
      <c r="NFI402" s="919"/>
      <c r="NFJ402" s="919"/>
      <c r="NFK402" s="919"/>
      <c r="NFL402" s="919"/>
      <c r="NFM402" s="919"/>
      <c r="NFN402" s="919"/>
      <c r="NFO402" s="919"/>
      <c r="NFP402" s="919"/>
      <c r="NFQ402" s="919"/>
      <c r="NFR402" s="919"/>
      <c r="NFS402" s="919"/>
      <c r="NFT402" s="919"/>
      <c r="NFU402" s="919"/>
      <c r="NFV402" s="919"/>
      <c r="NFW402" s="919"/>
      <c r="NFX402" s="919"/>
      <c r="NFY402" s="919"/>
      <c r="NFZ402" s="919"/>
      <c r="NGA402" s="919"/>
      <c r="NGB402" s="919"/>
      <c r="NGC402" s="919"/>
      <c r="NGD402" s="919"/>
      <c r="NGE402" s="919"/>
      <c r="NGF402" s="919"/>
      <c r="NGG402" s="919"/>
      <c r="NGH402" s="919"/>
      <c r="NGI402" s="919"/>
      <c r="NGJ402" s="919"/>
      <c r="NGK402" s="919"/>
      <c r="NGL402" s="919"/>
      <c r="NGM402" s="919"/>
      <c r="NGN402" s="919"/>
      <c r="NGO402" s="919"/>
      <c r="NGP402" s="919"/>
      <c r="NGQ402" s="919"/>
      <c r="NGR402" s="919"/>
      <c r="NGS402" s="919"/>
      <c r="NGT402" s="919"/>
      <c r="NGU402" s="919"/>
      <c r="NGV402" s="919"/>
      <c r="NGW402" s="919"/>
      <c r="NGX402" s="919"/>
      <c r="NGY402" s="919"/>
      <c r="NGZ402" s="919"/>
      <c r="NHA402" s="919"/>
      <c r="NHB402" s="919"/>
      <c r="NHC402" s="919"/>
      <c r="NHD402" s="919"/>
      <c r="NHE402" s="919"/>
      <c r="NHF402" s="919"/>
      <c r="NHG402" s="919"/>
      <c r="NHH402" s="919"/>
      <c r="NHI402" s="919"/>
      <c r="NHJ402" s="919"/>
      <c r="NHK402" s="919"/>
      <c r="NHL402" s="919"/>
      <c r="NHM402" s="919"/>
      <c r="NHN402" s="919"/>
      <c r="NHO402" s="919"/>
      <c r="NHP402" s="919"/>
      <c r="NHQ402" s="919"/>
      <c r="NHR402" s="919"/>
      <c r="NHS402" s="919"/>
      <c r="NHT402" s="919"/>
      <c r="NHU402" s="919"/>
      <c r="NHV402" s="919"/>
      <c r="NHW402" s="919"/>
      <c r="NHX402" s="919"/>
      <c r="NHY402" s="919"/>
      <c r="NHZ402" s="919"/>
      <c r="NIA402" s="919"/>
      <c r="NIB402" s="919"/>
      <c r="NIC402" s="919"/>
      <c r="NID402" s="919"/>
      <c r="NIE402" s="919"/>
      <c r="NIF402" s="919"/>
      <c r="NIG402" s="919"/>
      <c r="NIH402" s="919"/>
      <c r="NII402" s="919"/>
      <c r="NIJ402" s="919"/>
      <c r="NIK402" s="919"/>
      <c r="NIL402" s="919"/>
      <c r="NIM402" s="919"/>
      <c r="NIN402" s="919"/>
      <c r="NIO402" s="919"/>
      <c r="NIP402" s="919"/>
      <c r="NIQ402" s="919"/>
      <c r="NIR402" s="919"/>
      <c r="NIS402" s="919"/>
      <c r="NIT402" s="919"/>
      <c r="NIU402" s="919"/>
      <c r="NIV402" s="919"/>
      <c r="NIW402" s="919"/>
      <c r="NIX402" s="919"/>
      <c r="NIY402" s="919"/>
      <c r="NIZ402" s="919"/>
      <c r="NJA402" s="919"/>
      <c r="NJB402" s="919"/>
      <c r="NJC402" s="919"/>
      <c r="NJD402" s="919"/>
      <c r="NJE402" s="919"/>
      <c r="NJF402" s="919"/>
      <c r="NJG402" s="919"/>
      <c r="NJH402" s="919"/>
      <c r="NJI402" s="919"/>
      <c r="NJJ402" s="919"/>
      <c r="NJK402" s="919"/>
      <c r="NJL402" s="919"/>
      <c r="NJM402" s="919"/>
      <c r="NJN402" s="919"/>
      <c r="NJO402" s="919"/>
      <c r="NJP402" s="919"/>
      <c r="NJQ402" s="919"/>
      <c r="NJR402" s="919"/>
      <c r="NJS402" s="919"/>
      <c r="NJT402" s="919"/>
      <c r="NJU402" s="919"/>
      <c r="NJV402" s="919"/>
      <c r="NJW402" s="919"/>
      <c r="NJX402" s="919"/>
      <c r="NJY402" s="919"/>
      <c r="NJZ402" s="919"/>
      <c r="NKA402" s="919"/>
      <c r="NKB402" s="919"/>
      <c r="NKC402" s="919"/>
      <c r="NKD402" s="919"/>
      <c r="NKE402" s="919"/>
      <c r="NKF402" s="919"/>
      <c r="NKG402" s="919"/>
      <c r="NKH402" s="919"/>
      <c r="NKI402" s="919"/>
      <c r="NKJ402" s="919"/>
      <c r="NKK402" s="919"/>
      <c r="NKL402" s="919"/>
      <c r="NKM402" s="919"/>
      <c r="NKN402" s="919"/>
      <c r="NKO402" s="919"/>
      <c r="NKP402" s="919"/>
      <c r="NKQ402" s="919"/>
      <c r="NKR402" s="919"/>
      <c r="NKS402" s="919"/>
      <c r="NKT402" s="919"/>
      <c r="NKU402" s="919"/>
      <c r="NKV402" s="919"/>
      <c r="NKW402" s="919"/>
      <c r="NKX402" s="919"/>
      <c r="NKY402" s="919"/>
      <c r="NKZ402" s="919"/>
      <c r="NLA402" s="919"/>
      <c r="NLB402" s="919"/>
      <c r="NLC402" s="919"/>
      <c r="NLD402" s="919"/>
      <c r="NLE402" s="919"/>
      <c r="NLF402" s="919"/>
      <c r="NLG402" s="919"/>
      <c r="NLH402" s="919"/>
      <c r="NLI402" s="919"/>
      <c r="NLJ402" s="919"/>
      <c r="NLK402" s="919"/>
      <c r="NLL402" s="919"/>
      <c r="NLM402" s="919"/>
      <c r="NLN402" s="919"/>
      <c r="NLO402" s="919"/>
      <c r="NLP402" s="919"/>
      <c r="NLQ402" s="919"/>
      <c r="NLR402" s="919"/>
      <c r="NLS402" s="919"/>
      <c r="NLT402" s="919"/>
      <c r="NLU402" s="919"/>
      <c r="NLV402" s="919"/>
      <c r="NLW402" s="919"/>
      <c r="NLX402" s="919"/>
      <c r="NLY402" s="919"/>
      <c r="NLZ402" s="919"/>
      <c r="NMA402" s="919"/>
      <c r="NMB402" s="919"/>
      <c r="NMC402" s="919"/>
      <c r="NMD402" s="919"/>
      <c r="NME402" s="919"/>
      <c r="NMF402" s="919"/>
      <c r="NMG402" s="919"/>
      <c r="NMH402" s="919"/>
      <c r="NMI402" s="919"/>
      <c r="NMJ402" s="919"/>
      <c r="NMK402" s="919"/>
      <c r="NML402" s="919"/>
      <c r="NMM402" s="919"/>
      <c r="NMN402" s="919"/>
      <c r="NMO402" s="919"/>
      <c r="NMP402" s="919"/>
      <c r="NMQ402" s="919"/>
      <c r="NMR402" s="919"/>
      <c r="NMS402" s="919"/>
      <c r="NMT402" s="919"/>
      <c r="NMU402" s="919"/>
      <c r="NMV402" s="919"/>
      <c r="NMW402" s="919"/>
      <c r="NMX402" s="919"/>
      <c r="NMY402" s="919"/>
      <c r="NMZ402" s="919"/>
      <c r="NNA402" s="919"/>
      <c r="NNB402" s="919"/>
      <c r="NNC402" s="919"/>
      <c r="NND402" s="919"/>
      <c r="NNE402" s="919"/>
      <c r="NNF402" s="919"/>
      <c r="NNG402" s="919"/>
      <c r="NNH402" s="919"/>
      <c r="NNI402" s="919"/>
      <c r="NNJ402" s="919"/>
      <c r="NNK402" s="919"/>
      <c r="NNL402" s="919"/>
      <c r="NNM402" s="919"/>
      <c r="NNN402" s="919"/>
      <c r="NNO402" s="919"/>
      <c r="NNP402" s="919"/>
      <c r="NNQ402" s="919"/>
      <c r="NNR402" s="919"/>
      <c r="NNS402" s="919"/>
      <c r="NNT402" s="919"/>
      <c r="NNU402" s="919"/>
      <c r="NNV402" s="919"/>
      <c r="NNW402" s="919"/>
      <c r="NNX402" s="919"/>
      <c r="NNY402" s="919"/>
      <c r="NNZ402" s="919"/>
      <c r="NOA402" s="919"/>
      <c r="NOB402" s="919"/>
      <c r="NOC402" s="919"/>
      <c r="NOD402" s="919"/>
      <c r="NOE402" s="919"/>
      <c r="NOF402" s="919"/>
      <c r="NOG402" s="919"/>
      <c r="NOH402" s="919"/>
      <c r="NOI402" s="919"/>
      <c r="NOJ402" s="919"/>
      <c r="NOK402" s="919"/>
      <c r="NOL402" s="919"/>
      <c r="NOM402" s="919"/>
      <c r="NON402" s="919"/>
      <c r="NOO402" s="919"/>
      <c r="NOP402" s="919"/>
      <c r="NOQ402" s="919"/>
      <c r="NOR402" s="919"/>
      <c r="NOS402" s="919"/>
      <c r="NOT402" s="919"/>
      <c r="NOU402" s="919"/>
      <c r="NOV402" s="919"/>
      <c r="NOW402" s="919"/>
      <c r="NOX402" s="919"/>
      <c r="NOY402" s="919"/>
      <c r="NOZ402" s="919"/>
      <c r="NPA402" s="919"/>
      <c r="NPB402" s="919"/>
      <c r="NPC402" s="919"/>
      <c r="NPD402" s="919"/>
      <c r="NPE402" s="919"/>
      <c r="NPF402" s="919"/>
      <c r="NPG402" s="919"/>
      <c r="NPH402" s="919"/>
      <c r="NPI402" s="919"/>
      <c r="NPJ402" s="919"/>
      <c r="NPK402" s="919"/>
      <c r="NPL402" s="919"/>
      <c r="NPM402" s="919"/>
      <c r="NPN402" s="919"/>
      <c r="NPO402" s="919"/>
      <c r="NPP402" s="919"/>
      <c r="NPQ402" s="919"/>
      <c r="NPR402" s="919"/>
      <c r="NPS402" s="919"/>
      <c r="NPT402" s="919"/>
      <c r="NPU402" s="919"/>
      <c r="NPV402" s="919"/>
      <c r="NPW402" s="919"/>
      <c r="NPX402" s="919"/>
      <c r="NPY402" s="919"/>
      <c r="NPZ402" s="919"/>
      <c r="NQA402" s="919"/>
      <c r="NQB402" s="919"/>
      <c r="NQC402" s="919"/>
      <c r="NQD402" s="919"/>
      <c r="NQE402" s="919"/>
      <c r="NQF402" s="919"/>
      <c r="NQG402" s="919"/>
      <c r="NQH402" s="919"/>
      <c r="NQI402" s="919"/>
      <c r="NQJ402" s="919"/>
      <c r="NQK402" s="919"/>
      <c r="NQL402" s="919"/>
      <c r="NQM402" s="919"/>
      <c r="NQN402" s="919"/>
      <c r="NQO402" s="919"/>
      <c r="NQP402" s="919"/>
      <c r="NQQ402" s="919"/>
      <c r="NQR402" s="919"/>
      <c r="NQS402" s="919"/>
      <c r="NQT402" s="919"/>
      <c r="NQU402" s="919"/>
      <c r="NQV402" s="919"/>
      <c r="NQW402" s="919"/>
      <c r="NQX402" s="919"/>
      <c r="NQY402" s="919"/>
      <c r="NQZ402" s="919"/>
      <c r="NRA402" s="919"/>
      <c r="NRB402" s="919"/>
      <c r="NRC402" s="919"/>
      <c r="NRD402" s="919"/>
      <c r="NRE402" s="919"/>
      <c r="NRF402" s="919"/>
      <c r="NRG402" s="919"/>
      <c r="NRH402" s="919"/>
      <c r="NRI402" s="919"/>
      <c r="NRJ402" s="919"/>
      <c r="NRK402" s="919"/>
      <c r="NRL402" s="919"/>
      <c r="NRM402" s="919"/>
      <c r="NRN402" s="919"/>
      <c r="NRO402" s="919"/>
      <c r="NRP402" s="919"/>
      <c r="NRQ402" s="919"/>
      <c r="NRR402" s="919"/>
      <c r="NRS402" s="919"/>
      <c r="NRT402" s="919"/>
      <c r="NRU402" s="919"/>
      <c r="NRV402" s="919"/>
      <c r="NRW402" s="919"/>
      <c r="NRX402" s="919"/>
      <c r="NRY402" s="919"/>
      <c r="NRZ402" s="919"/>
      <c r="NSA402" s="919"/>
      <c r="NSB402" s="919"/>
      <c r="NSC402" s="919"/>
      <c r="NSD402" s="919"/>
      <c r="NSE402" s="919"/>
      <c r="NSF402" s="919"/>
      <c r="NSG402" s="919"/>
      <c r="NSH402" s="919"/>
      <c r="NSI402" s="919"/>
      <c r="NSJ402" s="919"/>
      <c r="NSK402" s="919"/>
      <c r="NSL402" s="919"/>
      <c r="NSM402" s="919"/>
      <c r="NSN402" s="919"/>
      <c r="NSO402" s="919"/>
      <c r="NSP402" s="919"/>
      <c r="NSQ402" s="919"/>
      <c r="NSR402" s="919"/>
      <c r="NSS402" s="919"/>
      <c r="NST402" s="919"/>
      <c r="NSU402" s="919"/>
      <c r="NSV402" s="919"/>
      <c r="NSW402" s="919"/>
      <c r="NSX402" s="919"/>
      <c r="NSY402" s="919"/>
      <c r="NSZ402" s="919"/>
      <c r="NTA402" s="919"/>
      <c r="NTB402" s="919"/>
      <c r="NTC402" s="919"/>
      <c r="NTD402" s="919"/>
      <c r="NTE402" s="919"/>
      <c r="NTF402" s="919"/>
      <c r="NTG402" s="919"/>
      <c r="NTH402" s="919"/>
      <c r="NTI402" s="919"/>
      <c r="NTJ402" s="919"/>
      <c r="NTK402" s="919"/>
      <c r="NTL402" s="919"/>
      <c r="NTM402" s="919"/>
      <c r="NTN402" s="919"/>
      <c r="NTO402" s="919"/>
      <c r="NTP402" s="919"/>
      <c r="NTQ402" s="919"/>
      <c r="NTR402" s="919"/>
      <c r="NTS402" s="919"/>
      <c r="NTT402" s="919"/>
      <c r="NTU402" s="919"/>
      <c r="NTV402" s="919"/>
      <c r="NTW402" s="919"/>
      <c r="NTX402" s="919"/>
      <c r="NTY402" s="919"/>
      <c r="NTZ402" s="919"/>
      <c r="NUA402" s="919"/>
      <c r="NUB402" s="919"/>
      <c r="NUC402" s="919"/>
      <c r="NUD402" s="919"/>
      <c r="NUE402" s="919"/>
      <c r="NUF402" s="919"/>
      <c r="NUG402" s="919"/>
      <c r="NUH402" s="919"/>
      <c r="NUI402" s="919"/>
      <c r="NUJ402" s="919"/>
      <c r="NUK402" s="919"/>
      <c r="NUL402" s="919"/>
      <c r="NUM402" s="919"/>
      <c r="NUN402" s="919"/>
      <c r="NUO402" s="919"/>
      <c r="NUP402" s="919"/>
      <c r="NUQ402" s="919"/>
      <c r="NUR402" s="919"/>
      <c r="NUS402" s="919"/>
      <c r="NUT402" s="919"/>
      <c r="NUU402" s="919"/>
      <c r="NUV402" s="919"/>
      <c r="NUW402" s="919"/>
      <c r="NUX402" s="919"/>
      <c r="NUY402" s="919"/>
      <c r="NUZ402" s="919"/>
      <c r="NVA402" s="919"/>
      <c r="NVB402" s="919"/>
      <c r="NVC402" s="919"/>
      <c r="NVD402" s="919"/>
      <c r="NVE402" s="919"/>
      <c r="NVF402" s="919"/>
      <c r="NVG402" s="919"/>
      <c r="NVH402" s="919"/>
      <c r="NVI402" s="919"/>
      <c r="NVJ402" s="919"/>
      <c r="NVK402" s="919"/>
      <c r="NVL402" s="919"/>
      <c r="NVM402" s="919"/>
      <c r="NVN402" s="919"/>
      <c r="NVO402" s="919"/>
      <c r="NVP402" s="919"/>
      <c r="NVQ402" s="919"/>
      <c r="NVR402" s="919"/>
      <c r="NVS402" s="919"/>
      <c r="NVT402" s="919"/>
      <c r="NVU402" s="919"/>
      <c r="NVV402" s="919"/>
      <c r="NVW402" s="919"/>
      <c r="NVX402" s="919"/>
      <c r="NVY402" s="919"/>
      <c r="NVZ402" s="919"/>
      <c r="NWA402" s="919"/>
      <c r="NWB402" s="919"/>
      <c r="NWC402" s="919"/>
      <c r="NWD402" s="919"/>
      <c r="NWE402" s="919"/>
      <c r="NWF402" s="919"/>
      <c r="NWG402" s="919"/>
      <c r="NWH402" s="919"/>
      <c r="NWI402" s="919"/>
      <c r="NWJ402" s="919"/>
      <c r="NWK402" s="919"/>
      <c r="NWL402" s="919"/>
      <c r="NWM402" s="919"/>
      <c r="NWN402" s="919"/>
      <c r="NWO402" s="919"/>
      <c r="NWP402" s="919"/>
      <c r="NWQ402" s="919"/>
      <c r="NWR402" s="919"/>
      <c r="NWS402" s="919"/>
      <c r="NWT402" s="919"/>
      <c r="NWU402" s="919"/>
      <c r="NWV402" s="919"/>
      <c r="NWW402" s="919"/>
      <c r="NWX402" s="919"/>
      <c r="NWY402" s="919"/>
      <c r="NWZ402" s="919"/>
      <c r="NXA402" s="919"/>
      <c r="NXB402" s="919"/>
      <c r="NXC402" s="919"/>
      <c r="NXD402" s="919"/>
      <c r="NXE402" s="919"/>
      <c r="NXF402" s="919"/>
      <c r="NXG402" s="919"/>
      <c r="NXH402" s="919"/>
      <c r="NXI402" s="919"/>
      <c r="NXJ402" s="919"/>
      <c r="NXK402" s="919"/>
      <c r="NXL402" s="919"/>
      <c r="NXM402" s="919"/>
      <c r="NXN402" s="919"/>
      <c r="NXO402" s="919"/>
      <c r="NXP402" s="919"/>
      <c r="NXQ402" s="919"/>
      <c r="NXR402" s="919"/>
      <c r="NXS402" s="919"/>
      <c r="NXT402" s="919"/>
      <c r="NXU402" s="919"/>
      <c r="NXV402" s="919"/>
      <c r="NXW402" s="919"/>
      <c r="NXX402" s="919"/>
      <c r="NXY402" s="919"/>
      <c r="NXZ402" s="919"/>
      <c r="NYA402" s="919"/>
      <c r="NYB402" s="919"/>
      <c r="NYC402" s="919"/>
      <c r="NYD402" s="919"/>
      <c r="NYE402" s="919"/>
      <c r="NYF402" s="919"/>
      <c r="NYG402" s="919"/>
      <c r="NYH402" s="919"/>
      <c r="NYI402" s="919"/>
      <c r="NYJ402" s="919"/>
      <c r="NYK402" s="919"/>
      <c r="NYL402" s="919"/>
      <c r="NYM402" s="919"/>
      <c r="NYN402" s="919"/>
      <c r="NYO402" s="919"/>
      <c r="NYP402" s="919"/>
      <c r="NYQ402" s="919"/>
      <c r="NYR402" s="919"/>
      <c r="NYS402" s="919"/>
      <c r="NYT402" s="919"/>
      <c r="NYU402" s="919"/>
      <c r="NYV402" s="919"/>
      <c r="NYW402" s="919"/>
      <c r="NYX402" s="919"/>
      <c r="NYY402" s="919"/>
      <c r="NYZ402" s="919"/>
      <c r="NZA402" s="919"/>
      <c r="NZB402" s="919"/>
      <c r="NZC402" s="919"/>
      <c r="NZD402" s="919"/>
      <c r="NZE402" s="919"/>
      <c r="NZF402" s="919"/>
      <c r="NZG402" s="919"/>
      <c r="NZH402" s="919"/>
      <c r="NZI402" s="919"/>
      <c r="NZJ402" s="919"/>
      <c r="NZK402" s="919"/>
      <c r="NZL402" s="919"/>
      <c r="NZM402" s="919"/>
      <c r="NZN402" s="919"/>
      <c r="NZO402" s="919"/>
      <c r="NZP402" s="919"/>
      <c r="NZQ402" s="919"/>
      <c r="NZR402" s="919"/>
      <c r="NZS402" s="919"/>
      <c r="NZT402" s="919"/>
      <c r="NZU402" s="919"/>
      <c r="NZV402" s="919"/>
      <c r="NZW402" s="919"/>
      <c r="NZX402" s="919"/>
      <c r="NZY402" s="919"/>
      <c r="NZZ402" s="919"/>
      <c r="OAA402" s="919"/>
      <c r="OAB402" s="919"/>
      <c r="OAC402" s="919"/>
      <c r="OAD402" s="919"/>
      <c r="OAE402" s="919"/>
      <c r="OAF402" s="919"/>
      <c r="OAG402" s="919"/>
      <c r="OAH402" s="919"/>
      <c r="OAI402" s="919"/>
      <c r="OAJ402" s="919"/>
      <c r="OAK402" s="919"/>
      <c r="OAL402" s="919"/>
      <c r="OAM402" s="919"/>
      <c r="OAN402" s="919"/>
      <c r="OAO402" s="919"/>
      <c r="OAP402" s="919"/>
      <c r="OAQ402" s="919"/>
      <c r="OAR402" s="919"/>
      <c r="OAS402" s="919"/>
      <c r="OAT402" s="919"/>
      <c r="OAU402" s="919"/>
      <c r="OAV402" s="919"/>
      <c r="OAW402" s="919"/>
      <c r="OAX402" s="919"/>
      <c r="OAY402" s="919"/>
      <c r="OAZ402" s="919"/>
      <c r="OBA402" s="919"/>
      <c r="OBB402" s="919"/>
      <c r="OBC402" s="919"/>
      <c r="OBD402" s="919"/>
      <c r="OBE402" s="919"/>
      <c r="OBF402" s="919"/>
      <c r="OBG402" s="919"/>
      <c r="OBH402" s="919"/>
      <c r="OBI402" s="919"/>
      <c r="OBJ402" s="919"/>
      <c r="OBK402" s="919"/>
      <c r="OBL402" s="919"/>
      <c r="OBM402" s="919"/>
      <c r="OBN402" s="919"/>
      <c r="OBO402" s="919"/>
      <c r="OBP402" s="919"/>
      <c r="OBQ402" s="919"/>
      <c r="OBR402" s="919"/>
      <c r="OBS402" s="919"/>
      <c r="OBT402" s="919"/>
      <c r="OBU402" s="919"/>
      <c r="OBV402" s="919"/>
      <c r="OBW402" s="919"/>
      <c r="OBX402" s="919"/>
      <c r="OBY402" s="919"/>
      <c r="OBZ402" s="919"/>
      <c r="OCA402" s="919"/>
      <c r="OCB402" s="919"/>
      <c r="OCC402" s="919"/>
      <c r="OCD402" s="919"/>
      <c r="OCE402" s="919"/>
      <c r="OCF402" s="919"/>
      <c r="OCG402" s="919"/>
      <c r="OCH402" s="919"/>
      <c r="OCI402" s="919"/>
      <c r="OCJ402" s="919"/>
      <c r="OCK402" s="919"/>
      <c r="OCL402" s="919"/>
      <c r="OCM402" s="919"/>
      <c r="OCN402" s="919"/>
      <c r="OCO402" s="919"/>
      <c r="OCP402" s="919"/>
      <c r="OCQ402" s="919"/>
      <c r="OCR402" s="919"/>
      <c r="OCS402" s="919"/>
      <c r="OCT402" s="919"/>
      <c r="OCU402" s="919"/>
      <c r="OCV402" s="919"/>
      <c r="OCW402" s="919"/>
      <c r="OCX402" s="919"/>
      <c r="OCY402" s="919"/>
      <c r="OCZ402" s="919"/>
      <c r="ODA402" s="919"/>
      <c r="ODB402" s="919"/>
      <c r="ODC402" s="919"/>
      <c r="ODD402" s="919"/>
      <c r="ODE402" s="919"/>
      <c r="ODF402" s="919"/>
      <c r="ODG402" s="919"/>
      <c r="ODH402" s="919"/>
      <c r="ODI402" s="919"/>
      <c r="ODJ402" s="919"/>
      <c r="ODK402" s="919"/>
      <c r="ODL402" s="919"/>
      <c r="ODM402" s="919"/>
      <c r="ODN402" s="919"/>
      <c r="ODO402" s="919"/>
      <c r="ODP402" s="919"/>
      <c r="ODQ402" s="919"/>
      <c r="ODR402" s="919"/>
      <c r="ODS402" s="919"/>
      <c r="ODT402" s="919"/>
      <c r="ODU402" s="919"/>
      <c r="ODV402" s="919"/>
      <c r="ODW402" s="919"/>
      <c r="ODX402" s="919"/>
      <c r="ODY402" s="919"/>
      <c r="ODZ402" s="919"/>
      <c r="OEA402" s="919"/>
      <c r="OEB402" s="919"/>
      <c r="OEC402" s="919"/>
      <c r="OED402" s="919"/>
      <c r="OEE402" s="919"/>
      <c r="OEF402" s="919"/>
      <c r="OEG402" s="919"/>
      <c r="OEH402" s="919"/>
      <c r="OEI402" s="919"/>
      <c r="OEJ402" s="919"/>
      <c r="OEK402" s="919"/>
      <c r="OEL402" s="919"/>
      <c r="OEM402" s="919"/>
      <c r="OEN402" s="919"/>
      <c r="OEO402" s="919"/>
      <c r="OEP402" s="919"/>
      <c r="OEQ402" s="919"/>
      <c r="OER402" s="919"/>
      <c r="OES402" s="919"/>
      <c r="OET402" s="919"/>
      <c r="OEU402" s="919"/>
      <c r="OEV402" s="919"/>
      <c r="OEW402" s="919"/>
      <c r="OEX402" s="919"/>
      <c r="OEY402" s="919"/>
      <c r="OEZ402" s="919"/>
      <c r="OFA402" s="919"/>
      <c r="OFB402" s="919"/>
      <c r="OFC402" s="919"/>
      <c r="OFD402" s="919"/>
      <c r="OFE402" s="919"/>
      <c r="OFF402" s="919"/>
      <c r="OFG402" s="919"/>
      <c r="OFH402" s="919"/>
      <c r="OFI402" s="919"/>
      <c r="OFJ402" s="919"/>
      <c r="OFK402" s="919"/>
      <c r="OFL402" s="919"/>
      <c r="OFM402" s="919"/>
      <c r="OFN402" s="919"/>
      <c r="OFO402" s="919"/>
      <c r="OFP402" s="919"/>
      <c r="OFQ402" s="919"/>
      <c r="OFR402" s="919"/>
      <c r="OFS402" s="919"/>
      <c r="OFT402" s="919"/>
      <c r="OFU402" s="919"/>
      <c r="OFV402" s="919"/>
      <c r="OFW402" s="919"/>
      <c r="OFX402" s="919"/>
      <c r="OFY402" s="919"/>
      <c r="OFZ402" s="919"/>
      <c r="OGA402" s="919"/>
      <c r="OGB402" s="919"/>
      <c r="OGC402" s="919"/>
      <c r="OGD402" s="919"/>
      <c r="OGE402" s="919"/>
      <c r="OGF402" s="919"/>
      <c r="OGG402" s="919"/>
      <c r="OGH402" s="919"/>
      <c r="OGI402" s="919"/>
      <c r="OGJ402" s="919"/>
      <c r="OGK402" s="919"/>
      <c r="OGL402" s="919"/>
      <c r="OGM402" s="919"/>
      <c r="OGN402" s="919"/>
      <c r="OGO402" s="919"/>
      <c r="OGP402" s="919"/>
      <c r="OGQ402" s="919"/>
      <c r="OGR402" s="919"/>
      <c r="OGS402" s="919"/>
      <c r="OGT402" s="919"/>
      <c r="OGU402" s="919"/>
      <c r="OGV402" s="919"/>
      <c r="OGW402" s="919"/>
      <c r="OGX402" s="919"/>
      <c r="OGY402" s="919"/>
      <c r="OGZ402" s="919"/>
      <c r="OHA402" s="919"/>
      <c r="OHB402" s="919"/>
      <c r="OHC402" s="919"/>
      <c r="OHD402" s="919"/>
      <c r="OHE402" s="919"/>
      <c r="OHF402" s="919"/>
      <c r="OHG402" s="919"/>
      <c r="OHH402" s="919"/>
      <c r="OHI402" s="919"/>
      <c r="OHJ402" s="919"/>
      <c r="OHK402" s="919"/>
      <c r="OHL402" s="919"/>
      <c r="OHM402" s="919"/>
      <c r="OHN402" s="919"/>
      <c r="OHO402" s="919"/>
      <c r="OHP402" s="919"/>
      <c r="OHQ402" s="919"/>
      <c r="OHR402" s="919"/>
      <c r="OHS402" s="919"/>
      <c r="OHT402" s="919"/>
      <c r="OHU402" s="919"/>
      <c r="OHV402" s="919"/>
      <c r="OHW402" s="919"/>
      <c r="OHX402" s="919"/>
      <c r="OHY402" s="919"/>
      <c r="OHZ402" s="919"/>
      <c r="OIA402" s="919"/>
      <c r="OIB402" s="919"/>
      <c r="OIC402" s="919"/>
      <c r="OID402" s="919"/>
      <c r="OIE402" s="919"/>
      <c r="OIF402" s="919"/>
      <c r="OIG402" s="919"/>
      <c r="OIH402" s="919"/>
      <c r="OII402" s="919"/>
      <c r="OIJ402" s="919"/>
      <c r="OIK402" s="919"/>
      <c r="OIL402" s="919"/>
      <c r="OIM402" s="919"/>
      <c r="OIN402" s="919"/>
      <c r="OIO402" s="919"/>
      <c r="OIP402" s="919"/>
      <c r="OIQ402" s="919"/>
      <c r="OIR402" s="919"/>
      <c r="OIS402" s="919"/>
      <c r="OIT402" s="919"/>
      <c r="OIU402" s="919"/>
      <c r="OIV402" s="919"/>
      <c r="OIW402" s="919"/>
      <c r="OIX402" s="919"/>
      <c r="OIY402" s="919"/>
      <c r="OIZ402" s="919"/>
      <c r="OJA402" s="919"/>
      <c r="OJB402" s="919"/>
      <c r="OJC402" s="919"/>
      <c r="OJD402" s="919"/>
      <c r="OJE402" s="919"/>
      <c r="OJF402" s="919"/>
      <c r="OJG402" s="919"/>
      <c r="OJH402" s="919"/>
      <c r="OJI402" s="919"/>
      <c r="OJJ402" s="919"/>
      <c r="OJK402" s="919"/>
      <c r="OJL402" s="919"/>
      <c r="OJM402" s="919"/>
      <c r="OJN402" s="919"/>
      <c r="OJO402" s="919"/>
      <c r="OJP402" s="919"/>
      <c r="OJQ402" s="919"/>
      <c r="OJR402" s="919"/>
      <c r="OJS402" s="919"/>
      <c r="OJT402" s="919"/>
      <c r="OJU402" s="919"/>
      <c r="OJV402" s="919"/>
      <c r="OJW402" s="919"/>
      <c r="OJX402" s="919"/>
      <c r="OJY402" s="919"/>
      <c r="OJZ402" s="919"/>
      <c r="OKA402" s="919"/>
      <c r="OKB402" s="919"/>
      <c r="OKC402" s="919"/>
      <c r="OKD402" s="919"/>
      <c r="OKE402" s="919"/>
      <c r="OKF402" s="919"/>
      <c r="OKG402" s="919"/>
      <c r="OKH402" s="919"/>
      <c r="OKI402" s="919"/>
      <c r="OKJ402" s="919"/>
      <c r="OKK402" s="919"/>
      <c r="OKL402" s="919"/>
      <c r="OKM402" s="919"/>
      <c r="OKN402" s="919"/>
      <c r="OKO402" s="919"/>
      <c r="OKP402" s="919"/>
      <c r="OKQ402" s="919"/>
      <c r="OKR402" s="919"/>
      <c r="OKS402" s="919"/>
      <c r="OKT402" s="919"/>
      <c r="OKU402" s="919"/>
      <c r="OKV402" s="919"/>
      <c r="OKW402" s="919"/>
      <c r="OKX402" s="919"/>
      <c r="OKY402" s="919"/>
      <c r="OKZ402" s="919"/>
      <c r="OLA402" s="919"/>
      <c r="OLB402" s="919"/>
      <c r="OLC402" s="919"/>
      <c r="OLD402" s="919"/>
      <c r="OLE402" s="919"/>
      <c r="OLF402" s="919"/>
      <c r="OLG402" s="919"/>
      <c r="OLH402" s="919"/>
      <c r="OLI402" s="919"/>
      <c r="OLJ402" s="919"/>
      <c r="OLK402" s="919"/>
      <c r="OLL402" s="919"/>
      <c r="OLM402" s="919"/>
      <c r="OLN402" s="919"/>
      <c r="OLO402" s="919"/>
      <c r="OLP402" s="919"/>
      <c r="OLQ402" s="919"/>
      <c r="OLR402" s="919"/>
      <c r="OLS402" s="919"/>
      <c r="OLT402" s="919"/>
      <c r="OLU402" s="919"/>
      <c r="OLV402" s="919"/>
      <c r="OLW402" s="919"/>
      <c r="OLX402" s="919"/>
      <c r="OLY402" s="919"/>
      <c r="OLZ402" s="919"/>
      <c r="OMA402" s="919"/>
      <c r="OMB402" s="919"/>
      <c r="OMC402" s="919"/>
      <c r="OMD402" s="919"/>
      <c r="OME402" s="919"/>
      <c r="OMF402" s="919"/>
      <c r="OMG402" s="919"/>
      <c r="OMH402" s="919"/>
      <c r="OMI402" s="919"/>
      <c r="OMJ402" s="919"/>
      <c r="OMK402" s="919"/>
      <c r="OML402" s="919"/>
      <c r="OMM402" s="919"/>
      <c r="OMN402" s="919"/>
      <c r="OMO402" s="919"/>
      <c r="OMP402" s="919"/>
      <c r="OMQ402" s="919"/>
      <c r="OMR402" s="919"/>
      <c r="OMS402" s="919"/>
      <c r="OMT402" s="919"/>
      <c r="OMU402" s="919"/>
      <c r="OMV402" s="919"/>
      <c r="OMW402" s="919"/>
      <c r="OMX402" s="919"/>
      <c r="OMY402" s="919"/>
      <c r="OMZ402" s="919"/>
      <c r="ONA402" s="919"/>
      <c r="ONB402" s="919"/>
      <c r="ONC402" s="919"/>
      <c r="OND402" s="919"/>
      <c r="ONE402" s="919"/>
      <c r="ONF402" s="919"/>
      <c r="ONG402" s="919"/>
      <c r="ONH402" s="919"/>
      <c r="ONI402" s="919"/>
      <c r="ONJ402" s="919"/>
      <c r="ONK402" s="919"/>
      <c r="ONL402" s="919"/>
      <c r="ONM402" s="919"/>
      <c r="ONN402" s="919"/>
      <c r="ONO402" s="919"/>
      <c r="ONP402" s="919"/>
      <c r="ONQ402" s="919"/>
      <c r="ONR402" s="919"/>
      <c r="ONS402" s="919"/>
      <c r="ONT402" s="919"/>
      <c r="ONU402" s="919"/>
      <c r="ONV402" s="919"/>
      <c r="ONW402" s="919"/>
      <c r="ONX402" s="919"/>
      <c r="ONY402" s="919"/>
      <c r="ONZ402" s="919"/>
      <c r="OOA402" s="919"/>
      <c r="OOB402" s="919"/>
      <c r="OOC402" s="919"/>
      <c r="OOD402" s="919"/>
      <c r="OOE402" s="919"/>
      <c r="OOF402" s="919"/>
      <c r="OOG402" s="919"/>
      <c r="OOH402" s="919"/>
      <c r="OOI402" s="919"/>
      <c r="OOJ402" s="919"/>
      <c r="OOK402" s="919"/>
      <c r="OOL402" s="919"/>
      <c r="OOM402" s="919"/>
      <c r="OON402" s="919"/>
      <c r="OOO402" s="919"/>
      <c r="OOP402" s="919"/>
      <c r="OOQ402" s="919"/>
      <c r="OOR402" s="919"/>
      <c r="OOS402" s="919"/>
      <c r="OOT402" s="919"/>
      <c r="OOU402" s="919"/>
      <c r="OOV402" s="919"/>
      <c r="OOW402" s="919"/>
      <c r="OOX402" s="919"/>
      <c r="OOY402" s="919"/>
      <c r="OOZ402" s="919"/>
      <c r="OPA402" s="919"/>
      <c r="OPB402" s="919"/>
      <c r="OPC402" s="919"/>
      <c r="OPD402" s="919"/>
      <c r="OPE402" s="919"/>
      <c r="OPF402" s="919"/>
      <c r="OPG402" s="919"/>
      <c r="OPH402" s="919"/>
      <c r="OPI402" s="919"/>
      <c r="OPJ402" s="919"/>
      <c r="OPK402" s="919"/>
      <c r="OPL402" s="919"/>
      <c r="OPM402" s="919"/>
      <c r="OPN402" s="919"/>
      <c r="OPO402" s="919"/>
      <c r="OPP402" s="919"/>
      <c r="OPQ402" s="919"/>
      <c r="OPR402" s="919"/>
      <c r="OPS402" s="919"/>
      <c r="OPT402" s="919"/>
      <c r="OPU402" s="919"/>
      <c r="OPV402" s="919"/>
      <c r="OPW402" s="919"/>
      <c r="OPX402" s="919"/>
      <c r="OPY402" s="919"/>
      <c r="OPZ402" s="919"/>
      <c r="OQA402" s="919"/>
      <c r="OQB402" s="919"/>
      <c r="OQC402" s="919"/>
      <c r="OQD402" s="919"/>
      <c r="OQE402" s="919"/>
      <c r="OQF402" s="919"/>
      <c r="OQG402" s="919"/>
      <c r="OQH402" s="919"/>
      <c r="OQI402" s="919"/>
      <c r="OQJ402" s="919"/>
      <c r="OQK402" s="919"/>
      <c r="OQL402" s="919"/>
      <c r="OQM402" s="919"/>
      <c r="OQN402" s="919"/>
      <c r="OQO402" s="919"/>
      <c r="OQP402" s="919"/>
      <c r="OQQ402" s="919"/>
      <c r="OQR402" s="919"/>
      <c r="OQS402" s="919"/>
      <c r="OQT402" s="919"/>
      <c r="OQU402" s="919"/>
      <c r="OQV402" s="919"/>
      <c r="OQW402" s="919"/>
      <c r="OQX402" s="919"/>
      <c r="OQY402" s="919"/>
      <c r="OQZ402" s="919"/>
      <c r="ORA402" s="919"/>
      <c r="ORB402" s="919"/>
      <c r="ORC402" s="919"/>
      <c r="ORD402" s="919"/>
      <c r="ORE402" s="919"/>
      <c r="ORF402" s="919"/>
      <c r="ORG402" s="919"/>
      <c r="ORH402" s="919"/>
      <c r="ORI402" s="919"/>
      <c r="ORJ402" s="919"/>
      <c r="ORK402" s="919"/>
      <c r="ORL402" s="919"/>
      <c r="ORM402" s="919"/>
      <c r="ORN402" s="919"/>
      <c r="ORO402" s="919"/>
      <c r="ORP402" s="919"/>
      <c r="ORQ402" s="919"/>
      <c r="ORR402" s="919"/>
      <c r="ORS402" s="919"/>
      <c r="ORT402" s="919"/>
      <c r="ORU402" s="919"/>
      <c r="ORV402" s="919"/>
      <c r="ORW402" s="919"/>
      <c r="ORX402" s="919"/>
      <c r="ORY402" s="919"/>
      <c r="ORZ402" s="919"/>
      <c r="OSA402" s="919"/>
      <c r="OSB402" s="919"/>
      <c r="OSC402" s="919"/>
      <c r="OSD402" s="919"/>
      <c r="OSE402" s="919"/>
      <c r="OSF402" s="919"/>
      <c r="OSG402" s="919"/>
      <c r="OSH402" s="919"/>
      <c r="OSI402" s="919"/>
      <c r="OSJ402" s="919"/>
      <c r="OSK402" s="919"/>
      <c r="OSL402" s="919"/>
      <c r="OSM402" s="919"/>
      <c r="OSN402" s="919"/>
      <c r="OSO402" s="919"/>
      <c r="OSP402" s="919"/>
      <c r="OSQ402" s="919"/>
      <c r="OSR402" s="919"/>
      <c r="OSS402" s="919"/>
      <c r="OST402" s="919"/>
      <c r="OSU402" s="919"/>
      <c r="OSV402" s="919"/>
      <c r="OSW402" s="919"/>
      <c r="OSX402" s="919"/>
      <c r="OSY402" s="919"/>
      <c r="OSZ402" s="919"/>
      <c r="OTA402" s="919"/>
      <c r="OTB402" s="919"/>
      <c r="OTC402" s="919"/>
      <c r="OTD402" s="919"/>
      <c r="OTE402" s="919"/>
      <c r="OTF402" s="919"/>
      <c r="OTG402" s="919"/>
      <c r="OTH402" s="919"/>
      <c r="OTI402" s="919"/>
      <c r="OTJ402" s="919"/>
      <c r="OTK402" s="919"/>
      <c r="OTL402" s="919"/>
      <c r="OTM402" s="919"/>
      <c r="OTN402" s="919"/>
      <c r="OTO402" s="919"/>
      <c r="OTP402" s="919"/>
      <c r="OTQ402" s="919"/>
      <c r="OTR402" s="919"/>
      <c r="OTS402" s="919"/>
      <c r="OTT402" s="919"/>
      <c r="OTU402" s="919"/>
      <c r="OTV402" s="919"/>
      <c r="OTW402" s="919"/>
      <c r="OTX402" s="919"/>
      <c r="OTY402" s="919"/>
      <c r="OTZ402" s="919"/>
      <c r="OUA402" s="919"/>
      <c r="OUB402" s="919"/>
      <c r="OUC402" s="919"/>
      <c r="OUD402" s="919"/>
      <c r="OUE402" s="919"/>
      <c r="OUF402" s="919"/>
      <c r="OUG402" s="919"/>
      <c r="OUH402" s="919"/>
      <c r="OUI402" s="919"/>
      <c r="OUJ402" s="919"/>
      <c r="OUK402" s="919"/>
      <c r="OUL402" s="919"/>
      <c r="OUM402" s="919"/>
      <c r="OUN402" s="919"/>
      <c r="OUO402" s="919"/>
      <c r="OUP402" s="919"/>
      <c r="OUQ402" s="919"/>
      <c r="OUR402" s="919"/>
      <c r="OUS402" s="919"/>
      <c r="OUT402" s="919"/>
      <c r="OUU402" s="919"/>
      <c r="OUV402" s="919"/>
      <c r="OUW402" s="919"/>
      <c r="OUX402" s="919"/>
      <c r="OUY402" s="919"/>
      <c r="OUZ402" s="919"/>
      <c r="OVA402" s="919"/>
      <c r="OVB402" s="919"/>
      <c r="OVC402" s="919"/>
      <c r="OVD402" s="919"/>
      <c r="OVE402" s="919"/>
      <c r="OVF402" s="919"/>
      <c r="OVG402" s="919"/>
      <c r="OVH402" s="919"/>
      <c r="OVI402" s="919"/>
      <c r="OVJ402" s="919"/>
      <c r="OVK402" s="919"/>
      <c r="OVL402" s="919"/>
      <c r="OVM402" s="919"/>
      <c r="OVN402" s="919"/>
      <c r="OVO402" s="919"/>
      <c r="OVP402" s="919"/>
      <c r="OVQ402" s="919"/>
      <c r="OVR402" s="919"/>
      <c r="OVS402" s="919"/>
      <c r="OVT402" s="919"/>
      <c r="OVU402" s="919"/>
      <c r="OVV402" s="919"/>
      <c r="OVW402" s="919"/>
      <c r="OVX402" s="919"/>
      <c r="OVY402" s="919"/>
      <c r="OVZ402" s="919"/>
      <c r="OWA402" s="919"/>
      <c r="OWB402" s="919"/>
      <c r="OWC402" s="919"/>
      <c r="OWD402" s="919"/>
      <c r="OWE402" s="919"/>
      <c r="OWF402" s="919"/>
      <c r="OWG402" s="919"/>
      <c r="OWH402" s="919"/>
      <c r="OWI402" s="919"/>
      <c r="OWJ402" s="919"/>
      <c r="OWK402" s="919"/>
      <c r="OWL402" s="919"/>
      <c r="OWM402" s="919"/>
      <c r="OWN402" s="919"/>
      <c r="OWO402" s="919"/>
      <c r="OWP402" s="919"/>
      <c r="OWQ402" s="919"/>
      <c r="OWR402" s="919"/>
      <c r="OWS402" s="919"/>
      <c r="OWT402" s="919"/>
      <c r="OWU402" s="919"/>
      <c r="OWV402" s="919"/>
      <c r="OWW402" s="919"/>
      <c r="OWX402" s="919"/>
      <c r="OWY402" s="919"/>
      <c r="OWZ402" s="919"/>
      <c r="OXA402" s="919"/>
      <c r="OXB402" s="919"/>
      <c r="OXC402" s="919"/>
      <c r="OXD402" s="919"/>
      <c r="OXE402" s="919"/>
      <c r="OXF402" s="919"/>
      <c r="OXG402" s="919"/>
      <c r="OXH402" s="919"/>
      <c r="OXI402" s="919"/>
      <c r="OXJ402" s="919"/>
      <c r="OXK402" s="919"/>
      <c r="OXL402" s="919"/>
      <c r="OXM402" s="919"/>
      <c r="OXN402" s="919"/>
      <c r="OXO402" s="919"/>
      <c r="OXP402" s="919"/>
      <c r="OXQ402" s="919"/>
      <c r="OXR402" s="919"/>
      <c r="OXS402" s="919"/>
      <c r="OXT402" s="919"/>
      <c r="OXU402" s="919"/>
      <c r="OXV402" s="919"/>
      <c r="OXW402" s="919"/>
      <c r="OXX402" s="919"/>
      <c r="OXY402" s="919"/>
      <c r="OXZ402" s="919"/>
      <c r="OYA402" s="919"/>
      <c r="OYB402" s="919"/>
      <c r="OYC402" s="919"/>
      <c r="OYD402" s="919"/>
      <c r="OYE402" s="919"/>
      <c r="OYF402" s="919"/>
      <c r="OYG402" s="919"/>
      <c r="OYH402" s="919"/>
      <c r="OYI402" s="919"/>
      <c r="OYJ402" s="919"/>
      <c r="OYK402" s="919"/>
      <c r="OYL402" s="919"/>
      <c r="OYM402" s="919"/>
      <c r="OYN402" s="919"/>
      <c r="OYO402" s="919"/>
      <c r="OYP402" s="919"/>
      <c r="OYQ402" s="919"/>
      <c r="OYR402" s="919"/>
      <c r="OYS402" s="919"/>
      <c r="OYT402" s="919"/>
      <c r="OYU402" s="919"/>
      <c r="OYV402" s="919"/>
      <c r="OYW402" s="919"/>
      <c r="OYX402" s="919"/>
      <c r="OYY402" s="919"/>
      <c r="OYZ402" s="919"/>
      <c r="OZA402" s="919"/>
      <c r="OZB402" s="919"/>
      <c r="OZC402" s="919"/>
      <c r="OZD402" s="919"/>
      <c r="OZE402" s="919"/>
      <c r="OZF402" s="919"/>
      <c r="OZG402" s="919"/>
      <c r="OZH402" s="919"/>
      <c r="OZI402" s="919"/>
      <c r="OZJ402" s="919"/>
      <c r="OZK402" s="919"/>
      <c r="OZL402" s="919"/>
      <c r="OZM402" s="919"/>
      <c r="OZN402" s="919"/>
      <c r="OZO402" s="919"/>
      <c r="OZP402" s="919"/>
      <c r="OZQ402" s="919"/>
      <c r="OZR402" s="919"/>
      <c r="OZS402" s="919"/>
      <c r="OZT402" s="919"/>
      <c r="OZU402" s="919"/>
      <c r="OZV402" s="919"/>
      <c r="OZW402" s="919"/>
      <c r="OZX402" s="919"/>
      <c r="OZY402" s="919"/>
      <c r="OZZ402" s="919"/>
      <c r="PAA402" s="919"/>
      <c r="PAB402" s="919"/>
      <c r="PAC402" s="919"/>
      <c r="PAD402" s="919"/>
      <c r="PAE402" s="919"/>
      <c r="PAF402" s="919"/>
      <c r="PAG402" s="919"/>
      <c r="PAH402" s="919"/>
      <c r="PAI402" s="919"/>
      <c r="PAJ402" s="919"/>
      <c r="PAK402" s="919"/>
      <c r="PAL402" s="919"/>
      <c r="PAM402" s="919"/>
      <c r="PAN402" s="919"/>
      <c r="PAO402" s="919"/>
      <c r="PAP402" s="919"/>
      <c r="PAQ402" s="919"/>
      <c r="PAR402" s="919"/>
      <c r="PAS402" s="919"/>
      <c r="PAT402" s="919"/>
      <c r="PAU402" s="919"/>
      <c r="PAV402" s="919"/>
      <c r="PAW402" s="919"/>
      <c r="PAX402" s="919"/>
      <c r="PAY402" s="919"/>
      <c r="PAZ402" s="919"/>
      <c r="PBA402" s="919"/>
      <c r="PBB402" s="919"/>
      <c r="PBC402" s="919"/>
      <c r="PBD402" s="919"/>
      <c r="PBE402" s="919"/>
      <c r="PBF402" s="919"/>
      <c r="PBG402" s="919"/>
      <c r="PBH402" s="919"/>
      <c r="PBI402" s="919"/>
      <c r="PBJ402" s="919"/>
      <c r="PBK402" s="919"/>
      <c r="PBL402" s="919"/>
      <c r="PBM402" s="919"/>
      <c r="PBN402" s="919"/>
      <c r="PBO402" s="919"/>
      <c r="PBP402" s="919"/>
      <c r="PBQ402" s="919"/>
      <c r="PBR402" s="919"/>
      <c r="PBS402" s="919"/>
      <c r="PBT402" s="919"/>
      <c r="PBU402" s="919"/>
      <c r="PBV402" s="919"/>
      <c r="PBW402" s="919"/>
      <c r="PBX402" s="919"/>
      <c r="PBY402" s="919"/>
      <c r="PBZ402" s="919"/>
      <c r="PCA402" s="919"/>
      <c r="PCB402" s="919"/>
      <c r="PCC402" s="919"/>
      <c r="PCD402" s="919"/>
      <c r="PCE402" s="919"/>
      <c r="PCF402" s="919"/>
      <c r="PCG402" s="919"/>
      <c r="PCH402" s="919"/>
      <c r="PCI402" s="919"/>
      <c r="PCJ402" s="919"/>
      <c r="PCK402" s="919"/>
      <c r="PCL402" s="919"/>
      <c r="PCM402" s="919"/>
      <c r="PCN402" s="919"/>
      <c r="PCO402" s="919"/>
      <c r="PCP402" s="919"/>
      <c r="PCQ402" s="919"/>
      <c r="PCR402" s="919"/>
      <c r="PCS402" s="919"/>
      <c r="PCT402" s="919"/>
      <c r="PCU402" s="919"/>
      <c r="PCV402" s="919"/>
      <c r="PCW402" s="919"/>
      <c r="PCX402" s="919"/>
      <c r="PCY402" s="919"/>
      <c r="PCZ402" s="919"/>
      <c r="PDA402" s="919"/>
      <c r="PDB402" s="919"/>
      <c r="PDC402" s="919"/>
      <c r="PDD402" s="919"/>
      <c r="PDE402" s="919"/>
      <c r="PDF402" s="919"/>
      <c r="PDG402" s="919"/>
      <c r="PDH402" s="919"/>
      <c r="PDI402" s="919"/>
      <c r="PDJ402" s="919"/>
      <c r="PDK402" s="919"/>
      <c r="PDL402" s="919"/>
      <c r="PDM402" s="919"/>
      <c r="PDN402" s="919"/>
      <c r="PDO402" s="919"/>
      <c r="PDP402" s="919"/>
      <c r="PDQ402" s="919"/>
      <c r="PDR402" s="919"/>
      <c r="PDS402" s="919"/>
      <c r="PDT402" s="919"/>
      <c r="PDU402" s="919"/>
      <c r="PDV402" s="919"/>
      <c r="PDW402" s="919"/>
      <c r="PDX402" s="919"/>
      <c r="PDY402" s="919"/>
      <c r="PDZ402" s="919"/>
      <c r="PEA402" s="919"/>
      <c r="PEB402" s="919"/>
      <c r="PEC402" s="919"/>
      <c r="PED402" s="919"/>
      <c r="PEE402" s="919"/>
      <c r="PEF402" s="919"/>
      <c r="PEG402" s="919"/>
      <c r="PEH402" s="919"/>
      <c r="PEI402" s="919"/>
      <c r="PEJ402" s="919"/>
      <c r="PEK402" s="919"/>
      <c r="PEL402" s="919"/>
      <c r="PEM402" s="919"/>
      <c r="PEN402" s="919"/>
      <c r="PEO402" s="919"/>
      <c r="PEP402" s="919"/>
      <c r="PEQ402" s="919"/>
      <c r="PER402" s="919"/>
      <c r="PES402" s="919"/>
      <c r="PET402" s="919"/>
      <c r="PEU402" s="919"/>
      <c r="PEV402" s="919"/>
      <c r="PEW402" s="919"/>
      <c r="PEX402" s="919"/>
      <c r="PEY402" s="919"/>
      <c r="PEZ402" s="919"/>
      <c r="PFA402" s="919"/>
      <c r="PFB402" s="919"/>
      <c r="PFC402" s="919"/>
      <c r="PFD402" s="919"/>
      <c r="PFE402" s="919"/>
      <c r="PFF402" s="919"/>
      <c r="PFG402" s="919"/>
      <c r="PFH402" s="919"/>
      <c r="PFI402" s="919"/>
      <c r="PFJ402" s="919"/>
      <c r="PFK402" s="919"/>
      <c r="PFL402" s="919"/>
      <c r="PFM402" s="919"/>
      <c r="PFN402" s="919"/>
      <c r="PFO402" s="919"/>
      <c r="PFP402" s="919"/>
      <c r="PFQ402" s="919"/>
      <c r="PFR402" s="919"/>
      <c r="PFS402" s="919"/>
      <c r="PFT402" s="919"/>
      <c r="PFU402" s="919"/>
      <c r="PFV402" s="919"/>
      <c r="PFW402" s="919"/>
      <c r="PFX402" s="919"/>
      <c r="PFY402" s="919"/>
      <c r="PFZ402" s="919"/>
      <c r="PGA402" s="919"/>
      <c r="PGB402" s="919"/>
      <c r="PGC402" s="919"/>
      <c r="PGD402" s="919"/>
      <c r="PGE402" s="919"/>
      <c r="PGF402" s="919"/>
      <c r="PGG402" s="919"/>
      <c r="PGH402" s="919"/>
      <c r="PGI402" s="919"/>
      <c r="PGJ402" s="919"/>
      <c r="PGK402" s="919"/>
      <c r="PGL402" s="919"/>
      <c r="PGM402" s="919"/>
      <c r="PGN402" s="919"/>
      <c r="PGO402" s="919"/>
      <c r="PGP402" s="919"/>
      <c r="PGQ402" s="919"/>
      <c r="PGR402" s="919"/>
      <c r="PGS402" s="919"/>
      <c r="PGT402" s="919"/>
      <c r="PGU402" s="919"/>
      <c r="PGV402" s="919"/>
      <c r="PGW402" s="919"/>
      <c r="PGX402" s="919"/>
      <c r="PGY402" s="919"/>
      <c r="PGZ402" s="919"/>
      <c r="PHA402" s="919"/>
      <c r="PHB402" s="919"/>
      <c r="PHC402" s="919"/>
      <c r="PHD402" s="919"/>
      <c r="PHE402" s="919"/>
      <c r="PHF402" s="919"/>
      <c r="PHG402" s="919"/>
      <c r="PHH402" s="919"/>
      <c r="PHI402" s="919"/>
      <c r="PHJ402" s="919"/>
      <c r="PHK402" s="919"/>
      <c r="PHL402" s="919"/>
      <c r="PHM402" s="919"/>
      <c r="PHN402" s="919"/>
      <c r="PHO402" s="919"/>
      <c r="PHP402" s="919"/>
      <c r="PHQ402" s="919"/>
      <c r="PHR402" s="919"/>
      <c r="PHS402" s="919"/>
      <c r="PHT402" s="919"/>
      <c r="PHU402" s="919"/>
      <c r="PHV402" s="919"/>
      <c r="PHW402" s="919"/>
      <c r="PHX402" s="919"/>
      <c r="PHY402" s="919"/>
      <c r="PHZ402" s="919"/>
      <c r="PIA402" s="919"/>
      <c r="PIB402" s="919"/>
      <c r="PIC402" s="919"/>
      <c r="PID402" s="919"/>
      <c r="PIE402" s="919"/>
      <c r="PIF402" s="919"/>
      <c r="PIG402" s="919"/>
      <c r="PIH402" s="919"/>
      <c r="PII402" s="919"/>
      <c r="PIJ402" s="919"/>
      <c r="PIK402" s="919"/>
      <c r="PIL402" s="919"/>
      <c r="PIM402" s="919"/>
      <c r="PIN402" s="919"/>
      <c r="PIO402" s="919"/>
      <c r="PIP402" s="919"/>
      <c r="PIQ402" s="919"/>
      <c r="PIR402" s="919"/>
      <c r="PIS402" s="919"/>
      <c r="PIT402" s="919"/>
      <c r="PIU402" s="919"/>
      <c r="PIV402" s="919"/>
      <c r="PIW402" s="919"/>
      <c r="PIX402" s="919"/>
      <c r="PIY402" s="919"/>
      <c r="PIZ402" s="919"/>
      <c r="PJA402" s="919"/>
      <c r="PJB402" s="919"/>
      <c r="PJC402" s="919"/>
      <c r="PJD402" s="919"/>
      <c r="PJE402" s="919"/>
      <c r="PJF402" s="919"/>
      <c r="PJG402" s="919"/>
      <c r="PJH402" s="919"/>
      <c r="PJI402" s="919"/>
      <c r="PJJ402" s="919"/>
      <c r="PJK402" s="919"/>
      <c r="PJL402" s="919"/>
      <c r="PJM402" s="919"/>
      <c r="PJN402" s="919"/>
      <c r="PJO402" s="919"/>
      <c r="PJP402" s="919"/>
      <c r="PJQ402" s="919"/>
      <c r="PJR402" s="919"/>
      <c r="PJS402" s="919"/>
      <c r="PJT402" s="919"/>
      <c r="PJU402" s="919"/>
      <c r="PJV402" s="919"/>
      <c r="PJW402" s="919"/>
      <c r="PJX402" s="919"/>
      <c r="PJY402" s="919"/>
      <c r="PJZ402" s="919"/>
      <c r="PKA402" s="919"/>
      <c r="PKB402" s="919"/>
      <c r="PKC402" s="919"/>
      <c r="PKD402" s="919"/>
      <c r="PKE402" s="919"/>
      <c r="PKF402" s="919"/>
      <c r="PKG402" s="919"/>
      <c r="PKH402" s="919"/>
      <c r="PKI402" s="919"/>
      <c r="PKJ402" s="919"/>
      <c r="PKK402" s="919"/>
      <c r="PKL402" s="919"/>
      <c r="PKM402" s="919"/>
      <c r="PKN402" s="919"/>
      <c r="PKO402" s="919"/>
      <c r="PKP402" s="919"/>
      <c r="PKQ402" s="919"/>
      <c r="PKR402" s="919"/>
      <c r="PKS402" s="919"/>
      <c r="PKT402" s="919"/>
      <c r="PKU402" s="919"/>
      <c r="PKV402" s="919"/>
      <c r="PKW402" s="919"/>
      <c r="PKX402" s="919"/>
      <c r="PKY402" s="919"/>
      <c r="PKZ402" s="919"/>
      <c r="PLA402" s="919"/>
      <c r="PLB402" s="919"/>
      <c r="PLC402" s="919"/>
      <c r="PLD402" s="919"/>
      <c r="PLE402" s="919"/>
      <c r="PLF402" s="919"/>
      <c r="PLG402" s="919"/>
      <c r="PLH402" s="919"/>
      <c r="PLI402" s="919"/>
      <c r="PLJ402" s="919"/>
      <c r="PLK402" s="919"/>
      <c r="PLL402" s="919"/>
      <c r="PLM402" s="919"/>
      <c r="PLN402" s="919"/>
      <c r="PLO402" s="919"/>
      <c r="PLP402" s="919"/>
      <c r="PLQ402" s="919"/>
      <c r="PLR402" s="919"/>
      <c r="PLS402" s="919"/>
      <c r="PLT402" s="919"/>
      <c r="PLU402" s="919"/>
      <c r="PLV402" s="919"/>
      <c r="PLW402" s="919"/>
      <c r="PLX402" s="919"/>
      <c r="PLY402" s="919"/>
      <c r="PLZ402" s="919"/>
      <c r="PMA402" s="919"/>
      <c r="PMB402" s="919"/>
      <c r="PMC402" s="919"/>
      <c r="PMD402" s="919"/>
      <c r="PME402" s="919"/>
      <c r="PMF402" s="919"/>
      <c r="PMG402" s="919"/>
      <c r="PMH402" s="919"/>
      <c r="PMI402" s="919"/>
      <c r="PMJ402" s="919"/>
      <c r="PMK402" s="919"/>
      <c r="PML402" s="919"/>
      <c r="PMM402" s="919"/>
      <c r="PMN402" s="919"/>
      <c r="PMO402" s="919"/>
      <c r="PMP402" s="919"/>
      <c r="PMQ402" s="919"/>
      <c r="PMR402" s="919"/>
      <c r="PMS402" s="919"/>
      <c r="PMT402" s="919"/>
      <c r="PMU402" s="919"/>
      <c r="PMV402" s="919"/>
      <c r="PMW402" s="919"/>
      <c r="PMX402" s="919"/>
      <c r="PMY402" s="919"/>
      <c r="PMZ402" s="919"/>
      <c r="PNA402" s="919"/>
      <c r="PNB402" s="919"/>
      <c r="PNC402" s="919"/>
      <c r="PND402" s="919"/>
      <c r="PNE402" s="919"/>
      <c r="PNF402" s="919"/>
      <c r="PNG402" s="919"/>
      <c r="PNH402" s="919"/>
      <c r="PNI402" s="919"/>
      <c r="PNJ402" s="919"/>
      <c r="PNK402" s="919"/>
      <c r="PNL402" s="919"/>
      <c r="PNM402" s="919"/>
      <c r="PNN402" s="919"/>
      <c r="PNO402" s="919"/>
      <c r="PNP402" s="919"/>
      <c r="PNQ402" s="919"/>
      <c r="PNR402" s="919"/>
      <c r="PNS402" s="919"/>
      <c r="PNT402" s="919"/>
      <c r="PNU402" s="919"/>
      <c r="PNV402" s="919"/>
      <c r="PNW402" s="919"/>
      <c r="PNX402" s="919"/>
      <c r="PNY402" s="919"/>
      <c r="PNZ402" s="919"/>
      <c r="POA402" s="919"/>
      <c r="POB402" s="919"/>
      <c r="POC402" s="919"/>
      <c r="POD402" s="919"/>
      <c r="POE402" s="919"/>
      <c r="POF402" s="919"/>
      <c r="POG402" s="919"/>
      <c r="POH402" s="919"/>
      <c r="POI402" s="919"/>
      <c r="POJ402" s="919"/>
      <c r="POK402" s="919"/>
      <c r="POL402" s="919"/>
      <c r="POM402" s="919"/>
      <c r="PON402" s="919"/>
      <c r="POO402" s="919"/>
      <c r="POP402" s="919"/>
      <c r="POQ402" s="919"/>
      <c r="POR402" s="919"/>
      <c r="POS402" s="919"/>
      <c r="POT402" s="919"/>
      <c r="POU402" s="919"/>
      <c r="POV402" s="919"/>
      <c r="POW402" s="919"/>
      <c r="POX402" s="919"/>
      <c r="POY402" s="919"/>
      <c r="POZ402" s="919"/>
      <c r="PPA402" s="919"/>
      <c r="PPB402" s="919"/>
      <c r="PPC402" s="919"/>
      <c r="PPD402" s="919"/>
      <c r="PPE402" s="919"/>
      <c r="PPF402" s="919"/>
      <c r="PPG402" s="919"/>
      <c r="PPH402" s="919"/>
      <c r="PPI402" s="919"/>
      <c r="PPJ402" s="919"/>
      <c r="PPK402" s="919"/>
      <c r="PPL402" s="919"/>
      <c r="PPM402" s="919"/>
      <c r="PPN402" s="919"/>
      <c r="PPO402" s="919"/>
      <c r="PPP402" s="919"/>
      <c r="PPQ402" s="919"/>
      <c r="PPR402" s="919"/>
      <c r="PPS402" s="919"/>
      <c r="PPT402" s="919"/>
      <c r="PPU402" s="919"/>
      <c r="PPV402" s="919"/>
      <c r="PPW402" s="919"/>
      <c r="PPX402" s="919"/>
      <c r="PPY402" s="919"/>
      <c r="PPZ402" s="919"/>
      <c r="PQA402" s="919"/>
      <c r="PQB402" s="919"/>
      <c r="PQC402" s="919"/>
      <c r="PQD402" s="919"/>
      <c r="PQE402" s="919"/>
      <c r="PQF402" s="919"/>
      <c r="PQG402" s="919"/>
      <c r="PQH402" s="919"/>
      <c r="PQI402" s="919"/>
      <c r="PQJ402" s="919"/>
      <c r="PQK402" s="919"/>
      <c r="PQL402" s="919"/>
      <c r="PQM402" s="919"/>
      <c r="PQN402" s="919"/>
      <c r="PQO402" s="919"/>
      <c r="PQP402" s="919"/>
      <c r="PQQ402" s="919"/>
      <c r="PQR402" s="919"/>
      <c r="PQS402" s="919"/>
      <c r="PQT402" s="919"/>
      <c r="PQU402" s="919"/>
      <c r="PQV402" s="919"/>
      <c r="PQW402" s="919"/>
      <c r="PQX402" s="919"/>
      <c r="PQY402" s="919"/>
      <c r="PQZ402" s="919"/>
      <c r="PRA402" s="919"/>
      <c r="PRB402" s="919"/>
      <c r="PRC402" s="919"/>
      <c r="PRD402" s="919"/>
      <c r="PRE402" s="919"/>
      <c r="PRF402" s="919"/>
      <c r="PRG402" s="919"/>
      <c r="PRH402" s="919"/>
      <c r="PRI402" s="919"/>
      <c r="PRJ402" s="919"/>
      <c r="PRK402" s="919"/>
      <c r="PRL402" s="919"/>
      <c r="PRM402" s="919"/>
      <c r="PRN402" s="919"/>
      <c r="PRO402" s="919"/>
      <c r="PRP402" s="919"/>
      <c r="PRQ402" s="919"/>
      <c r="PRR402" s="919"/>
      <c r="PRS402" s="919"/>
      <c r="PRT402" s="919"/>
      <c r="PRU402" s="919"/>
      <c r="PRV402" s="919"/>
      <c r="PRW402" s="919"/>
      <c r="PRX402" s="919"/>
      <c r="PRY402" s="919"/>
      <c r="PRZ402" s="919"/>
      <c r="PSA402" s="919"/>
      <c r="PSB402" s="919"/>
      <c r="PSC402" s="919"/>
      <c r="PSD402" s="919"/>
      <c r="PSE402" s="919"/>
      <c r="PSF402" s="919"/>
      <c r="PSG402" s="919"/>
      <c r="PSH402" s="919"/>
      <c r="PSI402" s="919"/>
      <c r="PSJ402" s="919"/>
      <c r="PSK402" s="919"/>
      <c r="PSL402" s="919"/>
      <c r="PSM402" s="919"/>
      <c r="PSN402" s="919"/>
      <c r="PSO402" s="919"/>
      <c r="PSP402" s="919"/>
      <c r="PSQ402" s="919"/>
      <c r="PSR402" s="919"/>
      <c r="PSS402" s="919"/>
      <c r="PST402" s="919"/>
      <c r="PSU402" s="919"/>
      <c r="PSV402" s="919"/>
      <c r="PSW402" s="919"/>
      <c r="PSX402" s="919"/>
      <c r="PSY402" s="919"/>
      <c r="PSZ402" s="919"/>
      <c r="PTA402" s="919"/>
      <c r="PTB402" s="919"/>
      <c r="PTC402" s="919"/>
      <c r="PTD402" s="919"/>
      <c r="PTE402" s="919"/>
      <c r="PTF402" s="919"/>
      <c r="PTG402" s="919"/>
      <c r="PTH402" s="919"/>
      <c r="PTI402" s="919"/>
      <c r="PTJ402" s="919"/>
      <c r="PTK402" s="919"/>
      <c r="PTL402" s="919"/>
      <c r="PTM402" s="919"/>
      <c r="PTN402" s="919"/>
      <c r="PTO402" s="919"/>
      <c r="PTP402" s="919"/>
      <c r="PTQ402" s="919"/>
      <c r="PTR402" s="919"/>
      <c r="PTS402" s="919"/>
      <c r="PTT402" s="919"/>
      <c r="PTU402" s="919"/>
      <c r="PTV402" s="919"/>
      <c r="PTW402" s="919"/>
      <c r="PTX402" s="919"/>
      <c r="PTY402" s="919"/>
      <c r="PTZ402" s="919"/>
      <c r="PUA402" s="919"/>
      <c r="PUB402" s="919"/>
      <c r="PUC402" s="919"/>
      <c r="PUD402" s="919"/>
      <c r="PUE402" s="919"/>
      <c r="PUF402" s="919"/>
      <c r="PUG402" s="919"/>
      <c r="PUH402" s="919"/>
      <c r="PUI402" s="919"/>
      <c r="PUJ402" s="919"/>
      <c r="PUK402" s="919"/>
      <c r="PUL402" s="919"/>
      <c r="PUM402" s="919"/>
      <c r="PUN402" s="919"/>
      <c r="PUO402" s="919"/>
      <c r="PUP402" s="919"/>
      <c r="PUQ402" s="919"/>
      <c r="PUR402" s="919"/>
      <c r="PUS402" s="919"/>
      <c r="PUT402" s="919"/>
      <c r="PUU402" s="919"/>
      <c r="PUV402" s="919"/>
      <c r="PUW402" s="919"/>
      <c r="PUX402" s="919"/>
      <c r="PUY402" s="919"/>
      <c r="PUZ402" s="919"/>
      <c r="PVA402" s="919"/>
      <c r="PVB402" s="919"/>
      <c r="PVC402" s="919"/>
      <c r="PVD402" s="919"/>
      <c r="PVE402" s="919"/>
      <c r="PVF402" s="919"/>
      <c r="PVG402" s="919"/>
      <c r="PVH402" s="919"/>
      <c r="PVI402" s="919"/>
      <c r="PVJ402" s="919"/>
      <c r="PVK402" s="919"/>
      <c r="PVL402" s="919"/>
      <c r="PVM402" s="919"/>
      <c r="PVN402" s="919"/>
      <c r="PVO402" s="919"/>
      <c r="PVP402" s="919"/>
      <c r="PVQ402" s="919"/>
      <c r="PVR402" s="919"/>
      <c r="PVS402" s="919"/>
      <c r="PVT402" s="919"/>
      <c r="PVU402" s="919"/>
      <c r="PVV402" s="919"/>
      <c r="PVW402" s="919"/>
      <c r="PVX402" s="919"/>
      <c r="PVY402" s="919"/>
      <c r="PVZ402" s="919"/>
      <c r="PWA402" s="919"/>
      <c r="PWB402" s="919"/>
      <c r="PWC402" s="919"/>
      <c r="PWD402" s="919"/>
      <c r="PWE402" s="919"/>
      <c r="PWF402" s="919"/>
      <c r="PWG402" s="919"/>
      <c r="PWH402" s="919"/>
      <c r="PWI402" s="919"/>
      <c r="PWJ402" s="919"/>
      <c r="PWK402" s="919"/>
      <c r="PWL402" s="919"/>
      <c r="PWM402" s="919"/>
      <c r="PWN402" s="919"/>
      <c r="PWO402" s="919"/>
      <c r="PWP402" s="919"/>
      <c r="PWQ402" s="919"/>
      <c r="PWR402" s="919"/>
      <c r="PWS402" s="919"/>
      <c r="PWT402" s="919"/>
      <c r="PWU402" s="919"/>
      <c r="PWV402" s="919"/>
      <c r="PWW402" s="919"/>
      <c r="PWX402" s="919"/>
      <c r="PWY402" s="919"/>
      <c r="PWZ402" s="919"/>
      <c r="PXA402" s="919"/>
      <c r="PXB402" s="919"/>
      <c r="PXC402" s="919"/>
      <c r="PXD402" s="919"/>
      <c r="PXE402" s="919"/>
      <c r="PXF402" s="919"/>
      <c r="PXG402" s="919"/>
      <c r="PXH402" s="919"/>
      <c r="PXI402" s="919"/>
      <c r="PXJ402" s="919"/>
      <c r="PXK402" s="919"/>
      <c r="PXL402" s="919"/>
      <c r="PXM402" s="919"/>
      <c r="PXN402" s="919"/>
      <c r="PXO402" s="919"/>
      <c r="PXP402" s="919"/>
      <c r="PXQ402" s="919"/>
      <c r="PXR402" s="919"/>
      <c r="PXS402" s="919"/>
      <c r="PXT402" s="919"/>
      <c r="PXU402" s="919"/>
      <c r="PXV402" s="919"/>
      <c r="PXW402" s="919"/>
      <c r="PXX402" s="919"/>
      <c r="PXY402" s="919"/>
      <c r="PXZ402" s="919"/>
      <c r="PYA402" s="919"/>
      <c r="PYB402" s="919"/>
      <c r="PYC402" s="919"/>
      <c r="PYD402" s="919"/>
      <c r="PYE402" s="919"/>
      <c r="PYF402" s="919"/>
      <c r="PYG402" s="919"/>
      <c r="PYH402" s="919"/>
      <c r="PYI402" s="919"/>
      <c r="PYJ402" s="919"/>
      <c r="PYK402" s="919"/>
      <c r="PYL402" s="919"/>
      <c r="PYM402" s="919"/>
      <c r="PYN402" s="919"/>
      <c r="PYO402" s="919"/>
      <c r="PYP402" s="919"/>
      <c r="PYQ402" s="919"/>
      <c r="PYR402" s="919"/>
      <c r="PYS402" s="919"/>
      <c r="PYT402" s="919"/>
      <c r="PYU402" s="919"/>
      <c r="PYV402" s="919"/>
      <c r="PYW402" s="919"/>
      <c r="PYX402" s="919"/>
      <c r="PYY402" s="919"/>
      <c r="PYZ402" s="919"/>
      <c r="PZA402" s="919"/>
      <c r="PZB402" s="919"/>
      <c r="PZC402" s="919"/>
      <c r="PZD402" s="919"/>
      <c r="PZE402" s="919"/>
      <c r="PZF402" s="919"/>
      <c r="PZG402" s="919"/>
      <c r="PZH402" s="919"/>
      <c r="PZI402" s="919"/>
      <c r="PZJ402" s="919"/>
      <c r="PZK402" s="919"/>
      <c r="PZL402" s="919"/>
      <c r="PZM402" s="919"/>
      <c r="PZN402" s="919"/>
      <c r="PZO402" s="919"/>
      <c r="PZP402" s="919"/>
      <c r="PZQ402" s="919"/>
      <c r="PZR402" s="919"/>
      <c r="PZS402" s="919"/>
      <c r="PZT402" s="919"/>
      <c r="PZU402" s="919"/>
      <c r="PZV402" s="919"/>
      <c r="PZW402" s="919"/>
      <c r="PZX402" s="919"/>
      <c r="PZY402" s="919"/>
      <c r="PZZ402" s="919"/>
      <c r="QAA402" s="919"/>
      <c r="QAB402" s="919"/>
      <c r="QAC402" s="919"/>
      <c r="QAD402" s="919"/>
      <c r="QAE402" s="919"/>
      <c r="QAF402" s="919"/>
      <c r="QAG402" s="919"/>
      <c r="QAH402" s="919"/>
      <c r="QAI402" s="919"/>
      <c r="QAJ402" s="919"/>
      <c r="QAK402" s="919"/>
      <c r="QAL402" s="919"/>
      <c r="QAM402" s="919"/>
      <c r="QAN402" s="919"/>
      <c r="QAO402" s="919"/>
      <c r="QAP402" s="919"/>
      <c r="QAQ402" s="919"/>
      <c r="QAR402" s="919"/>
      <c r="QAS402" s="919"/>
      <c r="QAT402" s="919"/>
      <c r="QAU402" s="919"/>
      <c r="QAV402" s="919"/>
      <c r="QAW402" s="919"/>
      <c r="QAX402" s="919"/>
      <c r="QAY402" s="919"/>
      <c r="QAZ402" s="919"/>
      <c r="QBA402" s="919"/>
      <c r="QBB402" s="919"/>
      <c r="QBC402" s="919"/>
      <c r="QBD402" s="919"/>
      <c r="QBE402" s="919"/>
      <c r="QBF402" s="919"/>
      <c r="QBG402" s="919"/>
      <c r="QBH402" s="919"/>
      <c r="QBI402" s="919"/>
      <c r="QBJ402" s="919"/>
      <c r="QBK402" s="919"/>
      <c r="QBL402" s="919"/>
      <c r="QBM402" s="919"/>
      <c r="QBN402" s="919"/>
      <c r="QBO402" s="919"/>
      <c r="QBP402" s="919"/>
      <c r="QBQ402" s="919"/>
      <c r="QBR402" s="919"/>
      <c r="QBS402" s="919"/>
      <c r="QBT402" s="919"/>
      <c r="QBU402" s="919"/>
      <c r="QBV402" s="919"/>
      <c r="QBW402" s="919"/>
      <c r="QBX402" s="919"/>
      <c r="QBY402" s="919"/>
      <c r="QBZ402" s="919"/>
      <c r="QCA402" s="919"/>
      <c r="QCB402" s="919"/>
      <c r="QCC402" s="919"/>
      <c r="QCD402" s="919"/>
      <c r="QCE402" s="919"/>
      <c r="QCF402" s="919"/>
      <c r="QCG402" s="919"/>
      <c r="QCH402" s="919"/>
      <c r="QCI402" s="919"/>
      <c r="QCJ402" s="919"/>
      <c r="QCK402" s="919"/>
      <c r="QCL402" s="919"/>
      <c r="QCM402" s="919"/>
      <c r="QCN402" s="919"/>
      <c r="QCO402" s="919"/>
      <c r="QCP402" s="919"/>
      <c r="QCQ402" s="919"/>
      <c r="QCR402" s="919"/>
      <c r="QCS402" s="919"/>
      <c r="QCT402" s="919"/>
      <c r="QCU402" s="919"/>
      <c r="QCV402" s="919"/>
      <c r="QCW402" s="919"/>
      <c r="QCX402" s="919"/>
      <c r="QCY402" s="919"/>
      <c r="QCZ402" s="919"/>
      <c r="QDA402" s="919"/>
      <c r="QDB402" s="919"/>
      <c r="QDC402" s="919"/>
      <c r="QDD402" s="919"/>
      <c r="QDE402" s="919"/>
      <c r="QDF402" s="919"/>
      <c r="QDG402" s="919"/>
      <c r="QDH402" s="919"/>
      <c r="QDI402" s="919"/>
      <c r="QDJ402" s="919"/>
      <c r="QDK402" s="919"/>
      <c r="QDL402" s="919"/>
      <c r="QDM402" s="919"/>
      <c r="QDN402" s="919"/>
      <c r="QDO402" s="919"/>
      <c r="QDP402" s="919"/>
      <c r="QDQ402" s="919"/>
      <c r="QDR402" s="919"/>
      <c r="QDS402" s="919"/>
      <c r="QDT402" s="919"/>
      <c r="QDU402" s="919"/>
      <c r="QDV402" s="919"/>
      <c r="QDW402" s="919"/>
      <c r="QDX402" s="919"/>
      <c r="QDY402" s="919"/>
      <c r="QDZ402" s="919"/>
      <c r="QEA402" s="919"/>
      <c r="QEB402" s="919"/>
      <c r="QEC402" s="919"/>
      <c r="QED402" s="919"/>
      <c r="QEE402" s="919"/>
      <c r="QEF402" s="919"/>
      <c r="QEG402" s="919"/>
      <c r="QEH402" s="919"/>
      <c r="QEI402" s="919"/>
      <c r="QEJ402" s="919"/>
      <c r="QEK402" s="919"/>
      <c r="QEL402" s="919"/>
      <c r="QEM402" s="919"/>
      <c r="QEN402" s="919"/>
      <c r="QEO402" s="919"/>
      <c r="QEP402" s="919"/>
      <c r="QEQ402" s="919"/>
      <c r="QER402" s="919"/>
      <c r="QES402" s="919"/>
      <c r="QET402" s="919"/>
      <c r="QEU402" s="919"/>
      <c r="QEV402" s="919"/>
      <c r="QEW402" s="919"/>
      <c r="QEX402" s="919"/>
      <c r="QEY402" s="919"/>
      <c r="QEZ402" s="919"/>
      <c r="QFA402" s="919"/>
      <c r="QFB402" s="919"/>
      <c r="QFC402" s="919"/>
      <c r="QFD402" s="919"/>
      <c r="QFE402" s="919"/>
      <c r="QFF402" s="919"/>
      <c r="QFG402" s="919"/>
      <c r="QFH402" s="919"/>
      <c r="QFI402" s="919"/>
      <c r="QFJ402" s="919"/>
      <c r="QFK402" s="919"/>
      <c r="QFL402" s="919"/>
      <c r="QFM402" s="919"/>
      <c r="QFN402" s="919"/>
      <c r="QFO402" s="919"/>
      <c r="QFP402" s="919"/>
      <c r="QFQ402" s="919"/>
      <c r="QFR402" s="919"/>
      <c r="QFS402" s="919"/>
      <c r="QFT402" s="919"/>
      <c r="QFU402" s="919"/>
      <c r="QFV402" s="919"/>
      <c r="QFW402" s="919"/>
      <c r="QFX402" s="919"/>
      <c r="QFY402" s="919"/>
      <c r="QFZ402" s="919"/>
      <c r="QGA402" s="919"/>
      <c r="QGB402" s="919"/>
      <c r="QGC402" s="919"/>
      <c r="QGD402" s="919"/>
      <c r="QGE402" s="919"/>
      <c r="QGF402" s="919"/>
      <c r="QGG402" s="919"/>
      <c r="QGH402" s="919"/>
      <c r="QGI402" s="919"/>
      <c r="QGJ402" s="919"/>
      <c r="QGK402" s="919"/>
      <c r="QGL402" s="919"/>
      <c r="QGM402" s="919"/>
      <c r="QGN402" s="919"/>
      <c r="QGO402" s="919"/>
      <c r="QGP402" s="919"/>
      <c r="QGQ402" s="919"/>
      <c r="QGR402" s="919"/>
      <c r="QGS402" s="919"/>
      <c r="QGT402" s="919"/>
      <c r="QGU402" s="919"/>
      <c r="QGV402" s="919"/>
      <c r="QGW402" s="919"/>
      <c r="QGX402" s="919"/>
      <c r="QGY402" s="919"/>
      <c r="QGZ402" s="919"/>
      <c r="QHA402" s="919"/>
      <c r="QHB402" s="919"/>
      <c r="QHC402" s="919"/>
      <c r="QHD402" s="919"/>
      <c r="QHE402" s="919"/>
      <c r="QHF402" s="919"/>
      <c r="QHG402" s="919"/>
      <c r="QHH402" s="919"/>
      <c r="QHI402" s="919"/>
      <c r="QHJ402" s="919"/>
      <c r="QHK402" s="919"/>
      <c r="QHL402" s="919"/>
      <c r="QHM402" s="919"/>
      <c r="QHN402" s="919"/>
      <c r="QHO402" s="919"/>
      <c r="QHP402" s="919"/>
      <c r="QHQ402" s="919"/>
      <c r="QHR402" s="919"/>
      <c r="QHS402" s="919"/>
      <c r="QHT402" s="919"/>
      <c r="QHU402" s="919"/>
      <c r="QHV402" s="919"/>
      <c r="QHW402" s="919"/>
      <c r="QHX402" s="919"/>
      <c r="QHY402" s="919"/>
      <c r="QHZ402" s="919"/>
      <c r="QIA402" s="919"/>
      <c r="QIB402" s="919"/>
      <c r="QIC402" s="919"/>
      <c r="QID402" s="919"/>
      <c r="QIE402" s="919"/>
      <c r="QIF402" s="919"/>
      <c r="QIG402" s="919"/>
      <c r="QIH402" s="919"/>
      <c r="QII402" s="919"/>
      <c r="QIJ402" s="919"/>
      <c r="QIK402" s="919"/>
      <c r="QIL402" s="919"/>
      <c r="QIM402" s="919"/>
      <c r="QIN402" s="919"/>
      <c r="QIO402" s="919"/>
      <c r="QIP402" s="919"/>
      <c r="QIQ402" s="919"/>
      <c r="QIR402" s="919"/>
      <c r="QIS402" s="919"/>
      <c r="QIT402" s="919"/>
      <c r="QIU402" s="919"/>
      <c r="QIV402" s="919"/>
      <c r="QIW402" s="919"/>
      <c r="QIX402" s="919"/>
      <c r="QIY402" s="919"/>
      <c r="QIZ402" s="919"/>
      <c r="QJA402" s="919"/>
      <c r="QJB402" s="919"/>
      <c r="QJC402" s="919"/>
      <c r="QJD402" s="919"/>
      <c r="QJE402" s="919"/>
      <c r="QJF402" s="919"/>
      <c r="QJG402" s="919"/>
      <c r="QJH402" s="919"/>
      <c r="QJI402" s="919"/>
      <c r="QJJ402" s="919"/>
      <c r="QJK402" s="919"/>
      <c r="QJL402" s="919"/>
      <c r="QJM402" s="919"/>
      <c r="QJN402" s="919"/>
      <c r="QJO402" s="919"/>
      <c r="QJP402" s="919"/>
      <c r="QJQ402" s="919"/>
      <c r="QJR402" s="919"/>
      <c r="QJS402" s="919"/>
      <c r="QJT402" s="919"/>
      <c r="QJU402" s="919"/>
      <c r="QJV402" s="919"/>
      <c r="QJW402" s="919"/>
      <c r="QJX402" s="919"/>
      <c r="QJY402" s="919"/>
      <c r="QJZ402" s="919"/>
      <c r="QKA402" s="919"/>
      <c r="QKB402" s="919"/>
      <c r="QKC402" s="919"/>
      <c r="QKD402" s="919"/>
      <c r="QKE402" s="919"/>
      <c r="QKF402" s="919"/>
      <c r="QKG402" s="919"/>
      <c r="QKH402" s="919"/>
      <c r="QKI402" s="919"/>
      <c r="QKJ402" s="919"/>
      <c r="QKK402" s="919"/>
      <c r="QKL402" s="919"/>
      <c r="QKM402" s="919"/>
      <c r="QKN402" s="919"/>
      <c r="QKO402" s="919"/>
      <c r="QKP402" s="919"/>
      <c r="QKQ402" s="919"/>
      <c r="QKR402" s="919"/>
      <c r="QKS402" s="919"/>
      <c r="QKT402" s="919"/>
      <c r="QKU402" s="919"/>
      <c r="QKV402" s="919"/>
      <c r="QKW402" s="919"/>
      <c r="QKX402" s="919"/>
      <c r="QKY402" s="919"/>
      <c r="QKZ402" s="919"/>
      <c r="QLA402" s="919"/>
      <c r="QLB402" s="919"/>
      <c r="QLC402" s="919"/>
      <c r="QLD402" s="919"/>
      <c r="QLE402" s="919"/>
      <c r="QLF402" s="919"/>
      <c r="QLG402" s="919"/>
      <c r="QLH402" s="919"/>
      <c r="QLI402" s="919"/>
      <c r="QLJ402" s="919"/>
      <c r="QLK402" s="919"/>
      <c r="QLL402" s="919"/>
      <c r="QLM402" s="919"/>
      <c r="QLN402" s="919"/>
      <c r="QLO402" s="919"/>
      <c r="QLP402" s="919"/>
      <c r="QLQ402" s="919"/>
      <c r="QLR402" s="919"/>
      <c r="QLS402" s="919"/>
      <c r="QLT402" s="919"/>
      <c r="QLU402" s="919"/>
      <c r="QLV402" s="919"/>
      <c r="QLW402" s="919"/>
      <c r="QLX402" s="919"/>
      <c r="QLY402" s="919"/>
      <c r="QLZ402" s="919"/>
      <c r="QMA402" s="919"/>
      <c r="QMB402" s="919"/>
      <c r="QMC402" s="919"/>
      <c r="QMD402" s="919"/>
      <c r="QME402" s="919"/>
      <c r="QMF402" s="919"/>
      <c r="QMG402" s="919"/>
      <c r="QMH402" s="919"/>
      <c r="QMI402" s="919"/>
      <c r="QMJ402" s="919"/>
      <c r="QMK402" s="919"/>
      <c r="QML402" s="919"/>
      <c r="QMM402" s="919"/>
      <c r="QMN402" s="919"/>
      <c r="QMO402" s="919"/>
      <c r="QMP402" s="919"/>
      <c r="QMQ402" s="919"/>
      <c r="QMR402" s="919"/>
      <c r="QMS402" s="919"/>
      <c r="QMT402" s="919"/>
      <c r="QMU402" s="919"/>
      <c r="QMV402" s="919"/>
      <c r="QMW402" s="919"/>
      <c r="QMX402" s="919"/>
      <c r="QMY402" s="919"/>
      <c r="QMZ402" s="919"/>
      <c r="QNA402" s="919"/>
      <c r="QNB402" s="919"/>
      <c r="QNC402" s="919"/>
      <c r="QND402" s="919"/>
      <c r="QNE402" s="919"/>
      <c r="QNF402" s="919"/>
      <c r="QNG402" s="919"/>
      <c r="QNH402" s="919"/>
      <c r="QNI402" s="919"/>
      <c r="QNJ402" s="919"/>
      <c r="QNK402" s="919"/>
      <c r="QNL402" s="919"/>
      <c r="QNM402" s="919"/>
      <c r="QNN402" s="919"/>
      <c r="QNO402" s="919"/>
      <c r="QNP402" s="919"/>
      <c r="QNQ402" s="919"/>
      <c r="QNR402" s="919"/>
      <c r="QNS402" s="919"/>
      <c r="QNT402" s="919"/>
      <c r="QNU402" s="919"/>
      <c r="QNV402" s="919"/>
      <c r="QNW402" s="919"/>
      <c r="QNX402" s="919"/>
      <c r="QNY402" s="919"/>
      <c r="QNZ402" s="919"/>
      <c r="QOA402" s="919"/>
      <c r="QOB402" s="919"/>
      <c r="QOC402" s="919"/>
      <c r="QOD402" s="919"/>
      <c r="QOE402" s="919"/>
      <c r="QOF402" s="919"/>
      <c r="QOG402" s="919"/>
      <c r="QOH402" s="919"/>
      <c r="QOI402" s="919"/>
      <c r="QOJ402" s="919"/>
      <c r="QOK402" s="919"/>
      <c r="QOL402" s="919"/>
      <c r="QOM402" s="919"/>
      <c r="QON402" s="919"/>
      <c r="QOO402" s="919"/>
      <c r="QOP402" s="919"/>
      <c r="QOQ402" s="919"/>
      <c r="QOR402" s="919"/>
      <c r="QOS402" s="919"/>
      <c r="QOT402" s="919"/>
      <c r="QOU402" s="919"/>
      <c r="QOV402" s="919"/>
      <c r="QOW402" s="919"/>
      <c r="QOX402" s="919"/>
      <c r="QOY402" s="919"/>
      <c r="QOZ402" s="919"/>
      <c r="QPA402" s="919"/>
      <c r="QPB402" s="919"/>
      <c r="QPC402" s="919"/>
      <c r="QPD402" s="919"/>
      <c r="QPE402" s="919"/>
      <c r="QPF402" s="919"/>
      <c r="QPG402" s="919"/>
      <c r="QPH402" s="919"/>
      <c r="QPI402" s="919"/>
      <c r="QPJ402" s="919"/>
      <c r="QPK402" s="919"/>
      <c r="QPL402" s="919"/>
      <c r="QPM402" s="919"/>
      <c r="QPN402" s="919"/>
      <c r="QPO402" s="919"/>
      <c r="QPP402" s="919"/>
      <c r="QPQ402" s="919"/>
      <c r="QPR402" s="919"/>
      <c r="QPS402" s="919"/>
      <c r="QPT402" s="919"/>
      <c r="QPU402" s="919"/>
      <c r="QPV402" s="919"/>
      <c r="QPW402" s="919"/>
      <c r="QPX402" s="919"/>
      <c r="QPY402" s="919"/>
      <c r="QPZ402" s="919"/>
      <c r="QQA402" s="919"/>
      <c r="QQB402" s="919"/>
      <c r="QQC402" s="919"/>
      <c r="QQD402" s="919"/>
      <c r="QQE402" s="919"/>
      <c r="QQF402" s="919"/>
      <c r="QQG402" s="919"/>
      <c r="QQH402" s="919"/>
      <c r="QQI402" s="919"/>
      <c r="QQJ402" s="919"/>
      <c r="QQK402" s="919"/>
      <c r="QQL402" s="919"/>
      <c r="QQM402" s="919"/>
      <c r="QQN402" s="919"/>
      <c r="QQO402" s="919"/>
      <c r="QQP402" s="919"/>
      <c r="QQQ402" s="919"/>
      <c r="QQR402" s="919"/>
      <c r="QQS402" s="919"/>
      <c r="QQT402" s="919"/>
      <c r="QQU402" s="919"/>
      <c r="QQV402" s="919"/>
      <c r="QQW402" s="919"/>
      <c r="QQX402" s="919"/>
      <c r="QQY402" s="919"/>
      <c r="QQZ402" s="919"/>
      <c r="QRA402" s="919"/>
      <c r="QRB402" s="919"/>
      <c r="QRC402" s="919"/>
      <c r="QRD402" s="919"/>
      <c r="QRE402" s="919"/>
      <c r="QRF402" s="919"/>
      <c r="QRG402" s="919"/>
      <c r="QRH402" s="919"/>
      <c r="QRI402" s="919"/>
      <c r="QRJ402" s="919"/>
      <c r="QRK402" s="919"/>
      <c r="QRL402" s="919"/>
      <c r="QRM402" s="919"/>
      <c r="QRN402" s="919"/>
      <c r="QRO402" s="919"/>
      <c r="QRP402" s="919"/>
      <c r="QRQ402" s="919"/>
      <c r="QRR402" s="919"/>
      <c r="QRS402" s="919"/>
      <c r="QRT402" s="919"/>
      <c r="QRU402" s="919"/>
      <c r="QRV402" s="919"/>
      <c r="QRW402" s="919"/>
      <c r="QRX402" s="919"/>
      <c r="QRY402" s="919"/>
      <c r="QRZ402" s="919"/>
      <c r="QSA402" s="919"/>
      <c r="QSB402" s="919"/>
      <c r="QSC402" s="919"/>
      <c r="QSD402" s="919"/>
      <c r="QSE402" s="919"/>
      <c r="QSF402" s="919"/>
      <c r="QSG402" s="919"/>
      <c r="QSH402" s="919"/>
      <c r="QSI402" s="919"/>
      <c r="QSJ402" s="919"/>
      <c r="QSK402" s="919"/>
      <c r="QSL402" s="919"/>
      <c r="QSM402" s="919"/>
      <c r="QSN402" s="919"/>
      <c r="QSO402" s="919"/>
      <c r="QSP402" s="919"/>
      <c r="QSQ402" s="919"/>
      <c r="QSR402" s="919"/>
      <c r="QSS402" s="919"/>
      <c r="QST402" s="919"/>
      <c r="QSU402" s="919"/>
      <c r="QSV402" s="919"/>
      <c r="QSW402" s="919"/>
      <c r="QSX402" s="919"/>
      <c r="QSY402" s="919"/>
      <c r="QSZ402" s="919"/>
      <c r="QTA402" s="919"/>
      <c r="QTB402" s="919"/>
      <c r="QTC402" s="919"/>
      <c r="QTD402" s="919"/>
      <c r="QTE402" s="919"/>
      <c r="QTF402" s="919"/>
      <c r="QTG402" s="919"/>
      <c r="QTH402" s="919"/>
      <c r="QTI402" s="919"/>
      <c r="QTJ402" s="919"/>
      <c r="QTK402" s="919"/>
      <c r="QTL402" s="919"/>
      <c r="QTM402" s="919"/>
      <c r="QTN402" s="919"/>
      <c r="QTO402" s="919"/>
      <c r="QTP402" s="919"/>
      <c r="QTQ402" s="919"/>
      <c r="QTR402" s="919"/>
      <c r="QTS402" s="919"/>
      <c r="QTT402" s="919"/>
      <c r="QTU402" s="919"/>
      <c r="QTV402" s="919"/>
      <c r="QTW402" s="919"/>
      <c r="QTX402" s="919"/>
      <c r="QTY402" s="919"/>
      <c r="QTZ402" s="919"/>
      <c r="QUA402" s="919"/>
      <c r="QUB402" s="919"/>
      <c r="QUC402" s="919"/>
      <c r="QUD402" s="919"/>
      <c r="QUE402" s="919"/>
      <c r="QUF402" s="919"/>
      <c r="QUG402" s="919"/>
      <c r="QUH402" s="919"/>
      <c r="QUI402" s="919"/>
      <c r="QUJ402" s="919"/>
      <c r="QUK402" s="919"/>
      <c r="QUL402" s="919"/>
      <c r="QUM402" s="919"/>
      <c r="QUN402" s="919"/>
      <c r="QUO402" s="919"/>
      <c r="QUP402" s="919"/>
      <c r="QUQ402" s="919"/>
      <c r="QUR402" s="919"/>
      <c r="QUS402" s="919"/>
      <c r="QUT402" s="919"/>
      <c r="QUU402" s="919"/>
      <c r="QUV402" s="919"/>
      <c r="QUW402" s="919"/>
      <c r="QUX402" s="919"/>
      <c r="QUY402" s="919"/>
      <c r="QUZ402" s="919"/>
      <c r="QVA402" s="919"/>
      <c r="QVB402" s="919"/>
      <c r="QVC402" s="919"/>
      <c r="QVD402" s="919"/>
      <c r="QVE402" s="919"/>
      <c r="QVF402" s="919"/>
      <c r="QVG402" s="919"/>
      <c r="QVH402" s="919"/>
      <c r="QVI402" s="919"/>
      <c r="QVJ402" s="919"/>
      <c r="QVK402" s="919"/>
      <c r="QVL402" s="919"/>
      <c r="QVM402" s="919"/>
      <c r="QVN402" s="919"/>
      <c r="QVO402" s="919"/>
      <c r="QVP402" s="919"/>
      <c r="QVQ402" s="919"/>
      <c r="QVR402" s="919"/>
      <c r="QVS402" s="919"/>
      <c r="QVT402" s="919"/>
      <c r="QVU402" s="919"/>
      <c r="QVV402" s="919"/>
      <c r="QVW402" s="919"/>
      <c r="QVX402" s="919"/>
      <c r="QVY402" s="919"/>
      <c r="QVZ402" s="919"/>
      <c r="QWA402" s="919"/>
      <c r="QWB402" s="919"/>
      <c r="QWC402" s="919"/>
      <c r="QWD402" s="919"/>
      <c r="QWE402" s="919"/>
      <c r="QWF402" s="919"/>
      <c r="QWG402" s="919"/>
      <c r="QWH402" s="919"/>
      <c r="QWI402" s="919"/>
      <c r="QWJ402" s="919"/>
      <c r="QWK402" s="919"/>
      <c r="QWL402" s="919"/>
      <c r="QWM402" s="919"/>
      <c r="QWN402" s="919"/>
      <c r="QWO402" s="919"/>
      <c r="QWP402" s="919"/>
      <c r="QWQ402" s="919"/>
      <c r="QWR402" s="919"/>
      <c r="QWS402" s="919"/>
      <c r="QWT402" s="919"/>
      <c r="QWU402" s="919"/>
      <c r="QWV402" s="919"/>
      <c r="QWW402" s="919"/>
      <c r="QWX402" s="919"/>
      <c r="QWY402" s="919"/>
      <c r="QWZ402" s="919"/>
      <c r="QXA402" s="919"/>
      <c r="QXB402" s="919"/>
      <c r="QXC402" s="919"/>
      <c r="QXD402" s="919"/>
      <c r="QXE402" s="919"/>
      <c r="QXF402" s="919"/>
      <c r="QXG402" s="919"/>
      <c r="QXH402" s="919"/>
      <c r="QXI402" s="919"/>
      <c r="QXJ402" s="919"/>
      <c r="QXK402" s="919"/>
      <c r="QXL402" s="919"/>
      <c r="QXM402" s="919"/>
      <c r="QXN402" s="919"/>
      <c r="QXO402" s="919"/>
      <c r="QXP402" s="919"/>
      <c r="QXQ402" s="919"/>
      <c r="QXR402" s="919"/>
      <c r="QXS402" s="919"/>
      <c r="QXT402" s="919"/>
      <c r="QXU402" s="919"/>
      <c r="QXV402" s="919"/>
      <c r="QXW402" s="919"/>
      <c r="QXX402" s="919"/>
      <c r="QXY402" s="919"/>
      <c r="QXZ402" s="919"/>
      <c r="QYA402" s="919"/>
      <c r="QYB402" s="919"/>
      <c r="QYC402" s="919"/>
      <c r="QYD402" s="919"/>
      <c r="QYE402" s="919"/>
      <c r="QYF402" s="919"/>
      <c r="QYG402" s="919"/>
      <c r="QYH402" s="919"/>
      <c r="QYI402" s="919"/>
      <c r="QYJ402" s="919"/>
      <c r="QYK402" s="919"/>
      <c r="QYL402" s="919"/>
      <c r="QYM402" s="919"/>
      <c r="QYN402" s="919"/>
      <c r="QYO402" s="919"/>
      <c r="QYP402" s="919"/>
      <c r="QYQ402" s="919"/>
      <c r="QYR402" s="919"/>
      <c r="QYS402" s="919"/>
      <c r="QYT402" s="919"/>
      <c r="QYU402" s="919"/>
      <c r="QYV402" s="919"/>
      <c r="QYW402" s="919"/>
      <c r="QYX402" s="919"/>
      <c r="QYY402" s="919"/>
      <c r="QYZ402" s="919"/>
      <c r="QZA402" s="919"/>
      <c r="QZB402" s="919"/>
      <c r="QZC402" s="919"/>
      <c r="QZD402" s="919"/>
      <c r="QZE402" s="919"/>
      <c r="QZF402" s="919"/>
      <c r="QZG402" s="919"/>
      <c r="QZH402" s="919"/>
      <c r="QZI402" s="919"/>
      <c r="QZJ402" s="919"/>
      <c r="QZK402" s="919"/>
      <c r="QZL402" s="919"/>
      <c r="QZM402" s="919"/>
      <c r="QZN402" s="919"/>
      <c r="QZO402" s="919"/>
      <c r="QZP402" s="919"/>
      <c r="QZQ402" s="919"/>
      <c r="QZR402" s="919"/>
      <c r="QZS402" s="919"/>
      <c r="QZT402" s="919"/>
      <c r="QZU402" s="919"/>
      <c r="QZV402" s="919"/>
      <c r="QZW402" s="919"/>
      <c r="QZX402" s="919"/>
      <c r="QZY402" s="919"/>
      <c r="QZZ402" s="919"/>
      <c r="RAA402" s="919"/>
      <c r="RAB402" s="919"/>
      <c r="RAC402" s="919"/>
      <c r="RAD402" s="919"/>
      <c r="RAE402" s="919"/>
      <c r="RAF402" s="919"/>
      <c r="RAG402" s="919"/>
      <c r="RAH402" s="919"/>
      <c r="RAI402" s="919"/>
      <c r="RAJ402" s="919"/>
      <c r="RAK402" s="919"/>
      <c r="RAL402" s="919"/>
      <c r="RAM402" s="919"/>
      <c r="RAN402" s="919"/>
      <c r="RAO402" s="919"/>
      <c r="RAP402" s="919"/>
      <c r="RAQ402" s="919"/>
      <c r="RAR402" s="919"/>
      <c r="RAS402" s="919"/>
      <c r="RAT402" s="919"/>
      <c r="RAU402" s="919"/>
      <c r="RAV402" s="919"/>
      <c r="RAW402" s="919"/>
      <c r="RAX402" s="919"/>
      <c r="RAY402" s="919"/>
      <c r="RAZ402" s="919"/>
      <c r="RBA402" s="919"/>
      <c r="RBB402" s="919"/>
      <c r="RBC402" s="919"/>
      <c r="RBD402" s="919"/>
      <c r="RBE402" s="919"/>
      <c r="RBF402" s="919"/>
      <c r="RBG402" s="919"/>
      <c r="RBH402" s="919"/>
      <c r="RBI402" s="919"/>
      <c r="RBJ402" s="919"/>
      <c r="RBK402" s="919"/>
      <c r="RBL402" s="919"/>
      <c r="RBM402" s="919"/>
      <c r="RBN402" s="919"/>
      <c r="RBO402" s="919"/>
      <c r="RBP402" s="919"/>
      <c r="RBQ402" s="919"/>
      <c r="RBR402" s="919"/>
      <c r="RBS402" s="919"/>
      <c r="RBT402" s="919"/>
      <c r="RBU402" s="919"/>
      <c r="RBV402" s="919"/>
      <c r="RBW402" s="919"/>
      <c r="RBX402" s="919"/>
      <c r="RBY402" s="919"/>
      <c r="RBZ402" s="919"/>
      <c r="RCA402" s="919"/>
      <c r="RCB402" s="919"/>
      <c r="RCC402" s="919"/>
      <c r="RCD402" s="919"/>
      <c r="RCE402" s="919"/>
      <c r="RCF402" s="919"/>
      <c r="RCG402" s="919"/>
      <c r="RCH402" s="919"/>
      <c r="RCI402" s="919"/>
      <c r="RCJ402" s="919"/>
      <c r="RCK402" s="919"/>
      <c r="RCL402" s="919"/>
      <c r="RCM402" s="919"/>
      <c r="RCN402" s="919"/>
      <c r="RCO402" s="919"/>
      <c r="RCP402" s="919"/>
      <c r="RCQ402" s="919"/>
      <c r="RCR402" s="919"/>
      <c r="RCS402" s="919"/>
      <c r="RCT402" s="919"/>
      <c r="RCU402" s="919"/>
      <c r="RCV402" s="919"/>
      <c r="RCW402" s="919"/>
      <c r="RCX402" s="919"/>
      <c r="RCY402" s="919"/>
      <c r="RCZ402" s="919"/>
      <c r="RDA402" s="919"/>
      <c r="RDB402" s="919"/>
      <c r="RDC402" s="919"/>
      <c r="RDD402" s="919"/>
      <c r="RDE402" s="919"/>
      <c r="RDF402" s="919"/>
      <c r="RDG402" s="919"/>
      <c r="RDH402" s="919"/>
      <c r="RDI402" s="919"/>
      <c r="RDJ402" s="919"/>
      <c r="RDK402" s="919"/>
      <c r="RDL402" s="919"/>
      <c r="RDM402" s="919"/>
      <c r="RDN402" s="919"/>
      <c r="RDO402" s="919"/>
      <c r="RDP402" s="919"/>
      <c r="RDQ402" s="919"/>
      <c r="RDR402" s="919"/>
      <c r="RDS402" s="919"/>
      <c r="RDT402" s="919"/>
      <c r="RDU402" s="919"/>
      <c r="RDV402" s="919"/>
      <c r="RDW402" s="919"/>
      <c r="RDX402" s="919"/>
      <c r="RDY402" s="919"/>
      <c r="RDZ402" s="919"/>
      <c r="REA402" s="919"/>
      <c r="REB402" s="919"/>
      <c r="REC402" s="919"/>
      <c r="RED402" s="919"/>
      <c r="REE402" s="919"/>
      <c r="REF402" s="919"/>
      <c r="REG402" s="919"/>
      <c r="REH402" s="919"/>
      <c r="REI402" s="919"/>
      <c r="REJ402" s="919"/>
      <c r="REK402" s="919"/>
      <c r="REL402" s="919"/>
      <c r="REM402" s="919"/>
      <c r="REN402" s="919"/>
      <c r="REO402" s="919"/>
      <c r="REP402" s="919"/>
      <c r="REQ402" s="919"/>
      <c r="RER402" s="919"/>
      <c r="RES402" s="919"/>
      <c r="RET402" s="919"/>
      <c r="REU402" s="919"/>
      <c r="REV402" s="919"/>
      <c r="REW402" s="919"/>
      <c r="REX402" s="919"/>
      <c r="REY402" s="919"/>
      <c r="REZ402" s="919"/>
      <c r="RFA402" s="919"/>
      <c r="RFB402" s="919"/>
      <c r="RFC402" s="919"/>
      <c r="RFD402" s="919"/>
      <c r="RFE402" s="919"/>
      <c r="RFF402" s="919"/>
      <c r="RFG402" s="919"/>
      <c r="RFH402" s="919"/>
      <c r="RFI402" s="919"/>
      <c r="RFJ402" s="919"/>
      <c r="RFK402" s="919"/>
      <c r="RFL402" s="919"/>
      <c r="RFM402" s="919"/>
      <c r="RFN402" s="919"/>
      <c r="RFO402" s="919"/>
      <c r="RFP402" s="919"/>
      <c r="RFQ402" s="919"/>
      <c r="RFR402" s="919"/>
      <c r="RFS402" s="919"/>
      <c r="RFT402" s="919"/>
      <c r="RFU402" s="919"/>
      <c r="RFV402" s="919"/>
      <c r="RFW402" s="919"/>
      <c r="RFX402" s="919"/>
      <c r="RFY402" s="919"/>
      <c r="RFZ402" s="919"/>
      <c r="RGA402" s="919"/>
      <c r="RGB402" s="919"/>
      <c r="RGC402" s="919"/>
      <c r="RGD402" s="919"/>
      <c r="RGE402" s="919"/>
      <c r="RGF402" s="919"/>
      <c r="RGG402" s="919"/>
      <c r="RGH402" s="919"/>
      <c r="RGI402" s="919"/>
      <c r="RGJ402" s="919"/>
      <c r="RGK402" s="919"/>
      <c r="RGL402" s="919"/>
      <c r="RGM402" s="919"/>
      <c r="RGN402" s="919"/>
      <c r="RGO402" s="919"/>
      <c r="RGP402" s="919"/>
      <c r="RGQ402" s="919"/>
      <c r="RGR402" s="919"/>
      <c r="RGS402" s="919"/>
      <c r="RGT402" s="919"/>
      <c r="RGU402" s="919"/>
      <c r="RGV402" s="919"/>
      <c r="RGW402" s="919"/>
      <c r="RGX402" s="919"/>
      <c r="RGY402" s="919"/>
      <c r="RGZ402" s="919"/>
      <c r="RHA402" s="919"/>
      <c r="RHB402" s="919"/>
      <c r="RHC402" s="919"/>
      <c r="RHD402" s="919"/>
      <c r="RHE402" s="919"/>
      <c r="RHF402" s="919"/>
      <c r="RHG402" s="919"/>
      <c r="RHH402" s="919"/>
      <c r="RHI402" s="919"/>
      <c r="RHJ402" s="919"/>
      <c r="RHK402" s="919"/>
      <c r="RHL402" s="919"/>
      <c r="RHM402" s="919"/>
      <c r="RHN402" s="919"/>
      <c r="RHO402" s="919"/>
      <c r="RHP402" s="919"/>
      <c r="RHQ402" s="919"/>
      <c r="RHR402" s="919"/>
      <c r="RHS402" s="919"/>
      <c r="RHT402" s="919"/>
      <c r="RHU402" s="919"/>
      <c r="RHV402" s="919"/>
      <c r="RHW402" s="919"/>
      <c r="RHX402" s="919"/>
      <c r="RHY402" s="919"/>
      <c r="RHZ402" s="919"/>
      <c r="RIA402" s="919"/>
      <c r="RIB402" s="919"/>
      <c r="RIC402" s="919"/>
      <c r="RID402" s="919"/>
      <c r="RIE402" s="919"/>
      <c r="RIF402" s="919"/>
      <c r="RIG402" s="919"/>
      <c r="RIH402" s="919"/>
      <c r="RII402" s="919"/>
      <c r="RIJ402" s="919"/>
      <c r="RIK402" s="919"/>
      <c r="RIL402" s="919"/>
      <c r="RIM402" s="919"/>
      <c r="RIN402" s="919"/>
      <c r="RIO402" s="919"/>
      <c r="RIP402" s="919"/>
      <c r="RIQ402" s="919"/>
      <c r="RIR402" s="919"/>
      <c r="RIS402" s="919"/>
      <c r="RIT402" s="919"/>
      <c r="RIU402" s="919"/>
      <c r="RIV402" s="919"/>
      <c r="RIW402" s="919"/>
      <c r="RIX402" s="919"/>
      <c r="RIY402" s="919"/>
      <c r="RIZ402" s="919"/>
      <c r="RJA402" s="919"/>
      <c r="RJB402" s="919"/>
      <c r="RJC402" s="919"/>
      <c r="RJD402" s="919"/>
      <c r="RJE402" s="919"/>
      <c r="RJF402" s="919"/>
      <c r="RJG402" s="919"/>
      <c r="RJH402" s="919"/>
      <c r="RJI402" s="919"/>
      <c r="RJJ402" s="919"/>
      <c r="RJK402" s="919"/>
      <c r="RJL402" s="919"/>
      <c r="RJM402" s="919"/>
      <c r="RJN402" s="919"/>
      <c r="RJO402" s="919"/>
      <c r="RJP402" s="919"/>
      <c r="RJQ402" s="919"/>
      <c r="RJR402" s="919"/>
      <c r="RJS402" s="919"/>
      <c r="RJT402" s="919"/>
      <c r="RJU402" s="919"/>
      <c r="RJV402" s="919"/>
      <c r="RJW402" s="919"/>
      <c r="RJX402" s="919"/>
      <c r="RJY402" s="919"/>
      <c r="RJZ402" s="919"/>
      <c r="RKA402" s="919"/>
      <c r="RKB402" s="919"/>
      <c r="RKC402" s="919"/>
      <c r="RKD402" s="919"/>
      <c r="RKE402" s="919"/>
      <c r="RKF402" s="919"/>
      <c r="RKG402" s="919"/>
      <c r="RKH402" s="919"/>
      <c r="RKI402" s="919"/>
      <c r="RKJ402" s="919"/>
      <c r="RKK402" s="919"/>
      <c r="RKL402" s="919"/>
      <c r="RKM402" s="919"/>
      <c r="RKN402" s="919"/>
      <c r="RKO402" s="919"/>
      <c r="RKP402" s="919"/>
      <c r="RKQ402" s="919"/>
      <c r="RKR402" s="919"/>
      <c r="RKS402" s="919"/>
      <c r="RKT402" s="919"/>
      <c r="RKU402" s="919"/>
      <c r="RKV402" s="919"/>
      <c r="RKW402" s="919"/>
      <c r="RKX402" s="919"/>
      <c r="RKY402" s="919"/>
      <c r="RKZ402" s="919"/>
      <c r="RLA402" s="919"/>
      <c r="RLB402" s="919"/>
      <c r="RLC402" s="919"/>
      <c r="RLD402" s="919"/>
      <c r="RLE402" s="919"/>
      <c r="RLF402" s="919"/>
      <c r="RLG402" s="919"/>
      <c r="RLH402" s="919"/>
      <c r="RLI402" s="919"/>
      <c r="RLJ402" s="919"/>
      <c r="RLK402" s="919"/>
      <c r="RLL402" s="919"/>
      <c r="RLM402" s="919"/>
      <c r="RLN402" s="919"/>
      <c r="RLO402" s="919"/>
      <c r="RLP402" s="919"/>
      <c r="RLQ402" s="919"/>
      <c r="RLR402" s="919"/>
      <c r="RLS402" s="919"/>
      <c r="RLT402" s="919"/>
      <c r="RLU402" s="919"/>
      <c r="RLV402" s="919"/>
      <c r="RLW402" s="919"/>
      <c r="RLX402" s="919"/>
      <c r="RLY402" s="919"/>
      <c r="RLZ402" s="919"/>
      <c r="RMA402" s="919"/>
      <c r="RMB402" s="919"/>
      <c r="RMC402" s="919"/>
      <c r="RMD402" s="919"/>
      <c r="RME402" s="919"/>
      <c r="RMF402" s="919"/>
      <c r="RMG402" s="919"/>
      <c r="RMH402" s="919"/>
      <c r="RMI402" s="919"/>
      <c r="RMJ402" s="919"/>
      <c r="RMK402" s="919"/>
      <c r="RML402" s="919"/>
      <c r="RMM402" s="919"/>
      <c r="RMN402" s="919"/>
      <c r="RMO402" s="919"/>
      <c r="RMP402" s="919"/>
      <c r="RMQ402" s="919"/>
      <c r="RMR402" s="919"/>
      <c r="RMS402" s="919"/>
      <c r="RMT402" s="919"/>
      <c r="RMU402" s="919"/>
      <c r="RMV402" s="919"/>
      <c r="RMW402" s="919"/>
      <c r="RMX402" s="919"/>
      <c r="RMY402" s="919"/>
      <c r="RMZ402" s="919"/>
      <c r="RNA402" s="919"/>
      <c r="RNB402" s="919"/>
      <c r="RNC402" s="919"/>
      <c r="RND402" s="919"/>
      <c r="RNE402" s="919"/>
      <c r="RNF402" s="919"/>
      <c r="RNG402" s="919"/>
      <c r="RNH402" s="919"/>
      <c r="RNI402" s="919"/>
      <c r="RNJ402" s="919"/>
      <c r="RNK402" s="919"/>
      <c r="RNL402" s="919"/>
      <c r="RNM402" s="919"/>
      <c r="RNN402" s="919"/>
      <c r="RNO402" s="919"/>
      <c r="RNP402" s="919"/>
      <c r="RNQ402" s="919"/>
      <c r="RNR402" s="919"/>
      <c r="RNS402" s="919"/>
      <c r="RNT402" s="919"/>
      <c r="RNU402" s="919"/>
      <c r="RNV402" s="919"/>
      <c r="RNW402" s="919"/>
      <c r="RNX402" s="919"/>
      <c r="RNY402" s="919"/>
      <c r="RNZ402" s="919"/>
      <c r="ROA402" s="919"/>
      <c r="ROB402" s="919"/>
      <c r="ROC402" s="919"/>
      <c r="ROD402" s="919"/>
      <c r="ROE402" s="919"/>
      <c r="ROF402" s="919"/>
      <c r="ROG402" s="919"/>
      <c r="ROH402" s="919"/>
      <c r="ROI402" s="919"/>
      <c r="ROJ402" s="919"/>
      <c r="ROK402" s="919"/>
      <c r="ROL402" s="919"/>
      <c r="ROM402" s="919"/>
      <c r="RON402" s="919"/>
      <c r="ROO402" s="919"/>
      <c r="ROP402" s="919"/>
      <c r="ROQ402" s="919"/>
      <c r="ROR402" s="919"/>
      <c r="ROS402" s="919"/>
      <c r="ROT402" s="919"/>
      <c r="ROU402" s="919"/>
      <c r="ROV402" s="919"/>
      <c r="ROW402" s="919"/>
      <c r="ROX402" s="919"/>
      <c r="ROY402" s="919"/>
      <c r="ROZ402" s="919"/>
      <c r="RPA402" s="919"/>
      <c r="RPB402" s="919"/>
      <c r="RPC402" s="919"/>
      <c r="RPD402" s="919"/>
      <c r="RPE402" s="919"/>
      <c r="RPF402" s="919"/>
      <c r="RPG402" s="919"/>
      <c r="RPH402" s="919"/>
      <c r="RPI402" s="919"/>
      <c r="RPJ402" s="919"/>
      <c r="RPK402" s="919"/>
      <c r="RPL402" s="919"/>
      <c r="RPM402" s="919"/>
      <c r="RPN402" s="919"/>
      <c r="RPO402" s="919"/>
      <c r="RPP402" s="919"/>
      <c r="RPQ402" s="919"/>
      <c r="RPR402" s="919"/>
      <c r="RPS402" s="919"/>
      <c r="RPT402" s="919"/>
      <c r="RPU402" s="919"/>
      <c r="RPV402" s="919"/>
      <c r="RPW402" s="919"/>
      <c r="RPX402" s="919"/>
      <c r="RPY402" s="919"/>
      <c r="RPZ402" s="919"/>
      <c r="RQA402" s="919"/>
      <c r="RQB402" s="919"/>
      <c r="RQC402" s="919"/>
      <c r="RQD402" s="919"/>
      <c r="RQE402" s="919"/>
      <c r="RQF402" s="919"/>
      <c r="RQG402" s="919"/>
      <c r="RQH402" s="919"/>
      <c r="RQI402" s="919"/>
      <c r="RQJ402" s="919"/>
      <c r="RQK402" s="919"/>
      <c r="RQL402" s="919"/>
      <c r="RQM402" s="919"/>
      <c r="RQN402" s="919"/>
      <c r="RQO402" s="919"/>
      <c r="RQP402" s="919"/>
      <c r="RQQ402" s="919"/>
      <c r="RQR402" s="919"/>
      <c r="RQS402" s="919"/>
      <c r="RQT402" s="919"/>
      <c r="RQU402" s="919"/>
      <c r="RQV402" s="919"/>
      <c r="RQW402" s="919"/>
      <c r="RQX402" s="919"/>
      <c r="RQY402" s="919"/>
      <c r="RQZ402" s="919"/>
      <c r="RRA402" s="919"/>
      <c r="RRB402" s="919"/>
      <c r="RRC402" s="919"/>
      <c r="RRD402" s="919"/>
      <c r="RRE402" s="919"/>
      <c r="RRF402" s="919"/>
      <c r="RRG402" s="919"/>
      <c r="RRH402" s="919"/>
      <c r="RRI402" s="919"/>
      <c r="RRJ402" s="919"/>
      <c r="RRK402" s="919"/>
      <c r="RRL402" s="919"/>
      <c r="RRM402" s="919"/>
      <c r="RRN402" s="919"/>
      <c r="RRO402" s="919"/>
      <c r="RRP402" s="919"/>
      <c r="RRQ402" s="919"/>
      <c r="RRR402" s="919"/>
      <c r="RRS402" s="919"/>
      <c r="RRT402" s="919"/>
      <c r="RRU402" s="919"/>
      <c r="RRV402" s="919"/>
      <c r="RRW402" s="919"/>
      <c r="RRX402" s="919"/>
      <c r="RRY402" s="919"/>
      <c r="RRZ402" s="919"/>
      <c r="RSA402" s="919"/>
      <c r="RSB402" s="919"/>
      <c r="RSC402" s="919"/>
      <c r="RSD402" s="919"/>
      <c r="RSE402" s="919"/>
      <c r="RSF402" s="919"/>
      <c r="RSG402" s="919"/>
      <c r="RSH402" s="919"/>
      <c r="RSI402" s="919"/>
      <c r="RSJ402" s="919"/>
      <c r="RSK402" s="919"/>
      <c r="RSL402" s="919"/>
      <c r="RSM402" s="919"/>
      <c r="RSN402" s="919"/>
      <c r="RSO402" s="919"/>
      <c r="RSP402" s="919"/>
      <c r="RSQ402" s="919"/>
      <c r="RSR402" s="919"/>
      <c r="RSS402" s="919"/>
      <c r="RST402" s="919"/>
      <c r="RSU402" s="919"/>
      <c r="RSV402" s="919"/>
      <c r="RSW402" s="919"/>
      <c r="RSX402" s="919"/>
      <c r="RSY402" s="919"/>
      <c r="RSZ402" s="919"/>
      <c r="RTA402" s="919"/>
      <c r="RTB402" s="919"/>
      <c r="RTC402" s="919"/>
      <c r="RTD402" s="919"/>
      <c r="RTE402" s="919"/>
      <c r="RTF402" s="919"/>
      <c r="RTG402" s="919"/>
      <c r="RTH402" s="919"/>
      <c r="RTI402" s="919"/>
      <c r="RTJ402" s="919"/>
      <c r="RTK402" s="919"/>
      <c r="RTL402" s="919"/>
      <c r="RTM402" s="919"/>
      <c r="RTN402" s="919"/>
      <c r="RTO402" s="919"/>
      <c r="RTP402" s="919"/>
      <c r="RTQ402" s="919"/>
      <c r="RTR402" s="919"/>
      <c r="RTS402" s="919"/>
      <c r="RTT402" s="919"/>
      <c r="RTU402" s="919"/>
      <c r="RTV402" s="919"/>
      <c r="RTW402" s="919"/>
      <c r="RTX402" s="919"/>
      <c r="RTY402" s="919"/>
      <c r="RTZ402" s="919"/>
      <c r="RUA402" s="919"/>
      <c r="RUB402" s="919"/>
      <c r="RUC402" s="919"/>
      <c r="RUD402" s="919"/>
      <c r="RUE402" s="919"/>
      <c r="RUF402" s="919"/>
      <c r="RUG402" s="919"/>
      <c r="RUH402" s="919"/>
      <c r="RUI402" s="919"/>
      <c r="RUJ402" s="919"/>
      <c r="RUK402" s="919"/>
      <c r="RUL402" s="919"/>
      <c r="RUM402" s="919"/>
      <c r="RUN402" s="919"/>
      <c r="RUO402" s="919"/>
      <c r="RUP402" s="919"/>
      <c r="RUQ402" s="919"/>
      <c r="RUR402" s="919"/>
      <c r="RUS402" s="919"/>
      <c r="RUT402" s="919"/>
      <c r="RUU402" s="919"/>
      <c r="RUV402" s="919"/>
      <c r="RUW402" s="919"/>
      <c r="RUX402" s="919"/>
      <c r="RUY402" s="919"/>
      <c r="RUZ402" s="919"/>
      <c r="RVA402" s="919"/>
      <c r="RVB402" s="919"/>
      <c r="RVC402" s="919"/>
      <c r="RVD402" s="919"/>
      <c r="RVE402" s="919"/>
      <c r="RVF402" s="919"/>
      <c r="RVG402" s="919"/>
      <c r="RVH402" s="919"/>
      <c r="RVI402" s="919"/>
      <c r="RVJ402" s="919"/>
      <c r="RVK402" s="919"/>
      <c r="RVL402" s="919"/>
      <c r="RVM402" s="919"/>
      <c r="RVN402" s="919"/>
      <c r="RVO402" s="919"/>
      <c r="RVP402" s="919"/>
      <c r="RVQ402" s="919"/>
      <c r="RVR402" s="919"/>
      <c r="RVS402" s="919"/>
      <c r="RVT402" s="919"/>
      <c r="RVU402" s="919"/>
      <c r="RVV402" s="919"/>
      <c r="RVW402" s="919"/>
      <c r="RVX402" s="919"/>
      <c r="RVY402" s="919"/>
      <c r="RVZ402" s="919"/>
      <c r="RWA402" s="919"/>
      <c r="RWB402" s="919"/>
      <c r="RWC402" s="919"/>
      <c r="RWD402" s="919"/>
      <c r="RWE402" s="919"/>
      <c r="RWF402" s="919"/>
      <c r="RWG402" s="919"/>
      <c r="RWH402" s="919"/>
      <c r="RWI402" s="919"/>
      <c r="RWJ402" s="919"/>
      <c r="RWK402" s="919"/>
      <c r="RWL402" s="919"/>
      <c r="RWM402" s="919"/>
      <c r="RWN402" s="919"/>
      <c r="RWO402" s="919"/>
      <c r="RWP402" s="919"/>
      <c r="RWQ402" s="919"/>
      <c r="RWR402" s="919"/>
      <c r="RWS402" s="919"/>
      <c r="RWT402" s="919"/>
      <c r="RWU402" s="919"/>
      <c r="RWV402" s="919"/>
      <c r="RWW402" s="919"/>
      <c r="RWX402" s="919"/>
      <c r="RWY402" s="919"/>
      <c r="RWZ402" s="919"/>
      <c r="RXA402" s="919"/>
      <c r="RXB402" s="919"/>
      <c r="RXC402" s="919"/>
      <c r="RXD402" s="919"/>
      <c r="RXE402" s="919"/>
      <c r="RXF402" s="919"/>
      <c r="RXG402" s="919"/>
      <c r="RXH402" s="919"/>
      <c r="RXI402" s="919"/>
      <c r="RXJ402" s="919"/>
      <c r="RXK402" s="919"/>
      <c r="RXL402" s="919"/>
      <c r="RXM402" s="919"/>
      <c r="RXN402" s="919"/>
      <c r="RXO402" s="919"/>
      <c r="RXP402" s="919"/>
      <c r="RXQ402" s="919"/>
      <c r="RXR402" s="919"/>
      <c r="RXS402" s="919"/>
      <c r="RXT402" s="919"/>
      <c r="RXU402" s="919"/>
      <c r="RXV402" s="919"/>
      <c r="RXW402" s="919"/>
      <c r="RXX402" s="919"/>
      <c r="RXY402" s="919"/>
      <c r="RXZ402" s="919"/>
      <c r="RYA402" s="919"/>
      <c r="RYB402" s="919"/>
      <c r="RYC402" s="919"/>
      <c r="RYD402" s="919"/>
      <c r="RYE402" s="919"/>
      <c r="RYF402" s="919"/>
      <c r="RYG402" s="919"/>
      <c r="RYH402" s="919"/>
      <c r="RYI402" s="919"/>
      <c r="RYJ402" s="919"/>
      <c r="RYK402" s="919"/>
      <c r="RYL402" s="919"/>
      <c r="RYM402" s="919"/>
      <c r="RYN402" s="919"/>
      <c r="RYO402" s="919"/>
      <c r="RYP402" s="919"/>
      <c r="RYQ402" s="919"/>
      <c r="RYR402" s="919"/>
      <c r="RYS402" s="919"/>
      <c r="RYT402" s="919"/>
      <c r="RYU402" s="919"/>
      <c r="RYV402" s="919"/>
      <c r="RYW402" s="919"/>
      <c r="RYX402" s="919"/>
      <c r="RYY402" s="919"/>
      <c r="RYZ402" s="919"/>
      <c r="RZA402" s="919"/>
      <c r="RZB402" s="919"/>
      <c r="RZC402" s="919"/>
      <c r="RZD402" s="919"/>
      <c r="RZE402" s="919"/>
      <c r="RZF402" s="919"/>
      <c r="RZG402" s="919"/>
      <c r="RZH402" s="919"/>
      <c r="RZI402" s="919"/>
      <c r="RZJ402" s="919"/>
      <c r="RZK402" s="919"/>
      <c r="RZL402" s="919"/>
      <c r="RZM402" s="919"/>
      <c r="RZN402" s="919"/>
      <c r="RZO402" s="919"/>
      <c r="RZP402" s="919"/>
      <c r="RZQ402" s="919"/>
      <c r="RZR402" s="919"/>
      <c r="RZS402" s="919"/>
      <c r="RZT402" s="919"/>
      <c r="RZU402" s="919"/>
      <c r="RZV402" s="919"/>
      <c r="RZW402" s="919"/>
      <c r="RZX402" s="919"/>
      <c r="RZY402" s="919"/>
      <c r="RZZ402" s="919"/>
      <c r="SAA402" s="919"/>
      <c r="SAB402" s="919"/>
      <c r="SAC402" s="919"/>
      <c r="SAD402" s="919"/>
      <c r="SAE402" s="919"/>
      <c r="SAF402" s="919"/>
      <c r="SAG402" s="919"/>
      <c r="SAH402" s="919"/>
      <c r="SAI402" s="919"/>
      <c r="SAJ402" s="919"/>
      <c r="SAK402" s="919"/>
      <c r="SAL402" s="919"/>
      <c r="SAM402" s="919"/>
      <c r="SAN402" s="919"/>
      <c r="SAO402" s="919"/>
      <c r="SAP402" s="919"/>
      <c r="SAQ402" s="919"/>
      <c r="SAR402" s="919"/>
      <c r="SAS402" s="919"/>
      <c r="SAT402" s="919"/>
      <c r="SAU402" s="919"/>
      <c r="SAV402" s="919"/>
      <c r="SAW402" s="919"/>
      <c r="SAX402" s="919"/>
      <c r="SAY402" s="919"/>
      <c r="SAZ402" s="919"/>
      <c r="SBA402" s="919"/>
      <c r="SBB402" s="919"/>
      <c r="SBC402" s="919"/>
      <c r="SBD402" s="919"/>
      <c r="SBE402" s="919"/>
      <c r="SBF402" s="919"/>
      <c r="SBG402" s="919"/>
      <c r="SBH402" s="919"/>
      <c r="SBI402" s="919"/>
      <c r="SBJ402" s="919"/>
      <c r="SBK402" s="919"/>
      <c r="SBL402" s="919"/>
      <c r="SBM402" s="919"/>
      <c r="SBN402" s="919"/>
      <c r="SBO402" s="919"/>
      <c r="SBP402" s="919"/>
      <c r="SBQ402" s="919"/>
      <c r="SBR402" s="919"/>
      <c r="SBS402" s="919"/>
      <c r="SBT402" s="919"/>
      <c r="SBU402" s="919"/>
      <c r="SBV402" s="919"/>
      <c r="SBW402" s="919"/>
      <c r="SBX402" s="919"/>
      <c r="SBY402" s="919"/>
      <c r="SBZ402" s="919"/>
      <c r="SCA402" s="919"/>
      <c r="SCB402" s="919"/>
      <c r="SCC402" s="919"/>
      <c r="SCD402" s="919"/>
      <c r="SCE402" s="919"/>
      <c r="SCF402" s="919"/>
      <c r="SCG402" s="919"/>
      <c r="SCH402" s="919"/>
      <c r="SCI402" s="919"/>
      <c r="SCJ402" s="919"/>
      <c r="SCK402" s="919"/>
      <c r="SCL402" s="919"/>
      <c r="SCM402" s="919"/>
      <c r="SCN402" s="919"/>
      <c r="SCO402" s="919"/>
      <c r="SCP402" s="919"/>
      <c r="SCQ402" s="919"/>
      <c r="SCR402" s="919"/>
      <c r="SCS402" s="919"/>
      <c r="SCT402" s="919"/>
      <c r="SCU402" s="919"/>
      <c r="SCV402" s="919"/>
      <c r="SCW402" s="919"/>
      <c r="SCX402" s="919"/>
      <c r="SCY402" s="919"/>
      <c r="SCZ402" s="919"/>
      <c r="SDA402" s="919"/>
      <c r="SDB402" s="919"/>
      <c r="SDC402" s="919"/>
      <c r="SDD402" s="919"/>
      <c r="SDE402" s="919"/>
      <c r="SDF402" s="919"/>
      <c r="SDG402" s="919"/>
      <c r="SDH402" s="919"/>
      <c r="SDI402" s="919"/>
      <c r="SDJ402" s="919"/>
      <c r="SDK402" s="919"/>
      <c r="SDL402" s="919"/>
      <c r="SDM402" s="919"/>
      <c r="SDN402" s="919"/>
      <c r="SDO402" s="919"/>
      <c r="SDP402" s="919"/>
      <c r="SDQ402" s="919"/>
      <c r="SDR402" s="919"/>
      <c r="SDS402" s="919"/>
      <c r="SDT402" s="919"/>
      <c r="SDU402" s="919"/>
      <c r="SDV402" s="919"/>
      <c r="SDW402" s="919"/>
      <c r="SDX402" s="919"/>
      <c r="SDY402" s="919"/>
      <c r="SDZ402" s="919"/>
      <c r="SEA402" s="919"/>
      <c r="SEB402" s="919"/>
      <c r="SEC402" s="919"/>
      <c r="SED402" s="919"/>
      <c r="SEE402" s="919"/>
      <c r="SEF402" s="919"/>
      <c r="SEG402" s="919"/>
      <c r="SEH402" s="919"/>
      <c r="SEI402" s="919"/>
      <c r="SEJ402" s="919"/>
      <c r="SEK402" s="919"/>
      <c r="SEL402" s="919"/>
      <c r="SEM402" s="919"/>
      <c r="SEN402" s="919"/>
      <c r="SEO402" s="919"/>
      <c r="SEP402" s="919"/>
      <c r="SEQ402" s="919"/>
      <c r="SER402" s="919"/>
      <c r="SES402" s="919"/>
      <c r="SET402" s="919"/>
      <c r="SEU402" s="919"/>
      <c r="SEV402" s="919"/>
      <c r="SEW402" s="919"/>
      <c r="SEX402" s="919"/>
      <c r="SEY402" s="919"/>
      <c r="SEZ402" s="919"/>
      <c r="SFA402" s="919"/>
      <c r="SFB402" s="919"/>
      <c r="SFC402" s="919"/>
      <c r="SFD402" s="919"/>
      <c r="SFE402" s="919"/>
      <c r="SFF402" s="919"/>
      <c r="SFG402" s="919"/>
      <c r="SFH402" s="919"/>
      <c r="SFI402" s="919"/>
      <c r="SFJ402" s="919"/>
      <c r="SFK402" s="919"/>
      <c r="SFL402" s="919"/>
      <c r="SFM402" s="919"/>
      <c r="SFN402" s="919"/>
      <c r="SFO402" s="919"/>
      <c r="SFP402" s="919"/>
      <c r="SFQ402" s="919"/>
      <c r="SFR402" s="919"/>
      <c r="SFS402" s="919"/>
      <c r="SFT402" s="919"/>
      <c r="SFU402" s="919"/>
      <c r="SFV402" s="919"/>
      <c r="SFW402" s="919"/>
      <c r="SFX402" s="919"/>
      <c r="SFY402" s="919"/>
      <c r="SFZ402" s="919"/>
      <c r="SGA402" s="919"/>
      <c r="SGB402" s="919"/>
      <c r="SGC402" s="919"/>
      <c r="SGD402" s="919"/>
      <c r="SGE402" s="919"/>
      <c r="SGF402" s="919"/>
      <c r="SGG402" s="919"/>
      <c r="SGH402" s="919"/>
      <c r="SGI402" s="919"/>
      <c r="SGJ402" s="919"/>
      <c r="SGK402" s="919"/>
      <c r="SGL402" s="919"/>
      <c r="SGM402" s="919"/>
      <c r="SGN402" s="919"/>
      <c r="SGO402" s="919"/>
      <c r="SGP402" s="919"/>
      <c r="SGQ402" s="919"/>
      <c r="SGR402" s="919"/>
      <c r="SGS402" s="919"/>
      <c r="SGT402" s="919"/>
      <c r="SGU402" s="919"/>
      <c r="SGV402" s="919"/>
      <c r="SGW402" s="919"/>
      <c r="SGX402" s="919"/>
      <c r="SGY402" s="919"/>
      <c r="SGZ402" s="919"/>
      <c r="SHA402" s="919"/>
      <c r="SHB402" s="919"/>
      <c r="SHC402" s="919"/>
      <c r="SHD402" s="919"/>
      <c r="SHE402" s="919"/>
      <c r="SHF402" s="919"/>
      <c r="SHG402" s="919"/>
      <c r="SHH402" s="919"/>
      <c r="SHI402" s="919"/>
      <c r="SHJ402" s="919"/>
      <c r="SHK402" s="919"/>
      <c r="SHL402" s="919"/>
      <c r="SHM402" s="919"/>
      <c r="SHN402" s="919"/>
      <c r="SHO402" s="919"/>
      <c r="SHP402" s="919"/>
      <c r="SHQ402" s="919"/>
      <c r="SHR402" s="919"/>
      <c r="SHS402" s="919"/>
      <c r="SHT402" s="919"/>
      <c r="SHU402" s="919"/>
      <c r="SHV402" s="919"/>
      <c r="SHW402" s="919"/>
      <c r="SHX402" s="919"/>
      <c r="SHY402" s="919"/>
      <c r="SHZ402" s="919"/>
      <c r="SIA402" s="919"/>
      <c r="SIB402" s="919"/>
      <c r="SIC402" s="919"/>
      <c r="SID402" s="919"/>
      <c r="SIE402" s="919"/>
      <c r="SIF402" s="919"/>
      <c r="SIG402" s="919"/>
      <c r="SIH402" s="919"/>
      <c r="SII402" s="919"/>
      <c r="SIJ402" s="919"/>
      <c r="SIK402" s="919"/>
      <c r="SIL402" s="919"/>
      <c r="SIM402" s="919"/>
      <c r="SIN402" s="919"/>
      <c r="SIO402" s="919"/>
      <c r="SIP402" s="919"/>
      <c r="SIQ402" s="919"/>
      <c r="SIR402" s="919"/>
      <c r="SIS402" s="919"/>
      <c r="SIT402" s="919"/>
      <c r="SIU402" s="919"/>
      <c r="SIV402" s="919"/>
      <c r="SIW402" s="919"/>
      <c r="SIX402" s="919"/>
      <c r="SIY402" s="919"/>
      <c r="SIZ402" s="919"/>
      <c r="SJA402" s="919"/>
      <c r="SJB402" s="919"/>
      <c r="SJC402" s="919"/>
      <c r="SJD402" s="919"/>
      <c r="SJE402" s="919"/>
      <c r="SJF402" s="919"/>
      <c r="SJG402" s="919"/>
      <c r="SJH402" s="919"/>
      <c r="SJI402" s="919"/>
      <c r="SJJ402" s="919"/>
      <c r="SJK402" s="919"/>
      <c r="SJL402" s="919"/>
      <c r="SJM402" s="919"/>
      <c r="SJN402" s="919"/>
      <c r="SJO402" s="919"/>
      <c r="SJP402" s="919"/>
      <c r="SJQ402" s="919"/>
      <c r="SJR402" s="919"/>
      <c r="SJS402" s="919"/>
      <c r="SJT402" s="919"/>
      <c r="SJU402" s="919"/>
      <c r="SJV402" s="919"/>
      <c r="SJW402" s="919"/>
      <c r="SJX402" s="919"/>
      <c r="SJY402" s="919"/>
      <c r="SJZ402" s="919"/>
      <c r="SKA402" s="919"/>
      <c r="SKB402" s="919"/>
      <c r="SKC402" s="919"/>
      <c r="SKD402" s="919"/>
      <c r="SKE402" s="919"/>
      <c r="SKF402" s="919"/>
      <c r="SKG402" s="919"/>
      <c r="SKH402" s="919"/>
      <c r="SKI402" s="919"/>
      <c r="SKJ402" s="919"/>
      <c r="SKK402" s="919"/>
      <c r="SKL402" s="919"/>
      <c r="SKM402" s="919"/>
      <c r="SKN402" s="919"/>
      <c r="SKO402" s="919"/>
      <c r="SKP402" s="919"/>
      <c r="SKQ402" s="919"/>
      <c r="SKR402" s="919"/>
      <c r="SKS402" s="919"/>
      <c r="SKT402" s="919"/>
      <c r="SKU402" s="919"/>
      <c r="SKV402" s="919"/>
      <c r="SKW402" s="919"/>
      <c r="SKX402" s="919"/>
      <c r="SKY402" s="919"/>
      <c r="SKZ402" s="919"/>
      <c r="SLA402" s="919"/>
      <c r="SLB402" s="919"/>
      <c r="SLC402" s="919"/>
      <c r="SLD402" s="919"/>
      <c r="SLE402" s="919"/>
      <c r="SLF402" s="919"/>
      <c r="SLG402" s="919"/>
      <c r="SLH402" s="919"/>
      <c r="SLI402" s="919"/>
      <c r="SLJ402" s="919"/>
      <c r="SLK402" s="919"/>
      <c r="SLL402" s="919"/>
      <c r="SLM402" s="919"/>
      <c r="SLN402" s="919"/>
      <c r="SLO402" s="919"/>
      <c r="SLP402" s="919"/>
      <c r="SLQ402" s="919"/>
      <c r="SLR402" s="919"/>
      <c r="SLS402" s="919"/>
      <c r="SLT402" s="919"/>
      <c r="SLU402" s="919"/>
      <c r="SLV402" s="919"/>
      <c r="SLW402" s="919"/>
      <c r="SLX402" s="919"/>
      <c r="SLY402" s="919"/>
      <c r="SLZ402" s="919"/>
      <c r="SMA402" s="919"/>
      <c r="SMB402" s="919"/>
      <c r="SMC402" s="919"/>
      <c r="SMD402" s="919"/>
      <c r="SME402" s="919"/>
      <c r="SMF402" s="919"/>
      <c r="SMG402" s="919"/>
      <c r="SMH402" s="919"/>
      <c r="SMI402" s="919"/>
      <c r="SMJ402" s="919"/>
      <c r="SMK402" s="919"/>
      <c r="SML402" s="919"/>
      <c r="SMM402" s="919"/>
      <c r="SMN402" s="919"/>
      <c r="SMO402" s="919"/>
      <c r="SMP402" s="919"/>
      <c r="SMQ402" s="919"/>
      <c r="SMR402" s="919"/>
      <c r="SMS402" s="919"/>
      <c r="SMT402" s="919"/>
      <c r="SMU402" s="919"/>
      <c r="SMV402" s="919"/>
      <c r="SMW402" s="919"/>
      <c r="SMX402" s="919"/>
      <c r="SMY402" s="919"/>
      <c r="SMZ402" s="919"/>
      <c r="SNA402" s="919"/>
      <c r="SNB402" s="919"/>
      <c r="SNC402" s="919"/>
      <c r="SND402" s="919"/>
      <c r="SNE402" s="919"/>
      <c r="SNF402" s="919"/>
      <c r="SNG402" s="919"/>
      <c r="SNH402" s="919"/>
      <c r="SNI402" s="919"/>
      <c r="SNJ402" s="919"/>
      <c r="SNK402" s="919"/>
      <c r="SNL402" s="919"/>
      <c r="SNM402" s="919"/>
      <c r="SNN402" s="919"/>
      <c r="SNO402" s="919"/>
      <c r="SNP402" s="919"/>
      <c r="SNQ402" s="919"/>
      <c r="SNR402" s="919"/>
      <c r="SNS402" s="919"/>
      <c r="SNT402" s="919"/>
      <c r="SNU402" s="919"/>
      <c r="SNV402" s="919"/>
      <c r="SNW402" s="919"/>
      <c r="SNX402" s="919"/>
      <c r="SNY402" s="919"/>
      <c r="SNZ402" s="919"/>
      <c r="SOA402" s="919"/>
      <c r="SOB402" s="919"/>
      <c r="SOC402" s="919"/>
      <c r="SOD402" s="919"/>
      <c r="SOE402" s="919"/>
      <c r="SOF402" s="919"/>
      <c r="SOG402" s="919"/>
      <c r="SOH402" s="919"/>
      <c r="SOI402" s="919"/>
      <c r="SOJ402" s="919"/>
      <c r="SOK402" s="919"/>
      <c r="SOL402" s="919"/>
      <c r="SOM402" s="919"/>
      <c r="SON402" s="919"/>
      <c r="SOO402" s="919"/>
      <c r="SOP402" s="919"/>
      <c r="SOQ402" s="919"/>
      <c r="SOR402" s="919"/>
      <c r="SOS402" s="919"/>
      <c r="SOT402" s="919"/>
      <c r="SOU402" s="919"/>
      <c r="SOV402" s="919"/>
      <c r="SOW402" s="919"/>
      <c r="SOX402" s="919"/>
      <c r="SOY402" s="919"/>
      <c r="SOZ402" s="919"/>
      <c r="SPA402" s="919"/>
      <c r="SPB402" s="919"/>
      <c r="SPC402" s="919"/>
      <c r="SPD402" s="919"/>
      <c r="SPE402" s="919"/>
      <c r="SPF402" s="919"/>
      <c r="SPG402" s="919"/>
      <c r="SPH402" s="919"/>
      <c r="SPI402" s="919"/>
      <c r="SPJ402" s="919"/>
      <c r="SPK402" s="919"/>
      <c r="SPL402" s="919"/>
      <c r="SPM402" s="919"/>
      <c r="SPN402" s="919"/>
      <c r="SPO402" s="919"/>
      <c r="SPP402" s="919"/>
      <c r="SPQ402" s="919"/>
      <c r="SPR402" s="919"/>
      <c r="SPS402" s="919"/>
      <c r="SPT402" s="919"/>
      <c r="SPU402" s="919"/>
      <c r="SPV402" s="919"/>
      <c r="SPW402" s="919"/>
      <c r="SPX402" s="919"/>
      <c r="SPY402" s="919"/>
      <c r="SPZ402" s="919"/>
      <c r="SQA402" s="919"/>
      <c r="SQB402" s="919"/>
      <c r="SQC402" s="919"/>
      <c r="SQD402" s="919"/>
      <c r="SQE402" s="919"/>
      <c r="SQF402" s="919"/>
      <c r="SQG402" s="919"/>
      <c r="SQH402" s="919"/>
      <c r="SQI402" s="919"/>
      <c r="SQJ402" s="919"/>
      <c r="SQK402" s="919"/>
      <c r="SQL402" s="919"/>
      <c r="SQM402" s="919"/>
      <c r="SQN402" s="919"/>
      <c r="SQO402" s="919"/>
      <c r="SQP402" s="919"/>
      <c r="SQQ402" s="919"/>
      <c r="SQR402" s="919"/>
      <c r="SQS402" s="919"/>
      <c r="SQT402" s="919"/>
      <c r="SQU402" s="919"/>
      <c r="SQV402" s="919"/>
      <c r="SQW402" s="919"/>
      <c r="SQX402" s="919"/>
      <c r="SQY402" s="919"/>
      <c r="SQZ402" s="919"/>
      <c r="SRA402" s="919"/>
      <c r="SRB402" s="919"/>
      <c r="SRC402" s="919"/>
      <c r="SRD402" s="919"/>
      <c r="SRE402" s="919"/>
      <c r="SRF402" s="919"/>
      <c r="SRG402" s="919"/>
      <c r="SRH402" s="919"/>
      <c r="SRI402" s="919"/>
      <c r="SRJ402" s="919"/>
      <c r="SRK402" s="919"/>
      <c r="SRL402" s="919"/>
      <c r="SRM402" s="919"/>
      <c r="SRN402" s="919"/>
      <c r="SRO402" s="919"/>
      <c r="SRP402" s="919"/>
      <c r="SRQ402" s="919"/>
      <c r="SRR402" s="919"/>
      <c r="SRS402" s="919"/>
      <c r="SRT402" s="919"/>
      <c r="SRU402" s="919"/>
      <c r="SRV402" s="919"/>
      <c r="SRW402" s="919"/>
      <c r="SRX402" s="919"/>
      <c r="SRY402" s="919"/>
      <c r="SRZ402" s="919"/>
      <c r="SSA402" s="919"/>
      <c r="SSB402" s="919"/>
      <c r="SSC402" s="919"/>
      <c r="SSD402" s="919"/>
      <c r="SSE402" s="919"/>
      <c r="SSF402" s="919"/>
      <c r="SSG402" s="919"/>
      <c r="SSH402" s="919"/>
      <c r="SSI402" s="919"/>
      <c r="SSJ402" s="919"/>
      <c r="SSK402" s="919"/>
      <c r="SSL402" s="919"/>
      <c r="SSM402" s="919"/>
      <c r="SSN402" s="919"/>
      <c r="SSO402" s="919"/>
      <c r="SSP402" s="919"/>
      <c r="SSQ402" s="919"/>
      <c r="SSR402" s="919"/>
      <c r="SSS402" s="919"/>
      <c r="SST402" s="919"/>
      <c r="SSU402" s="919"/>
      <c r="SSV402" s="919"/>
      <c r="SSW402" s="919"/>
      <c r="SSX402" s="919"/>
      <c r="SSY402" s="919"/>
      <c r="SSZ402" s="919"/>
      <c r="STA402" s="919"/>
      <c r="STB402" s="919"/>
      <c r="STC402" s="919"/>
      <c r="STD402" s="919"/>
      <c r="STE402" s="919"/>
      <c r="STF402" s="919"/>
      <c r="STG402" s="919"/>
      <c r="STH402" s="919"/>
      <c r="STI402" s="919"/>
      <c r="STJ402" s="919"/>
      <c r="STK402" s="919"/>
      <c r="STL402" s="919"/>
      <c r="STM402" s="919"/>
      <c r="STN402" s="919"/>
      <c r="STO402" s="919"/>
      <c r="STP402" s="919"/>
      <c r="STQ402" s="919"/>
      <c r="STR402" s="919"/>
      <c r="STS402" s="919"/>
      <c r="STT402" s="919"/>
      <c r="STU402" s="919"/>
      <c r="STV402" s="919"/>
      <c r="STW402" s="919"/>
      <c r="STX402" s="919"/>
      <c r="STY402" s="919"/>
      <c r="STZ402" s="919"/>
      <c r="SUA402" s="919"/>
      <c r="SUB402" s="919"/>
      <c r="SUC402" s="919"/>
      <c r="SUD402" s="919"/>
      <c r="SUE402" s="919"/>
      <c r="SUF402" s="919"/>
      <c r="SUG402" s="919"/>
      <c r="SUH402" s="919"/>
      <c r="SUI402" s="919"/>
      <c r="SUJ402" s="919"/>
      <c r="SUK402" s="919"/>
      <c r="SUL402" s="919"/>
      <c r="SUM402" s="919"/>
      <c r="SUN402" s="919"/>
      <c r="SUO402" s="919"/>
      <c r="SUP402" s="919"/>
      <c r="SUQ402" s="919"/>
      <c r="SUR402" s="919"/>
      <c r="SUS402" s="919"/>
      <c r="SUT402" s="919"/>
      <c r="SUU402" s="919"/>
      <c r="SUV402" s="919"/>
      <c r="SUW402" s="919"/>
      <c r="SUX402" s="919"/>
      <c r="SUY402" s="919"/>
      <c r="SUZ402" s="919"/>
      <c r="SVA402" s="919"/>
      <c r="SVB402" s="919"/>
      <c r="SVC402" s="919"/>
      <c r="SVD402" s="919"/>
      <c r="SVE402" s="919"/>
      <c r="SVF402" s="919"/>
      <c r="SVG402" s="919"/>
      <c r="SVH402" s="919"/>
      <c r="SVI402" s="919"/>
      <c r="SVJ402" s="919"/>
      <c r="SVK402" s="919"/>
      <c r="SVL402" s="919"/>
      <c r="SVM402" s="919"/>
      <c r="SVN402" s="919"/>
      <c r="SVO402" s="919"/>
      <c r="SVP402" s="919"/>
      <c r="SVQ402" s="919"/>
      <c r="SVR402" s="919"/>
      <c r="SVS402" s="919"/>
      <c r="SVT402" s="919"/>
      <c r="SVU402" s="919"/>
      <c r="SVV402" s="919"/>
      <c r="SVW402" s="919"/>
      <c r="SVX402" s="919"/>
      <c r="SVY402" s="919"/>
      <c r="SVZ402" s="919"/>
      <c r="SWA402" s="919"/>
      <c r="SWB402" s="919"/>
      <c r="SWC402" s="919"/>
      <c r="SWD402" s="919"/>
      <c r="SWE402" s="919"/>
      <c r="SWF402" s="919"/>
      <c r="SWG402" s="919"/>
      <c r="SWH402" s="919"/>
      <c r="SWI402" s="919"/>
      <c r="SWJ402" s="919"/>
      <c r="SWK402" s="919"/>
      <c r="SWL402" s="919"/>
      <c r="SWM402" s="919"/>
      <c r="SWN402" s="919"/>
      <c r="SWO402" s="919"/>
      <c r="SWP402" s="919"/>
      <c r="SWQ402" s="919"/>
      <c r="SWR402" s="919"/>
      <c r="SWS402" s="919"/>
      <c r="SWT402" s="919"/>
      <c r="SWU402" s="919"/>
      <c r="SWV402" s="919"/>
      <c r="SWW402" s="919"/>
      <c r="SWX402" s="919"/>
      <c r="SWY402" s="919"/>
      <c r="SWZ402" s="919"/>
      <c r="SXA402" s="919"/>
      <c r="SXB402" s="919"/>
      <c r="SXC402" s="919"/>
      <c r="SXD402" s="919"/>
      <c r="SXE402" s="919"/>
      <c r="SXF402" s="919"/>
      <c r="SXG402" s="919"/>
      <c r="SXH402" s="919"/>
      <c r="SXI402" s="919"/>
      <c r="SXJ402" s="919"/>
      <c r="SXK402" s="919"/>
      <c r="SXL402" s="919"/>
      <c r="SXM402" s="919"/>
      <c r="SXN402" s="919"/>
      <c r="SXO402" s="919"/>
      <c r="SXP402" s="919"/>
      <c r="SXQ402" s="919"/>
      <c r="SXR402" s="919"/>
      <c r="SXS402" s="919"/>
      <c r="SXT402" s="919"/>
      <c r="SXU402" s="919"/>
      <c r="SXV402" s="919"/>
      <c r="SXW402" s="919"/>
      <c r="SXX402" s="919"/>
      <c r="SXY402" s="919"/>
      <c r="SXZ402" s="919"/>
      <c r="SYA402" s="919"/>
      <c r="SYB402" s="919"/>
      <c r="SYC402" s="919"/>
      <c r="SYD402" s="919"/>
      <c r="SYE402" s="919"/>
      <c r="SYF402" s="919"/>
      <c r="SYG402" s="919"/>
      <c r="SYH402" s="919"/>
      <c r="SYI402" s="919"/>
      <c r="SYJ402" s="919"/>
      <c r="SYK402" s="919"/>
      <c r="SYL402" s="919"/>
      <c r="SYM402" s="919"/>
      <c r="SYN402" s="919"/>
      <c r="SYO402" s="919"/>
      <c r="SYP402" s="919"/>
      <c r="SYQ402" s="919"/>
      <c r="SYR402" s="919"/>
      <c r="SYS402" s="919"/>
      <c r="SYT402" s="919"/>
      <c r="SYU402" s="919"/>
      <c r="SYV402" s="919"/>
      <c r="SYW402" s="919"/>
      <c r="SYX402" s="919"/>
      <c r="SYY402" s="919"/>
      <c r="SYZ402" s="919"/>
      <c r="SZA402" s="919"/>
      <c r="SZB402" s="919"/>
      <c r="SZC402" s="919"/>
      <c r="SZD402" s="919"/>
      <c r="SZE402" s="919"/>
      <c r="SZF402" s="919"/>
      <c r="SZG402" s="919"/>
      <c r="SZH402" s="919"/>
      <c r="SZI402" s="919"/>
      <c r="SZJ402" s="919"/>
      <c r="SZK402" s="919"/>
      <c r="SZL402" s="919"/>
      <c r="SZM402" s="919"/>
      <c r="SZN402" s="919"/>
      <c r="SZO402" s="919"/>
      <c r="SZP402" s="919"/>
      <c r="SZQ402" s="919"/>
      <c r="SZR402" s="919"/>
      <c r="SZS402" s="919"/>
      <c r="SZT402" s="919"/>
      <c r="SZU402" s="919"/>
      <c r="SZV402" s="919"/>
      <c r="SZW402" s="919"/>
      <c r="SZX402" s="919"/>
      <c r="SZY402" s="919"/>
      <c r="SZZ402" s="919"/>
      <c r="TAA402" s="919"/>
      <c r="TAB402" s="919"/>
      <c r="TAC402" s="919"/>
      <c r="TAD402" s="919"/>
      <c r="TAE402" s="919"/>
      <c r="TAF402" s="919"/>
      <c r="TAG402" s="919"/>
      <c r="TAH402" s="919"/>
      <c r="TAI402" s="919"/>
      <c r="TAJ402" s="919"/>
      <c r="TAK402" s="919"/>
      <c r="TAL402" s="919"/>
      <c r="TAM402" s="919"/>
      <c r="TAN402" s="919"/>
      <c r="TAO402" s="919"/>
      <c r="TAP402" s="919"/>
      <c r="TAQ402" s="919"/>
      <c r="TAR402" s="919"/>
      <c r="TAS402" s="919"/>
      <c r="TAT402" s="919"/>
      <c r="TAU402" s="919"/>
      <c r="TAV402" s="919"/>
      <c r="TAW402" s="919"/>
      <c r="TAX402" s="919"/>
      <c r="TAY402" s="919"/>
      <c r="TAZ402" s="919"/>
      <c r="TBA402" s="919"/>
      <c r="TBB402" s="919"/>
      <c r="TBC402" s="919"/>
      <c r="TBD402" s="919"/>
      <c r="TBE402" s="919"/>
      <c r="TBF402" s="919"/>
      <c r="TBG402" s="919"/>
      <c r="TBH402" s="919"/>
      <c r="TBI402" s="919"/>
      <c r="TBJ402" s="919"/>
      <c r="TBK402" s="919"/>
      <c r="TBL402" s="919"/>
      <c r="TBM402" s="919"/>
      <c r="TBN402" s="919"/>
      <c r="TBO402" s="919"/>
      <c r="TBP402" s="919"/>
      <c r="TBQ402" s="919"/>
      <c r="TBR402" s="919"/>
      <c r="TBS402" s="919"/>
      <c r="TBT402" s="919"/>
      <c r="TBU402" s="919"/>
      <c r="TBV402" s="919"/>
      <c r="TBW402" s="919"/>
      <c r="TBX402" s="919"/>
      <c r="TBY402" s="919"/>
      <c r="TBZ402" s="919"/>
      <c r="TCA402" s="919"/>
      <c r="TCB402" s="919"/>
      <c r="TCC402" s="919"/>
      <c r="TCD402" s="919"/>
      <c r="TCE402" s="919"/>
      <c r="TCF402" s="919"/>
      <c r="TCG402" s="919"/>
      <c r="TCH402" s="919"/>
      <c r="TCI402" s="919"/>
      <c r="TCJ402" s="919"/>
      <c r="TCK402" s="919"/>
      <c r="TCL402" s="919"/>
      <c r="TCM402" s="919"/>
      <c r="TCN402" s="919"/>
      <c r="TCO402" s="919"/>
      <c r="TCP402" s="919"/>
      <c r="TCQ402" s="919"/>
      <c r="TCR402" s="919"/>
      <c r="TCS402" s="919"/>
      <c r="TCT402" s="919"/>
      <c r="TCU402" s="919"/>
      <c r="TCV402" s="919"/>
      <c r="TCW402" s="919"/>
      <c r="TCX402" s="919"/>
      <c r="TCY402" s="919"/>
      <c r="TCZ402" s="919"/>
      <c r="TDA402" s="919"/>
      <c r="TDB402" s="919"/>
      <c r="TDC402" s="919"/>
      <c r="TDD402" s="919"/>
      <c r="TDE402" s="919"/>
      <c r="TDF402" s="919"/>
      <c r="TDG402" s="919"/>
      <c r="TDH402" s="919"/>
      <c r="TDI402" s="919"/>
      <c r="TDJ402" s="919"/>
      <c r="TDK402" s="919"/>
      <c r="TDL402" s="919"/>
      <c r="TDM402" s="919"/>
      <c r="TDN402" s="919"/>
      <c r="TDO402" s="919"/>
      <c r="TDP402" s="919"/>
      <c r="TDQ402" s="919"/>
      <c r="TDR402" s="919"/>
      <c r="TDS402" s="919"/>
      <c r="TDT402" s="919"/>
      <c r="TDU402" s="919"/>
      <c r="TDV402" s="919"/>
      <c r="TDW402" s="919"/>
      <c r="TDX402" s="919"/>
      <c r="TDY402" s="919"/>
      <c r="TDZ402" s="919"/>
      <c r="TEA402" s="919"/>
      <c r="TEB402" s="919"/>
      <c r="TEC402" s="919"/>
      <c r="TED402" s="919"/>
      <c r="TEE402" s="919"/>
      <c r="TEF402" s="919"/>
      <c r="TEG402" s="919"/>
      <c r="TEH402" s="919"/>
      <c r="TEI402" s="919"/>
      <c r="TEJ402" s="919"/>
      <c r="TEK402" s="919"/>
      <c r="TEL402" s="919"/>
      <c r="TEM402" s="919"/>
      <c r="TEN402" s="919"/>
      <c r="TEO402" s="919"/>
      <c r="TEP402" s="919"/>
      <c r="TEQ402" s="919"/>
      <c r="TER402" s="919"/>
      <c r="TES402" s="919"/>
      <c r="TET402" s="919"/>
      <c r="TEU402" s="919"/>
      <c r="TEV402" s="919"/>
      <c r="TEW402" s="919"/>
      <c r="TEX402" s="919"/>
      <c r="TEY402" s="919"/>
      <c r="TEZ402" s="919"/>
      <c r="TFA402" s="919"/>
      <c r="TFB402" s="919"/>
      <c r="TFC402" s="919"/>
      <c r="TFD402" s="919"/>
      <c r="TFE402" s="919"/>
      <c r="TFF402" s="919"/>
      <c r="TFG402" s="919"/>
      <c r="TFH402" s="919"/>
      <c r="TFI402" s="919"/>
      <c r="TFJ402" s="919"/>
      <c r="TFK402" s="919"/>
      <c r="TFL402" s="919"/>
      <c r="TFM402" s="919"/>
      <c r="TFN402" s="919"/>
      <c r="TFO402" s="919"/>
      <c r="TFP402" s="919"/>
      <c r="TFQ402" s="919"/>
      <c r="TFR402" s="919"/>
      <c r="TFS402" s="919"/>
      <c r="TFT402" s="919"/>
      <c r="TFU402" s="919"/>
      <c r="TFV402" s="919"/>
      <c r="TFW402" s="919"/>
      <c r="TFX402" s="919"/>
      <c r="TFY402" s="919"/>
      <c r="TFZ402" s="919"/>
      <c r="TGA402" s="919"/>
      <c r="TGB402" s="919"/>
      <c r="TGC402" s="919"/>
      <c r="TGD402" s="919"/>
      <c r="TGE402" s="919"/>
      <c r="TGF402" s="919"/>
      <c r="TGG402" s="919"/>
      <c r="TGH402" s="919"/>
      <c r="TGI402" s="919"/>
      <c r="TGJ402" s="919"/>
      <c r="TGK402" s="919"/>
      <c r="TGL402" s="919"/>
      <c r="TGM402" s="919"/>
      <c r="TGN402" s="919"/>
      <c r="TGO402" s="919"/>
      <c r="TGP402" s="919"/>
      <c r="TGQ402" s="919"/>
      <c r="TGR402" s="919"/>
      <c r="TGS402" s="919"/>
      <c r="TGT402" s="919"/>
      <c r="TGU402" s="919"/>
      <c r="TGV402" s="919"/>
      <c r="TGW402" s="919"/>
      <c r="TGX402" s="919"/>
      <c r="TGY402" s="919"/>
      <c r="TGZ402" s="919"/>
      <c r="THA402" s="919"/>
      <c r="THB402" s="919"/>
      <c r="THC402" s="919"/>
      <c r="THD402" s="919"/>
      <c r="THE402" s="919"/>
      <c r="THF402" s="919"/>
      <c r="THG402" s="919"/>
      <c r="THH402" s="919"/>
      <c r="THI402" s="919"/>
      <c r="THJ402" s="919"/>
      <c r="THK402" s="919"/>
      <c r="THL402" s="919"/>
      <c r="THM402" s="919"/>
      <c r="THN402" s="919"/>
      <c r="THO402" s="919"/>
      <c r="THP402" s="919"/>
      <c r="THQ402" s="919"/>
      <c r="THR402" s="919"/>
      <c r="THS402" s="919"/>
      <c r="THT402" s="919"/>
      <c r="THU402" s="919"/>
      <c r="THV402" s="919"/>
      <c r="THW402" s="919"/>
      <c r="THX402" s="919"/>
      <c r="THY402" s="919"/>
      <c r="THZ402" s="919"/>
      <c r="TIA402" s="919"/>
      <c r="TIB402" s="919"/>
      <c r="TIC402" s="919"/>
      <c r="TID402" s="919"/>
      <c r="TIE402" s="919"/>
      <c r="TIF402" s="919"/>
      <c r="TIG402" s="919"/>
      <c r="TIH402" s="919"/>
      <c r="TII402" s="919"/>
      <c r="TIJ402" s="919"/>
      <c r="TIK402" s="919"/>
      <c r="TIL402" s="919"/>
      <c r="TIM402" s="919"/>
      <c r="TIN402" s="919"/>
      <c r="TIO402" s="919"/>
      <c r="TIP402" s="919"/>
      <c r="TIQ402" s="919"/>
      <c r="TIR402" s="919"/>
      <c r="TIS402" s="919"/>
      <c r="TIT402" s="919"/>
      <c r="TIU402" s="919"/>
      <c r="TIV402" s="919"/>
      <c r="TIW402" s="919"/>
      <c r="TIX402" s="919"/>
      <c r="TIY402" s="919"/>
      <c r="TIZ402" s="919"/>
      <c r="TJA402" s="919"/>
      <c r="TJB402" s="919"/>
      <c r="TJC402" s="919"/>
      <c r="TJD402" s="919"/>
      <c r="TJE402" s="919"/>
      <c r="TJF402" s="919"/>
      <c r="TJG402" s="919"/>
      <c r="TJH402" s="919"/>
      <c r="TJI402" s="919"/>
      <c r="TJJ402" s="919"/>
      <c r="TJK402" s="919"/>
      <c r="TJL402" s="919"/>
      <c r="TJM402" s="919"/>
      <c r="TJN402" s="919"/>
      <c r="TJO402" s="919"/>
      <c r="TJP402" s="919"/>
      <c r="TJQ402" s="919"/>
      <c r="TJR402" s="919"/>
      <c r="TJS402" s="919"/>
      <c r="TJT402" s="919"/>
      <c r="TJU402" s="919"/>
      <c r="TJV402" s="919"/>
      <c r="TJW402" s="919"/>
      <c r="TJX402" s="919"/>
      <c r="TJY402" s="919"/>
      <c r="TJZ402" s="919"/>
      <c r="TKA402" s="919"/>
      <c r="TKB402" s="919"/>
      <c r="TKC402" s="919"/>
      <c r="TKD402" s="919"/>
      <c r="TKE402" s="919"/>
      <c r="TKF402" s="919"/>
      <c r="TKG402" s="919"/>
      <c r="TKH402" s="919"/>
      <c r="TKI402" s="919"/>
      <c r="TKJ402" s="919"/>
      <c r="TKK402" s="919"/>
      <c r="TKL402" s="919"/>
      <c r="TKM402" s="919"/>
      <c r="TKN402" s="919"/>
      <c r="TKO402" s="919"/>
      <c r="TKP402" s="919"/>
      <c r="TKQ402" s="919"/>
      <c r="TKR402" s="919"/>
      <c r="TKS402" s="919"/>
      <c r="TKT402" s="919"/>
      <c r="TKU402" s="919"/>
      <c r="TKV402" s="919"/>
      <c r="TKW402" s="919"/>
      <c r="TKX402" s="919"/>
      <c r="TKY402" s="919"/>
      <c r="TKZ402" s="919"/>
      <c r="TLA402" s="919"/>
      <c r="TLB402" s="919"/>
      <c r="TLC402" s="919"/>
      <c r="TLD402" s="919"/>
      <c r="TLE402" s="919"/>
      <c r="TLF402" s="919"/>
      <c r="TLG402" s="919"/>
      <c r="TLH402" s="919"/>
      <c r="TLI402" s="919"/>
      <c r="TLJ402" s="919"/>
      <c r="TLK402" s="919"/>
      <c r="TLL402" s="919"/>
      <c r="TLM402" s="919"/>
      <c r="TLN402" s="919"/>
      <c r="TLO402" s="919"/>
      <c r="TLP402" s="919"/>
      <c r="TLQ402" s="919"/>
      <c r="TLR402" s="919"/>
      <c r="TLS402" s="919"/>
      <c r="TLT402" s="919"/>
      <c r="TLU402" s="919"/>
      <c r="TLV402" s="919"/>
      <c r="TLW402" s="919"/>
      <c r="TLX402" s="919"/>
      <c r="TLY402" s="919"/>
      <c r="TLZ402" s="919"/>
      <c r="TMA402" s="919"/>
      <c r="TMB402" s="919"/>
      <c r="TMC402" s="919"/>
      <c r="TMD402" s="919"/>
      <c r="TME402" s="919"/>
      <c r="TMF402" s="919"/>
      <c r="TMG402" s="919"/>
      <c r="TMH402" s="919"/>
      <c r="TMI402" s="919"/>
      <c r="TMJ402" s="919"/>
      <c r="TMK402" s="919"/>
      <c r="TML402" s="919"/>
      <c r="TMM402" s="919"/>
      <c r="TMN402" s="919"/>
      <c r="TMO402" s="919"/>
      <c r="TMP402" s="919"/>
      <c r="TMQ402" s="919"/>
      <c r="TMR402" s="919"/>
      <c r="TMS402" s="919"/>
      <c r="TMT402" s="919"/>
      <c r="TMU402" s="919"/>
      <c r="TMV402" s="919"/>
      <c r="TMW402" s="919"/>
      <c r="TMX402" s="919"/>
      <c r="TMY402" s="919"/>
      <c r="TMZ402" s="919"/>
      <c r="TNA402" s="919"/>
      <c r="TNB402" s="919"/>
      <c r="TNC402" s="919"/>
      <c r="TND402" s="919"/>
      <c r="TNE402" s="919"/>
      <c r="TNF402" s="919"/>
      <c r="TNG402" s="919"/>
      <c r="TNH402" s="919"/>
      <c r="TNI402" s="919"/>
      <c r="TNJ402" s="919"/>
      <c r="TNK402" s="919"/>
      <c r="TNL402" s="919"/>
      <c r="TNM402" s="919"/>
      <c r="TNN402" s="919"/>
      <c r="TNO402" s="919"/>
      <c r="TNP402" s="919"/>
      <c r="TNQ402" s="919"/>
      <c r="TNR402" s="919"/>
      <c r="TNS402" s="919"/>
      <c r="TNT402" s="919"/>
      <c r="TNU402" s="919"/>
      <c r="TNV402" s="919"/>
      <c r="TNW402" s="919"/>
      <c r="TNX402" s="919"/>
      <c r="TNY402" s="919"/>
      <c r="TNZ402" s="919"/>
      <c r="TOA402" s="919"/>
      <c r="TOB402" s="919"/>
      <c r="TOC402" s="919"/>
      <c r="TOD402" s="919"/>
      <c r="TOE402" s="919"/>
      <c r="TOF402" s="919"/>
      <c r="TOG402" s="919"/>
      <c r="TOH402" s="919"/>
      <c r="TOI402" s="919"/>
      <c r="TOJ402" s="919"/>
      <c r="TOK402" s="919"/>
      <c r="TOL402" s="919"/>
      <c r="TOM402" s="919"/>
      <c r="TON402" s="919"/>
      <c r="TOO402" s="919"/>
      <c r="TOP402" s="919"/>
      <c r="TOQ402" s="919"/>
      <c r="TOR402" s="919"/>
      <c r="TOS402" s="919"/>
      <c r="TOT402" s="919"/>
      <c r="TOU402" s="919"/>
      <c r="TOV402" s="919"/>
      <c r="TOW402" s="919"/>
      <c r="TOX402" s="919"/>
      <c r="TOY402" s="919"/>
      <c r="TOZ402" s="919"/>
      <c r="TPA402" s="919"/>
      <c r="TPB402" s="919"/>
      <c r="TPC402" s="919"/>
      <c r="TPD402" s="919"/>
      <c r="TPE402" s="919"/>
      <c r="TPF402" s="919"/>
      <c r="TPG402" s="919"/>
      <c r="TPH402" s="919"/>
      <c r="TPI402" s="919"/>
      <c r="TPJ402" s="919"/>
      <c r="TPK402" s="919"/>
      <c r="TPL402" s="919"/>
      <c r="TPM402" s="919"/>
      <c r="TPN402" s="919"/>
      <c r="TPO402" s="919"/>
      <c r="TPP402" s="919"/>
      <c r="TPQ402" s="919"/>
      <c r="TPR402" s="919"/>
      <c r="TPS402" s="919"/>
      <c r="TPT402" s="919"/>
      <c r="TPU402" s="919"/>
      <c r="TPV402" s="919"/>
      <c r="TPW402" s="919"/>
      <c r="TPX402" s="919"/>
      <c r="TPY402" s="919"/>
      <c r="TPZ402" s="919"/>
      <c r="TQA402" s="919"/>
      <c r="TQB402" s="919"/>
      <c r="TQC402" s="919"/>
      <c r="TQD402" s="919"/>
      <c r="TQE402" s="919"/>
      <c r="TQF402" s="919"/>
      <c r="TQG402" s="919"/>
      <c r="TQH402" s="919"/>
      <c r="TQI402" s="919"/>
      <c r="TQJ402" s="919"/>
      <c r="TQK402" s="919"/>
      <c r="TQL402" s="919"/>
      <c r="TQM402" s="919"/>
      <c r="TQN402" s="919"/>
      <c r="TQO402" s="919"/>
      <c r="TQP402" s="919"/>
      <c r="TQQ402" s="919"/>
      <c r="TQR402" s="919"/>
      <c r="TQS402" s="919"/>
      <c r="TQT402" s="919"/>
      <c r="TQU402" s="919"/>
      <c r="TQV402" s="919"/>
      <c r="TQW402" s="919"/>
      <c r="TQX402" s="919"/>
      <c r="TQY402" s="919"/>
      <c r="TQZ402" s="919"/>
      <c r="TRA402" s="919"/>
      <c r="TRB402" s="919"/>
      <c r="TRC402" s="919"/>
      <c r="TRD402" s="919"/>
      <c r="TRE402" s="919"/>
      <c r="TRF402" s="919"/>
      <c r="TRG402" s="919"/>
      <c r="TRH402" s="919"/>
      <c r="TRI402" s="919"/>
      <c r="TRJ402" s="919"/>
      <c r="TRK402" s="919"/>
      <c r="TRL402" s="919"/>
      <c r="TRM402" s="919"/>
      <c r="TRN402" s="919"/>
      <c r="TRO402" s="919"/>
      <c r="TRP402" s="919"/>
      <c r="TRQ402" s="919"/>
      <c r="TRR402" s="919"/>
      <c r="TRS402" s="919"/>
      <c r="TRT402" s="919"/>
      <c r="TRU402" s="919"/>
      <c r="TRV402" s="919"/>
      <c r="TRW402" s="919"/>
      <c r="TRX402" s="919"/>
      <c r="TRY402" s="919"/>
      <c r="TRZ402" s="919"/>
      <c r="TSA402" s="919"/>
      <c r="TSB402" s="919"/>
      <c r="TSC402" s="919"/>
      <c r="TSD402" s="919"/>
      <c r="TSE402" s="919"/>
      <c r="TSF402" s="919"/>
      <c r="TSG402" s="919"/>
      <c r="TSH402" s="919"/>
      <c r="TSI402" s="919"/>
      <c r="TSJ402" s="919"/>
      <c r="TSK402" s="919"/>
      <c r="TSL402" s="919"/>
      <c r="TSM402" s="919"/>
      <c r="TSN402" s="919"/>
      <c r="TSO402" s="919"/>
      <c r="TSP402" s="919"/>
      <c r="TSQ402" s="919"/>
      <c r="TSR402" s="919"/>
      <c r="TSS402" s="919"/>
      <c r="TST402" s="919"/>
      <c r="TSU402" s="919"/>
      <c r="TSV402" s="919"/>
      <c r="TSW402" s="919"/>
      <c r="TSX402" s="919"/>
      <c r="TSY402" s="919"/>
      <c r="TSZ402" s="919"/>
      <c r="TTA402" s="919"/>
      <c r="TTB402" s="919"/>
      <c r="TTC402" s="919"/>
      <c r="TTD402" s="919"/>
      <c r="TTE402" s="919"/>
      <c r="TTF402" s="919"/>
      <c r="TTG402" s="919"/>
      <c r="TTH402" s="919"/>
      <c r="TTI402" s="919"/>
      <c r="TTJ402" s="919"/>
      <c r="TTK402" s="919"/>
      <c r="TTL402" s="919"/>
      <c r="TTM402" s="919"/>
      <c r="TTN402" s="919"/>
      <c r="TTO402" s="919"/>
      <c r="TTP402" s="919"/>
      <c r="TTQ402" s="919"/>
      <c r="TTR402" s="919"/>
      <c r="TTS402" s="919"/>
      <c r="TTT402" s="919"/>
      <c r="TTU402" s="919"/>
      <c r="TTV402" s="919"/>
      <c r="TTW402" s="919"/>
      <c r="TTX402" s="919"/>
      <c r="TTY402" s="919"/>
      <c r="TTZ402" s="919"/>
      <c r="TUA402" s="919"/>
      <c r="TUB402" s="919"/>
      <c r="TUC402" s="919"/>
      <c r="TUD402" s="919"/>
      <c r="TUE402" s="919"/>
      <c r="TUF402" s="919"/>
      <c r="TUG402" s="919"/>
      <c r="TUH402" s="919"/>
      <c r="TUI402" s="919"/>
      <c r="TUJ402" s="919"/>
      <c r="TUK402" s="919"/>
      <c r="TUL402" s="919"/>
      <c r="TUM402" s="919"/>
      <c r="TUN402" s="919"/>
      <c r="TUO402" s="919"/>
      <c r="TUP402" s="919"/>
      <c r="TUQ402" s="919"/>
      <c r="TUR402" s="919"/>
      <c r="TUS402" s="919"/>
      <c r="TUT402" s="919"/>
      <c r="TUU402" s="919"/>
      <c r="TUV402" s="919"/>
      <c r="TUW402" s="919"/>
      <c r="TUX402" s="919"/>
      <c r="TUY402" s="919"/>
      <c r="TUZ402" s="919"/>
      <c r="TVA402" s="919"/>
      <c r="TVB402" s="919"/>
      <c r="TVC402" s="919"/>
      <c r="TVD402" s="919"/>
      <c r="TVE402" s="919"/>
      <c r="TVF402" s="919"/>
      <c r="TVG402" s="919"/>
      <c r="TVH402" s="919"/>
      <c r="TVI402" s="919"/>
      <c r="TVJ402" s="919"/>
      <c r="TVK402" s="919"/>
      <c r="TVL402" s="919"/>
      <c r="TVM402" s="919"/>
      <c r="TVN402" s="919"/>
      <c r="TVO402" s="919"/>
      <c r="TVP402" s="919"/>
      <c r="TVQ402" s="919"/>
      <c r="TVR402" s="919"/>
      <c r="TVS402" s="919"/>
      <c r="TVT402" s="919"/>
      <c r="TVU402" s="919"/>
      <c r="TVV402" s="919"/>
      <c r="TVW402" s="919"/>
      <c r="TVX402" s="919"/>
      <c r="TVY402" s="919"/>
      <c r="TVZ402" s="919"/>
      <c r="TWA402" s="919"/>
      <c r="TWB402" s="919"/>
      <c r="TWC402" s="919"/>
      <c r="TWD402" s="919"/>
      <c r="TWE402" s="919"/>
      <c r="TWF402" s="919"/>
      <c r="TWG402" s="919"/>
      <c r="TWH402" s="919"/>
      <c r="TWI402" s="919"/>
      <c r="TWJ402" s="919"/>
      <c r="TWK402" s="919"/>
      <c r="TWL402" s="919"/>
      <c r="TWM402" s="919"/>
      <c r="TWN402" s="919"/>
      <c r="TWO402" s="919"/>
      <c r="TWP402" s="919"/>
      <c r="TWQ402" s="919"/>
      <c r="TWR402" s="919"/>
      <c r="TWS402" s="919"/>
      <c r="TWT402" s="919"/>
      <c r="TWU402" s="919"/>
      <c r="TWV402" s="919"/>
      <c r="TWW402" s="919"/>
      <c r="TWX402" s="919"/>
      <c r="TWY402" s="919"/>
      <c r="TWZ402" s="919"/>
      <c r="TXA402" s="919"/>
      <c r="TXB402" s="919"/>
      <c r="TXC402" s="919"/>
      <c r="TXD402" s="919"/>
      <c r="TXE402" s="919"/>
      <c r="TXF402" s="919"/>
      <c r="TXG402" s="919"/>
      <c r="TXH402" s="919"/>
      <c r="TXI402" s="919"/>
      <c r="TXJ402" s="919"/>
      <c r="TXK402" s="919"/>
      <c r="TXL402" s="919"/>
      <c r="TXM402" s="919"/>
      <c r="TXN402" s="919"/>
      <c r="TXO402" s="919"/>
      <c r="TXP402" s="919"/>
      <c r="TXQ402" s="919"/>
      <c r="TXR402" s="919"/>
      <c r="TXS402" s="919"/>
      <c r="TXT402" s="919"/>
      <c r="TXU402" s="919"/>
      <c r="TXV402" s="919"/>
      <c r="TXW402" s="919"/>
      <c r="TXX402" s="919"/>
      <c r="TXY402" s="919"/>
      <c r="TXZ402" s="919"/>
      <c r="TYA402" s="919"/>
      <c r="TYB402" s="919"/>
      <c r="TYC402" s="919"/>
      <c r="TYD402" s="919"/>
      <c r="TYE402" s="919"/>
      <c r="TYF402" s="919"/>
      <c r="TYG402" s="919"/>
      <c r="TYH402" s="919"/>
      <c r="TYI402" s="919"/>
      <c r="TYJ402" s="919"/>
      <c r="TYK402" s="919"/>
      <c r="TYL402" s="919"/>
      <c r="TYM402" s="919"/>
      <c r="TYN402" s="919"/>
      <c r="TYO402" s="919"/>
      <c r="TYP402" s="919"/>
      <c r="TYQ402" s="919"/>
      <c r="TYR402" s="919"/>
      <c r="TYS402" s="919"/>
      <c r="TYT402" s="919"/>
      <c r="TYU402" s="919"/>
      <c r="TYV402" s="919"/>
      <c r="TYW402" s="919"/>
      <c r="TYX402" s="919"/>
      <c r="TYY402" s="919"/>
      <c r="TYZ402" s="919"/>
      <c r="TZA402" s="919"/>
      <c r="TZB402" s="919"/>
      <c r="TZC402" s="919"/>
      <c r="TZD402" s="919"/>
      <c r="TZE402" s="919"/>
      <c r="TZF402" s="919"/>
      <c r="TZG402" s="919"/>
      <c r="TZH402" s="919"/>
      <c r="TZI402" s="919"/>
      <c r="TZJ402" s="919"/>
      <c r="TZK402" s="919"/>
      <c r="TZL402" s="919"/>
      <c r="TZM402" s="919"/>
      <c r="TZN402" s="919"/>
      <c r="TZO402" s="919"/>
      <c r="TZP402" s="919"/>
      <c r="TZQ402" s="919"/>
      <c r="TZR402" s="919"/>
      <c r="TZS402" s="919"/>
      <c r="TZT402" s="919"/>
      <c r="TZU402" s="919"/>
      <c r="TZV402" s="919"/>
      <c r="TZW402" s="919"/>
      <c r="TZX402" s="919"/>
      <c r="TZY402" s="919"/>
      <c r="TZZ402" s="919"/>
      <c r="UAA402" s="919"/>
      <c r="UAB402" s="919"/>
      <c r="UAC402" s="919"/>
      <c r="UAD402" s="919"/>
      <c r="UAE402" s="919"/>
      <c r="UAF402" s="919"/>
      <c r="UAG402" s="919"/>
      <c r="UAH402" s="919"/>
      <c r="UAI402" s="919"/>
      <c r="UAJ402" s="919"/>
      <c r="UAK402" s="919"/>
      <c r="UAL402" s="919"/>
      <c r="UAM402" s="919"/>
      <c r="UAN402" s="919"/>
      <c r="UAO402" s="919"/>
      <c r="UAP402" s="919"/>
      <c r="UAQ402" s="919"/>
      <c r="UAR402" s="919"/>
      <c r="UAS402" s="919"/>
      <c r="UAT402" s="919"/>
      <c r="UAU402" s="919"/>
      <c r="UAV402" s="919"/>
      <c r="UAW402" s="919"/>
      <c r="UAX402" s="919"/>
      <c r="UAY402" s="919"/>
      <c r="UAZ402" s="919"/>
      <c r="UBA402" s="919"/>
      <c r="UBB402" s="919"/>
      <c r="UBC402" s="919"/>
      <c r="UBD402" s="919"/>
      <c r="UBE402" s="919"/>
      <c r="UBF402" s="919"/>
      <c r="UBG402" s="919"/>
      <c r="UBH402" s="919"/>
      <c r="UBI402" s="919"/>
      <c r="UBJ402" s="919"/>
      <c r="UBK402" s="919"/>
      <c r="UBL402" s="919"/>
      <c r="UBM402" s="919"/>
      <c r="UBN402" s="919"/>
      <c r="UBO402" s="919"/>
      <c r="UBP402" s="919"/>
      <c r="UBQ402" s="919"/>
      <c r="UBR402" s="919"/>
      <c r="UBS402" s="919"/>
      <c r="UBT402" s="919"/>
      <c r="UBU402" s="919"/>
      <c r="UBV402" s="919"/>
      <c r="UBW402" s="919"/>
      <c r="UBX402" s="919"/>
      <c r="UBY402" s="919"/>
      <c r="UBZ402" s="919"/>
      <c r="UCA402" s="919"/>
      <c r="UCB402" s="919"/>
      <c r="UCC402" s="919"/>
      <c r="UCD402" s="919"/>
      <c r="UCE402" s="919"/>
      <c r="UCF402" s="919"/>
      <c r="UCG402" s="919"/>
      <c r="UCH402" s="919"/>
      <c r="UCI402" s="919"/>
      <c r="UCJ402" s="919"/>
      <c r="UCK402" s="919"/>
      <c r="UCL402" s="919"/>
      <c r="UCM402" s="919"/>
      <c r="UCN402" s="919"/>
      <c r="UCO402" s="919"/>
      <c r="UCP402" s="919"/>
      <c r="UCQ402" s="919"/>
      <c r="UCR402" s="919"/>
      <c r="UCS402" s="919"/>
      <c r="UCT402" s="919"/>
      <c r="UCU402" s="919"/>
      <c r="UCV402" s="919"/>
      <c r="UCW402" s="919"/>
      <c r="UCX402" s="919"/>
      <c r="UCY402" s="919"/>
      <c r="UCZ402" s="919"/>
      <c r="UDA402" s="919"/>
      <c r="UDB402" s="919"/>
      <c r="UDC402" s="919"/>
      <c r="UDD402" s="919"/>
      <c r="UDE402" s="919"/>
      <c r="UDF402" s="919"/>
      <c r="UDG402" s="919"/>
      <c r="UDH402" s="919"/>
      <c r="UDI402" s="919"/>
      <c r="UDJ402" s="919"/>
      <c r="UDK402" s="919"/>
      <c r="UDL402" s="919"/>
      <c r="UDM402" s="919"/>
      <c r="UDN402" s="919"/>
      <c r="UDO402" s="919"/>
      <c r="UDP402" s="919"/>
      <c r="UDQ402" s="919"/>
      <c r="UDR402" s="919"/>
      <c r="UDS402" s="919"/>
      <c r="UDT402" s="919"/>
      <c r="UDU402" s="919"/>
      <c r="UDV402" s="919"/>
      <c r="UDW402" s="919"/>
      <c r="UDX402" s="919"/>
      <c r="UDY402" s="919"/>
      <c r="UDZ402" s="919"/>
      <c r="UEA402" s="919"/>
      <c r="UEB402" s="919"/>
      <c r="UEC402" s="919"/>
      <c r="UED402" s="919"/>
      <c r="UEE402" s="919"/>
      <c r="UEF402" s="919"/>
      <c r="UEG402" s="919"/>
      <c r="UEH402" s="919"/>
      <c r="UEI402" s="919"/>
      <c r="UEJ402" s="919"/>
      <c r="UEK402" s="919"/>
      <c r="UEL402" s="919"/>
      <c r="UEM402" s="919"/>
      <c r="UEN402" s="919"/>
      <c r="UEO402" s="919"/>
      <c r="UEP402" s="919"/>
      <c r="UEQ402" s="919"/>
      <c r="UER402" s="919"/>
      <c r="UES402" s="919"/>
      <c r="UET402" s="919"/>
      <c r="UEU402" s="919"/>
      <c r="UEV402" s="919"/>
      <c r="UEW402" s="919"/>
      <c r="UEX402" s="919"/>
      <c r="UEY402" s="919"/>
      <c r="UEZ402" s="919"/>
      <c r="UFA402" s="919"/>
      <c r="UFB402" s="919"/>
      <c r="UFC402" s="919"/>
      <c r="UFD402" s="919"/>
      <c r="UFE402" s="919"/>
      <c r="UFF402" s="919"/>
      <c r="UFG402" s="919"/>
      <c r="UFH402" s="919"/>
      <c r="UFI402" s="919"/>
      <c r="UFJ402" s="919"/>
      <c r="UFK402" s="919"/>
      <c r="UFL402" s="919"/>
      <c r="UFM402" s="919"/>
      <c r="UFN402" s="919"/>
      <c r="UFO402" s="919"/>
      <c r="UFP402" s="919"/>
      <c r="UFQ402" s="919"/>
      <c r="UFR402" s="919"/>
      <c r="UFS402" s="919"/>
      <c r="UFT402" s="919"/>
      <c r="UFU402" s="919"/>
      <c r="UFV402" s="919"/>
      <c r="UFW402" s="919"/>
      <c r="UFX402" s="919"/>
      <c r="UFY402" s="919"/>
      <c r="UFZ402" s="919"/>
      <c r="UGA402" s="919"/>
      <c r="UGB402" s="919"/>
      <c r="UGC402" s="919"/>
      <c r="UGD402" s="919"/>
      <c r="UGE402" s="919"/>
      <c r="UGF402" s="919"/>
      <c r="UGG402" s="919"/>
      <c r="UGH402" s="919"/>
      <c r="UGI402" s="919"/>
      <c r="UGJ402" s="919"/>
      <c r="UGK402" s="919"/>
      <c r="UGL402" s="919"/>
      <c r="UGM402" s="919"/>
      <c r="UGN402" s="919"/>
      <c r="UGO402" s="919"/>
      <c r="UGP402" s="919"/>
      <c r="UGQ402" s="919"/>
      <c r="UGR402" s="919"/>
      <c r="UGS402" s="919"/>
      <c r="UGT402" s="919"/>
      <c r="UGU402" s="919"/>
      <c r="UGV402" s="919"/>
      <c r="UGW402" s="919"/>
      <c r="UGX402" s="919"/>
      <c r="UGY402" s="919"/>
      <c r="UGZ402" s="919"/>
      <c r="UHA402" s="919"/>
      <c r="UHB402" s="919"/>
      <c r="UHC402" s="919"/>
      <c r="UHD402" s="919"/>
      <c r="UHE402" s="919"/>
      <c r="UHF402" s="919"/>
      <c r="UHG402" s="919"/>
      <c r="UHH402" s="919"/>
      <c r="UHI402" s="919"/>
      <c r="UHJ402" s="919"/>
      <c r="UHK402" s="919"/>
      <c r="UHL402" s="919"/>
      <c r="UHM402" s="919"/>
      <c r="UHN402" s="919"/>
      <c r="UHO402" s="919"/>
      <c r="UHP402" s="919"/>
      <c r="UHQ402" s="919"/>
      <c r="UHR402" s="919"/>
      <c r="UHS402" s="919"/>
      <c r="UHT402" s="919"/>
      <c r="UHU402" s="919"/>
      <c r="UHV402" s="919"/>
      <c r="UHW402" s="919"/>
      <c r="UHX402" s="919"/>
      <c r="UHY402" s="919"/>
      <c r="UHZ402" s="919"/>
      <c r="UIA402" s="919"/>
      <c r="UIB402" s="919"/>
      <c r="UIC402" s="919"/>
      <c r="UID402" s="919"/>
      <c r="UIE402" s="919"/>
      <c r="UIF402" s="919"/>
      <c r="UIG402" s="919"/>
      <c r="UIH402" s="919"/>
      <c r="UII402" s="919"/>
      <c r="UIJ402" s="919"/>
      <c r="UIK402" s="919"/>
      <c r="UIL402" s="919"/>
      <c r="UIM402" s="919"/>
      <c r="UIN402" s="919"/>
      <c r="UIO402" s="919"/>
      <c r="UIP402" s="919"/>
      <c r="UIQ402" s="919"/>
      <c r="UIR402" s="919"/>
      <c r="UIS402" s="919"/>
      <c r="UIT402" s="919"/>
      <c r="UIU402" s="919"/>
      <c r="UIV402" s="919"/>
      <c r="UIW402" s="919"/>
      <c r="UIX402" s="919"/>
      <c r="UIY402" s="919"/>
      <c r="UIZ402" s="919"/>
      <c r="UJA402" s="919"/>
      <c r="UJB402" s="919"/>
      <c r="UJC402" s="919"/>
      <c r="UJD402" s="919"/>
      <c r="UJE402" s="919"/>
      <c r="UJF402" s="919"/>
      <c r="UJG402" s="919"/>
      <c r="UJH402" s="919"/>
      <c r="UJI402" s="919"/>
      <c r="UJJ402" s="919"/>
      <c r="UJK402" s="919"/>
      <c r="UJL402" s="919"/>
      <c r="UJM402" s="919"/>
      <c r="UJN402" s="919"/>
      <c r="UJO402" s="919"/>
      <c r="UJP402" s="919"/>
      <c r="UJQ402" s="919"/>
      <c r="UJR402" s="919"/>
      <c r="UJS402" s="919"/>
      <c r="UJT402" s="919"/>
      <c r="UJU402" s="919"/>
      <c r="UJV402" s="919"/>
      <c r="UJW402" s="919"/>
      <c r="UJX402" s="919"/>
      <c r="UJY402" s="919"/>
      <c r="UJZ402" s="919"/>
      <c r="UKA402" s="919"/>
      <c r="UKB402" s="919"/>
      <c r="UKC402" s="919"/>
      <c r="UKD402" s="919"/>
      <c r="UKE402" s="919"/>
      <c r="UKF402" s="919"/>
      <c r="UKG402" s="919"/>
      <c r="UKH402" s="919"/>
      <c r="UKI402" s="919"/>
      <c r="UKJ402" s="919"/>
      <c r="UKK402" s="919"/>
      <c r="UKL402" s="919"/>
      <c r="UKM402" s="919"/>
      <c r="UKN402" s="919"/>
      <c r="UKO402" s="919"/>
      <c r="UKP402" s="919"/>
      <c r="UKQ402" s="919"/>
      <c r="UKR402" s="919"/>
      <c r="UKS402" s="919"/>
      <c r="UKT402" s="919"/>
      <c r="UKU402" s="919"/>
      <c r="UKV402" s="919"/>
      <c r="UKW402" s="919"/>
      <c r="UKX402" s="919"/>
      <c r="UKY402" s="919"/>
      <c r="UKZ402" s="919"/>
      <c r="ULA402" s="919"/>
      <c r="ULB402" s="919"/>
      <c r="ULC402" s="919"/>
      <c r="ULD402" s="919"/>
      <c r="ULE402" s="919"/>
      <c r="ULF402" s="919"/>
      <c r="ULG402" s="919"/>
      <c r="ULH402" s="919"/>
      <c r="ULI402" s="919"/>
      <c r="ULJ402" s="919"/>
      <c r="ULK402" s="919"/>
      <c r="ULL402" s="919"/>
      <c r="ULM402" s="919"/>
      <c r="ULN402" s="919"/>
      <c r="ULO402" s="919"/>
      <c r="ULP402" s="919"/>
      <c r="ULQ402" s="919"/>
      <c r="ULR402" s="919"/>
      <c r="ULS402" s="919"/>
      <c r="ULT402" s="919"/>
      <c r="ULU402" s="919"/>
      <c r="ULV402" s="919"/>
      <c r="ULW402" s="919"/>
      <c r="ULX402" s="919"/>
      <c r="ULY402" s="919"/>
      <c r="ULZ402" s="919"/>
      <c r="UMA402" s="919"/>
      <c r="UMB402" s="919"/>
      <c r="UMC402" s="919"/>
      <c r="UMD402" s="919"/>
      <c r="UME402" s="919"/>
      <c r="UMF402" s="919"/>
      <c r="UMG402" s="919"/>
      <c r="UMH402" s="919"/>
      <c r="UMI402" s="919"/>
      <c r="UMJ402" s="919"/>
      <c r="UMK402" s="919"/>
      <c r="UML402" s="919"/>
      <c r="UMM402" s="919"/>
      <c r="UMN402" s="919"/>
      <c r="UMO402" s="919"/>
      <c r="UMP402" s="919"/>
      <c r="UMQ402" s="919"/>
      <c r="UMR402" s="919"/>
      <c r="UMS402" s="919"/>
      <c r="UMT402" s="919"/>
      <c r="UMU402" s="919"/>
      <c r="UMV402" s="919"/>
      <c r="UMW402" s="919"/>
      <c r="UMX402" s="919"/>
      <c r="UMY402" s="919"/>
      <c r="UMZ402" s="919"/>
      <c r="UNA402" s="919"/>
      <c r="UNB402" s="919"/>
      <c r="UNC402" s="919"/>
      <c r="UND402" s="919"/>
      <c r="UNE402" s="919"/>
      <c r="UNF402" s="919"/>
      <c r="UNG402" s="919"/>
      <c r="UNH402" s="919"/>
      <c r="UNI402" s="919"/>
      <c r="UNJ402" s="919"/>
      <c r="UNK402" s="919"/>
      <c r="UNL402" s="919"/>
      <c r="UNM402" s="919"/>
      <c r="UNN402" s="919"/>
      <c r="UNO402" s="919"/>
      <c r="UNP402" s="919"/>
      <c r="UNQ402" s="919"/>
      <c r="UNR402" s="919"/>
      <c r="UNS402" s="919"/>
      <c r="UNT402" s="919"/>
      <c r="UNU402" s="919"/>
      <c r="UNV402" s="919"/>
      <c r="UNW402" s="919"/>
      <c r="UNX402" s="919"/>
      <c r="UNY402" s="919"/>
      <c r="UNZ402" s="919"/>
      <c r="UOA402" s="919"/>
      <c r="UOB402" s="919"/>
      <c r="UOC402" s="919"/>
      <c r="UOD402" s="919"/>
      <c r="UOE402" s="919"/>
      <c r="UOF402" s="919"/>
      <c r="UOG402" s="919"/>
      <c r="UOH402" s="919"/>
      <c r="UOI402" s="919"/>
      <c r="UOJ402" s="919"/>
      <c r="UOK402" s="919"/>
      <c r="UOL402" s="919"/>
      <c r="UOM402" s="919"/>
      <c r="UON402" s="919"/>
      <c r="UOO402" s="919"/>
      <c r="UOP402" s="919"/>
      <c r="UOQ402" s="919"/>
      <c r="UOR402" s="919"/>
      <c r="UOS402" s="919"/>
      <c r="UOT402" s="919"/>
      <c r="UOU402" s="919"/>
      <c r="UOV402" s="919"/>
      <c r="UOW402" s="919"/>
      <c r="UOX402" s="919"/>
      <c r="UOY402" s="919"/>
      <c r="UOZ402" s="919"/>
      <c r="UPA402" s="919"/>
      <c r="UPB402" s="919"/>
      <c r="UPC402" s="919"/>
      <c r="UPD402" s="919"/>
      <c r="UPE402" s="919"/>
      <c r="UPF402" s="919"/>
      <c r="UPG402" s="919"/>
      <c r="UPH402" s="919"/>
      <c r="UPI402" s="919"/>
      <c r="UPJ402" s="919"/>
      <c r="UPK402" s="919"/>
      <c r="UPL402" s="919"/>
      <c r="UPM402" s="919"/>
      <c r="UPN402" s="919"/>
      <c r="UPO402" s="919"/>
      <c r="UPP402" s="919"/>
      <c r="UPQ402" s="919"/>
      <c r="UPR402" s="919"/>
      <c r="UPS402" s="919"/>
      <c r="UPT402" s="919"/>
      <c r="UPU402" s="919"/>
      <c r="UPV402" s="919"/>
      <c r="UPW402" s="919"/>
      <c r="UPX402" s="919"/>
      <c r="UPY402" s="919"/>
      <c r="UPZ402" s="919"/>
      <c r="UQA402" s="919"/>
      <c r="UQB402" s="919"/>
      <c r="UQC402" s="919"/>
      <c r="UQD402" s="919"/>
      <c r="UQE402" s="919"/>
      <c r="UQF402" s="919"/>
      <c r="UQG402" s="919"/>
      <c r="UQH402" s="919"/>
      <c r="UQI402" s="919"/>
      <c r="UQJ402" s="919"/>
      <c r="UQK402" s="919"/>
      <c r="UQL402" s="919"/>
      <c r="UQM402" s="919"/>
      <c r="UQN402" s="919"/>
      <c r="UQO402" s="919"/>
      <c r="UQP402" s="919"/>
      <c r="UQQ402" s="919"/>
      <c r="UQR402" s="919"/>
      <c r="UQS402" s="919"/>
      <c r="UQT402" s="919"/>
      <c r="UQU402" s="919"/>
      <c r="UQV402" s="919"/>
      <c r="UQW402" s="919"/>
      <c r="UQX402" s="919"/>
      <c r="UQY402" s="919"/>
      <c r="UQZ402" s="919"/>
      <c r="URA402" s="919"/>
      <c r="URB402" s="919"/>
      <c r="URC402" s="919"/>
      <c r="URD402" s="919"/>
      <c r="URE402" s="919"/>
      <c r="URF402" s="919"/>
      <c r="URG402" s="919"/>
      <c r="URH402" s="919"/>
      <c r="URI402" s="919"/>
      <c r="URJ402" s="919"/>
      <c r="URK402" s="919"/>
      <c r="URL402" s="919"/>
      <c r="URM402" s="919"/>
      <c r="URN402" s="919"/>
      <c r="URO402" s="919"/>
      <c r="URP402" s="919"/>
      <c r="URQ402" s="919"/>
      <c r="URR402" s="919"/>
      <c r="URS402" s="919"/>
      <c r="URT402" s="919"/>
      <c r="URU402" s="919"/>
      <c r="URV402" s="919"/>
      <c r="URW402" s="919"/>
      <c r="URX402" s="919"/>
      <c r="URY402" s="919"/>
      <c r="URZ402" s="919"/>
      <c r="USA402" s="919"/>
      <c r="USB402" s="919"/>
      <c r="USC402" s="919"/>
      <c r="USD402" s="919"/>
      <c r="USE402" s="919"/>
      <c r="USF402" s="919"/>
      <c r="USG402" s="919"/>
      <c r="USH402" s="919"/>
      <c r="USI402" s="919"/>
      <c r="USJ402" s="919"/>
      <c r="USK402" s="919"/>
      <c r="USL402" s="919"/>
      <c r="USM402" s="919"/>
      <c r="USN402" s="919"/>
      <c r="USO402" s="919"/>
      <c r="USP402" s="919"/>
      <c r="USQ402" s="919"/>
      <c r="USR402" s="919"/>
      <c r="USS402" s="919"/>
      <c r="UST402" s="919"/>
      <c r="USU402" s="919"/>
      <c r="USV402" s="919"/>
      <c r="USW402" s="919"/>
      <c r="USX402" s="919"/>
      <c r="USY402" s="919"/>
      <c r="USZ402" s="919"/>
      <c r="UTA402" s="919"/>
      <c r="UTB402" s="919"/>
      <c r="UTC402" s="919"/>
      <c r="UTD402" s="919"/>
      <c r="UTE402" s="919"/>
      <c r="UTF402" s="919"/>
      <c r="UTG402" s="919"/>
      <c r="UTH402" s="919"/>
      <c r="UTI402" s="919"/>
      <c r="UTJ402" s="919"/>
      <c r="UTK402" s="919"/>
      <c r="UTL402" s="919"/>
      <c r="UTM402" s="919"/>
      <c r="UTN402" s="919"/>
      <c r="UTO402" s="919"/>
      <c r="UTP402" s="919"/>
      <c r="UTQ402" s="919"/>
      <c r="UTR402" s="919"/>
      <c r="UTS402" s="919"/>
      <c r="UTT402" s="919"/>
      <c r="UTU402" s="919"/>
      <c r="UTV402" s="919"/>
      <c r="UTW402" s="919"/>
      <c r="UTX402" s="919"/>
      <c r="UTY402" s="919"/>
      <c r="UTZ402" s="919"/>
      <c r="UUA402" s="919"/>
      <c r="UUB402" s="919"/>
      <c r="UUC402" s="919"/>
      <c r="UUD402" s="919"/>
      <c r="UUE402" s="919"/>
      <c r="UUF402" s="919"/>
      <c r="UUG402" s="919"/>
      <c r="UUH402" s="919"/>
      <c r="UUI402" s="919"/>
      <c r="UUJ402" s="919"/>
      <c r="UUK402" s="919"/>
      <c r="UUL402" s="919"/>
      <c r="UUM402" s="919"/>
      <c r="UUN402" s="919"/>
      <c r="UUO402" s="919"/>
      <c r="UUP402" s="919"/>
      <c r="UUQ402" s="919"/>
      <c r="UUR402" s="919"/>
      <c r="UUS402" s="919"/>
      <c r="UUT402" s="919"/>
      <c r="UUU402" s="919"/>
      <c r="UUV402" s="919"/>
      <c r="UUW402" s="919"/>
      <c r="UUX402" s="919"/>
      <c r="UUY402" s="919"/>
      <c r="UUZ402" s="919"/>
      <c r="UVA402" s="919"/>
      <c r="UVB402" s="919"/>
      <c r="UVC402" s="919"/>
      <c r="UVD402" s="919"/>
      <c r="UVE402" s="919"/>
      <c r="UVF402" s="919"/>
      <c r="UVG402" s="919"/>
      <c r="UVH402" s="919"/>
      <c r="UVI402" s="919"/>
      <c r="UVJ402" s="919"/>
      <c r="UVK402" s="919"/>
      <c r="UVL402" s="919"/>
      <c r="UVM402" s="919"/>
      <c r="UVN402" s="919"/>
      <c r="UVO402" s="919"/>
      <c r="UVP402" s="919"/>
      <c r="UVQ402" s="919"/>
      <c r="UVR402" s="919"/>
      <c r="UVS402" s="919"/>
      <c r="UVT402" s="919"/>
      <c r="UVU402" s="919"/>
      <c r="UVV402" s="919"/>
      <c r="UVW402" s="919"/>
      <c r="UVX402" s="919"/>
      <c r="UVY402" s="919"/>
      <c r="UVZ402" s="919"/>
      <c r="UWA402" s="919"/>
      <c r="UWB402" s="919"/>
      <c r="UWC402" s="919"/>
      <c r="UWD402" s="919"/>
      <c r="UWE402" s="919"/>
      <c r="UWF402" s="919"/>
      <c r="UWG402" s="919"/>
      <c r="UWH402" s="919"/>
      <c r="UWI402" s="919"/>
      <c r="UWJ402" s="919"/>
      <c r="UWK402" s="919"/>
      <c r="UWL402" s="919"/>
      <c r="UWM402" s="919"/>
      <c r="UWN402" s="919"/>
      <c r="UWO402" s="919"/>
      <c r="UWP402" s="919"/>
      <c r="UWQ402" s="919"/>
      <c r="UWR402" s="919"/>
      <c r="UWS402" s="919"/>
      <c r="UWT402" s="919"/>
      <c r="UWU402" s="919"/>
      <c r="UWV402" s="919"/>
      <c r="UWW402" s="919"/>
      <c r="UWX402" s="919"/>
      <c r="UWY402" s="919"/>
      <c r="UWZ402" s="919"/>
      <c r="UXA402" s="919"/>
      <c r="UXB402" s="919"/>
      <c r="UXC402" s="919"/>
      <c r="UXD402" s="919"/>
      <c r="UXE402" s="919"/>
      <c r="UXF402" s="919"/>
      <c r="UXG402" s="919"/>
      <c r="UXH402" s="919"/>
      <c r="UXI402" s="919"/>
      <c r="UXJ402" s="919"/>
      <c r="UXK402" s="919"/>
      <c r="UXL402" s="919"/>
      <c r="UXM402" s="919"/>
      <c r="UXN402" s="919"/>
      <c r="UXO402" s="919"/>
      <c r="UXP402" s="919"/>
      <c r="UXQ402" s="919"/>
      <c r="UXR402" s="919"/>
      <c r="UXS402" s="919"/>
      <c r="UXT402" s="919"/>
      <c r="UXU402" s="919"/>
      <c r="UXV402" s="919"/>
      <c r="UXW402" s="919"/>
      <c r="UXX402" s="919"/>
      <c r="UXY402" s="919"/>
      <c r="UXZ402" s="919"/>
      <c r="UYA402" s="919"/>
      <c r="UYB402" s="919"/>
      <c r="UYC402" s="919"/>
      <c r="UYD402" s="919"/>
      <c r="UYE402" s="919"/>
      <c r="UYF402" s="919"/>
      <c r="UYG402" s="919"/>
      <c r="UYH402" s="919"/>
      <c r="UYI402" s="919"/>
      <c r="UYJ402" s="919"/>
      <c r="UYK402" s="919"/>
      <c r="UYL402" s="919"/>
      <c r="UYM402" s="919"/>
      <c r="UYN402" s="919"/>
      <c r="UYO402" s="919"/>
      <c r="UYP402" s="919"/>
      <c r="UYQ402" s="919"/>
      <c r="UYR402" s="919"/>
      <c r="UYS402" s="919"/>
      <c r="UYT402" s="919"/>
      <c r="UYU402" s="919"/>
      <c r="UYV402" s="919"/>
      <c r="UYW402" s="919"/>
      <c r="UYX402" s="919"/>
      <c r="UYY402" s="919"/>
      <c r="UYZ402" s="919"/>
      <c r="UZA402" s="919"/>
      <c r="UZB402" s="919"/>
      <c r="UZC402" s="919"/>
      <c r="UZD402" s="919"/>
      <c r="UZE402" s="919"/>
      <c r="UZF402" s="919"/>
      <c r="UZG402" s="919"/>
      <c r="UZH402" s="919"/>
      <c r="UZI402" s="919"/>
      <c r="UZJ402" s="919"/>
      <c r="UZK402" s="919"/>
      <c r="UZL402" s="919"/>
      <c r="UZM402" s="919"/>
      <c r="UZN402" s="919"/>
      <c r="UZO402" s="919"/>
      <c r="UZP402" s="919"/>
      <c r="UZQ402" s="919"/>
      <c r="UZR402" s="919"/>
      <c r="UZS402" s="919"/>
      <c r="UZT402" s="919"/>
      <c r="UZU402" s="919"/>
      <c r="UZV402" s="919"/>
      <c r="UZW402" s="919"/>
      <c r="UZX402" s="919"/>
      <c r="UZY402" s="919"/>
      <c r="UZZ402" s="919"/>
      <c r="VAA402" s="919"/>
      <c r="VAB402" s="919"/>
      <c r="VAC402" s="919"/>
      <c r="VAD402" s="919"/>
      <c r="VAE402" s="919"/>
      <c r="VAF402" s="919"/>
      <c r="VAG402" s="919"/>
      <c r="VAH402" s="919"/>
      <c r="VAI402" s="919"/>
      <c r="VAJ402" s="919"/>
      <c r="VAK402" s="919"/>
      <c r="VAL402" s="919"/>
      <c r="VAM402" s="919"/>
      <c r="VAN402" s="919"/>
      <c r="VAO402" s="919"/>
      <c r="VAP402" s="919"/>
      <c r="VAQ402" s="919"/>
      <c r="VAR402" s="919"/>
      <c r="VAS402" s="919"/>
      <c r="VAT402" s="919"/>
      <c r="VAU402" s="919"/>
      <c r="VAV402" s="919"/>
      <c r="VAW402" s="919"/>
      <c r="VAX402" s="919"/>
      <c r="VAY402" s="919"/>
      <c r="VAZ402" s="919"/>
      <c r="VBA402" s="919"/>
      <c r="VBB402" s="919"/>
      <c r="VBC402" s="919"/>
      <c r="VBD402" s="919"/>
      <c r="VBE402" s="919"/>
      <c r="VBF402" s="919"/>
      <c r="VBG402" s="919"/>
      <c r="VBH402" s="919"/>
      <c r="VBI402" s="919"/>
      <c r="VBJ402" s="919"/>
      <c r="VBK402" s="919"/>
      <c r="VBL402" s="919"/>
      <c r="VBM402" s="919"/>
      <c r="VBN402" s="919"/>
      <c r="VBO402" s="919"/>
      <c r="VBP402" s="919"/>
      <c r="VBQ402" s="919"/>
      <c r="VBR402" s="919"/>
      <c r="VBS402" s="919"/>
      <c r="VBT402" s="919"/>
      <c r="VBU402" s="919"/>
      <c r="VBV402" s="919"/>
      <c r="VBW402" s="919"/>
      <c r="VBX402" s="919"/>
      <c r="VBY402" s="919"/>
      <c r="VBZ402" s="919"/>
      <c r="VCA402" s="919"/>
      <c r="VCB402" s="919"/>
      <c r="VCC402" s="919"/>
      <c r="VCD402" s="919"/>
      <c r="VCE402" s="919"/>
      <c r="VCF402" s="919"/>
      <c r="VCG402" s="919"/>
      <c r="VCH402" s="919"/>
      <c r="VCI402" s="919"/>
      <c r="VCJ402" s="919"/>
      <c r="VCK402" s="919"/>
      <c r="VCL402" s="919"/>
      <c r="VCM402" s="919"/>
      <c r="VCN402" s="919"/>
      <c r="VCO402" s="919"/>
      <c r="VCP402" s="919"/>
      <c r="VCQ402" s="919"/>
      <c r="VCR402" s="919"/>
      <c r="VCS402" s="919"/>
      <c r="VCT402" s="919"/>
      <c r="VCU402" s="919"/>
      <c r="VCV402" s="919"/>
      <c r="VCW402" s="919"/>
      <c r="VCX402" s="919"/>
      <c r="VCY402" s="919"/>
      <c r="VCZ402" s="919"/>
      <c r="VDA402" s="919"/>
      <c r="VDB402" s="919"/>
      <c r="VDC402" s="919"/>
      <c r="VDD402" s="919"/>
      <c r="VDE402" s="919"/>
      <c r="VDF402" s="919"/>
      <c r="VDG402" s="919"/>
      <c r="VDH402" s="919"/>
      <c r="VDI402" s="919"/>
      <c r="VDJ402" s="919"/>
      <c r="VDK402" s="919"/>
      <c r="VDL402" s="919"/>
      <c r="VDM402" s="919"/>
      <c r="VDN402" s="919"/>
      <c r="VDO402" s="919"/>
      <c r="VDP402" s="919"/>
      <c r="VDQ402" s="919"/>
      <c r="VDR402" s="919"/>
      <c r="VDS402" s="919"/>
      <c r="VDT402" s="919"/>
      <c r="VDU402" s="919"/>
      <c r="VDV402" s="919"/>
      <c r="VDW402" s="919"/>
      <c r="VDX402" s="919"/>
      <c r="VDY402" s="919"/>
      <c r="VDZ402" s="919"/>
      <c r="VEA402" s="919"/>
      <c r="VEB402" s="919"/>
      <c r="VEC402" s="919"/>
      <c r="VED402" s="919"/>
      <c r="VEE402" s="919"/>
      <c r="VEF402" s="919"/>
      <c r="VEG402" s="919"/>
      <c r="VEH402" s="919"/>
      <c r="VEI402" s="919"/>
      <c r="VEJ402" s="919"/>
      <c r="VEK402" s="919"/>
      <c r="VEL402" s="919"/>
      <c r="VEM402" s="919"/>
      <c r="VEN402" s="919"/>
      <c r="VEO402" s="919"/>
      <c r="VEP402" s="919"/>
      <c r="VEQ402" s="919"/>
      <c r="VER402" s="919"/>
      <c r="VES402" s="919"/>
      <c r="VET402" s="919"/>
      <c r="VEU402" s="919"/>
      <c r="VEV402" s="919"/>
      <c r="VEW402" s="919"/>
      <c r="VEX402" s="919"/>
      <c r="VEY402" s="919"/>
      <c r="VEZ402" s="919"/>
      <c r="VFA402" s="919"/>
      <c r="VFB402" s="919"/>
      <c r="VFC402" s="919"/>
      <c r="VFD402" s="919"/>
      <c r="VFE402" s="919"/>
      <c r="VFF402" s="919"/>
      <c r="VFG402" s="919"/>
      <c r="VFH402" s="919"/>
      <c r="VFI402" s="919"/>
      <c r="VFJ402" s="919"/>
      <c r="VFK402" s="919"/>
      <c r="VFL402" s="919"/>
      <c r="VFM402" s="919"/>
      <c r="VFN402" s="919"/>
      <c r="VFO402" s="919"/>
      <c r="VFP402" s="919"/>
      <c r="VFQ402" s="919"/>
      <c r="VFR402" s="919"/>
      <c r="VFS402" s="919"/>
      <c r="VFT402" s="919"/>
      <c r="VFU402" s="919"/>
      <c r="VFV402" s="919"/>
      <c r="VFW402" s="919"/>
      <c r="VFX402" s="919"/>
      <c r="VFY402" s="919"/>
      <c r="VFZ402" s="919"/>
      <c r="VGA402" s="919"/>
      <c r="VGB402" s="919"/>
      <c r="VGC402" s="919"/>
      <c r="VGD402" s="919"/>
      <c r="VGE402" s="919"/>
      <c r="VGF402" s="919"/>
      <c r="VGG402" s="919"/>
      <c r="VGH402" s="919"/>
      <c r="VGI402" s="919"/>
      <c r="VGJ402" s="919"/>
      <c r="VGK402" s="919"/>
      <c r="VGL402" s="919"/>
      <c r="VGM402" s="919"/>
      <c r="VGN402" s="919"/>
      <c r="VGO402" s="919"/>
      <c r="VGP402" s="919"/>
      <c r="VGQ402" s="919"/>
      <c r="VGR402" s="919"/>
      <c r="VGS402" s="919"/>
      <c r="VGT402" s="919"/>
      <c r="VGU402" s="919"/>
      <c r="VGV402" s="919"/>
      <c r="VGW402" s="919"/>
      <c r="VGX402" s="919"/>
      <c r="VGY402" s="919"/>
      <c r="VGZ402" s="919"/>
      <c r="VHA402" s="919"/>
      <c r="VHB402" s="919"/>
      <c r="VHC402" s="919"/>
      <c r="VHD402" s="919"/>
      <c r="VHE402" s="919"/>
      <c r="VHF402" s="919"/>
      <c r="VHG402" s="919"/>
      <c r="VHH402" s="919"/>
      <c r="VHI402" s="919"/>
      <c r="VHJ402" s="919"/>
      <c r="VHK402" s="919"/>
      <c r="VHL402" s="919"/>
      <c r="VHM402" s="919"/>
      <c r="VHN402" s="919"/>
      <c r="VHO402" s="919"/>
      <c r="VHP402" s="919"/>
      <c r="VHQ402" s="919"/>
      <c r="VHR402" s="919"/>
      <c r="VHS402" s="919"/>
      <c r="VHT402" s="919"/>
      <c r="VHU402" s="919"/>
      <c r="VHV402" s="919"/>
      <c r="VHW402" s="919"/>
      <c r="VHX402" s="919"/>
      <c r="VHY402" s="919"/>
      <c r="VHZ402" s="919"/>
      <c r="VIA402" s="919"/>
      <c r="VIB402" s="919"/>
      <c r="VIC402" s="919"/>
      <c r="VID402" s="919"/>
      <c r="VIE402" s="919"/>
      <c r="VIF402" s="919"/>
      <c r="VIG402" s="919"/>
      <c r="VIH402" s="919"/>
      <c r="VII402" s="919"/>
      <c r="VIJ402" s="919"/>
      <c r="VIK402" s="919"/>
      <c r="VIL402" s="919"/>
      <c r="VIM402" s="919"/>
      <c r="VIN402" s="919"/>
      <c r="VIO402" s="919"/>
      <c r="VIP402" s="919"/>
      <c r="VIQ402" s="919"/>
      <c r="VIR402" s="919"/>
      <c r="VIS402" s="919"/>
      <c r="VIT402" s="919"/>
      <c r="VIU402" s="919"/>
      <c r="VIV402" s="919"/>
      <c r="VIW402" s="919"/>
      <c r="VIX402" s="919"/>
      <c r="VIY402" s="919"/>
      <c r="VIZ402" s="919"/>
      <c r="VJA402" s="919"/>
      <c r="VJB402" s="919"/>
      <c r="VJC402" s="919"/>
      <c r="VJD402" s="919"/>
      <c r="VJE402" s="919"/>
      <c r="VJF402" s="919"/>
      <c r="VJG402" s="919"/>
      <c r="VJH402" s="919"/>
      <c r="VJI402" s="919"/>
      <c r="VJJ402" s="919"/>
      <c r="VJK402" s="919"/>
      <c r="VJL402" s="919"/>
      <c r="VJM402" s="919"/>
      <c r="VJN402" s="919"/>
      <c r="VJO402" s="919"/>
      <c r="VJP402" s="919"/>
      <c r="VJQ402" s="919"/>
      <c r="VJR402" s="919"/>
      <c r="VJS402" s="919"/>
      <c r="VJT402" s="919"/>
      <c r="VJU402" s="919"/>
      <c r="VJV402" s="919"/>
      <c r="VJW402" s="919"/>
      <c r="VJX402" s="919"/>
      <c r="VJY402" s="919"/>
      <c r="VJZ402" s="919"/>
      <c r="VKA402" s="919"/>
      <c r="VKB402" s="919"/>
      <c r="VKC402" s="919"/>
      <c r="VKD402" s="919"/>
      <c r="VKE402" s="919"/>
      <c r="VKF402" s="919"/>
      <c r="VKG402" s="919"/>
      <c r="VKH402" s="919"/>
      <c r="VKI402" s="919"/>
      <c r="VKJ402" s="919"/>
      <c r="VKK402" s="919"/>
      <c r="VKL402" s="919"/>
      <c r="VKM402" s="919"/>
      <c r="VKN402" s="919"/>
      <c r="VKO402" s="919"/>
      <c r="VKP402" s="919"/>
      <c r="VKQ402" s="919"/>
      <c r="VKR402" s="919"/>
      <c r="VKS402" s="919"/>
      <c r="VKT402" s="919"/>
      <c r="VKU402" s="919"/>
      <c r="VKV402" s="919"/>
      <c r="VKW402" s="919"/>
      <c r="VKX402" s="919"/>
      <c r="VKY402" s="919"/>
      <c r="VKZ402" s="919"/>
      <c r="VLA402" s="919"/>
      <c r="VLB402" s="919"/>
      <c r="VLC402" s="919"/>
      <c r="VLD402" s="919"/>
      <c r="VLE402" s="919"/>
      <c r="VLF402" s="919"/>
      <c r="VLG402" s="919"/>
      <c r="VLH402" s="919"/>
      <c r="VLI402" s="919"/>
      <c r="VLJ402" s="919"/>
      <c r="VLK402" s="919"/>
      <c r="VLL402" s="919"/>
      <c r="VLM402" s="919"/>
      <c r="VLN402" s="919"/>
      <c r="VLO402" s="919"/>
      <c r="VLP402" s="919"/>
      <c r="VLQ402" s="919"/>
      <c r="VLR402" s="919"/>
      <c r="VLS402" s="919"/>
      <c r="VLT402" s="919"/>
      <c r="VLU402" s="919"/>
      <c r="VLV402" s="919"/>
      <c r="VLW402" s="919"/>
      <c r="VLX402" s="919"/>
      <c r="VLY402" s="919"/>
      <c r="VLZ402" s="919"/>
      <c r="VMA402" s="919"/>
      <c r="VMB402" s="919"/>
      <c r="VMC402" s="919"/>
      <c r="VMD402" s="919"/>
      <c r="VME402" s="919"/>
      <c r="VMF402" s="919"/>
      <c r="VMG402" s="919"/>
      <c r="VMH402" s="919"/>
      <c r="VMI402" s="919"/>
      <c r="VMJ402" s="919"/>
      <c r="VMK402" s="919"/>
      <c r="VML402" s="919"/>
      <c r="VMM402" s="919"/>
      <c r="VMN402" s="919"/>
      <c r="VMO402" s="919"/>
      <c r="VMP402" s="919"/>
      <c r="VMQ402" s="919"/>
      <c r="VMR402" s="919"/>
      <c r="VMS402" s="919"/>
      <c r="VMT402" s="919"/>
      <c r="VMU402" s="919"/>
      <c r="VMV402" s="919"/>
      <c r="VMW402" s="919"/>
      <c r="VMX402" s="919"/>
      <c r="VMY402" s="919"/>
      <c r="VMZ402" s="919"/>
      <c r="VNA402" s="919"/>
      <c r="VNB402" s="919"/>
      <c r="VNC402" s="919"/>
      <c r="VND402" s="919"/>
      <c r="VNE402" s="919"/>
      <c r="VNF402" s="919"/>
      <c r="VNG402" s="919"/>
      <c r="VNH402" s="919"/>
      <c r="VNI402" s="919"/>
      <c r="VNJ402" s="919"/>
      <c r="VNK402" s="919"/>
      <c r="VNL402" s="919"/>
      <c r="VNM402" s="919"/>
      <c r="VNN402" s="919"/>
      <c r="VNO402" s="919"/>
      <c r="VNP402" s="919"/>
      <c r="VNQ402" s="919"/>
      <c r="VNR402" s="919"/>
      <c r="VNS402" s="919"/>
      <c r="VNT402" s="919"/>
      <c r="VNU402" s="919"/>
      <c r="VNV402" s="919"/>
      <c r="VNW402" s="919"/>
      <c r="VNX402" s="919"/>
      <c r="VNY402" s="919"/>
      <c r="VNZ402" s="919"/>
      <c r="VOA402" s="919"/>
      <c r="VOB402" s="919"/>
      <c r="VOC402" s="919"/>
      <c r="VOD402" s="919"/>
      <c r="VOE402" s="919"/>
      <c r="VOF402" s="919"/>
      <c r="VOG402" s="919"/>
      <c r="VOH402" s="919"/>
      <c r="VOI402" s="919"/>
      <c r="VOJ402" s="919"/>
      <c r="VOK402" s="919"/>
      <c r="VOL402" s="919"/>
      <c r="VOM402" s="919"/>
      <c r="VON402" s="919"/>
      <c r="VOO402" s="919"/>
      <c r="VOP402" s="919"/>
      <c r="VOQ402" s="919"/>
      <c r="VOR402" s="919"/>
      <c r="VOS402" s="919"/>
      <c r="VOT402" s="919"/>
      <c r="VOU402" s="919"/>
      <c r="VOV402" s="919"/>
      <c r="VOW402" s="919"/>
      <c r="VOX402" s="919"/>
      <c r="VOY402" s="919"/>
      <c r="VOZ402" s="919"/>
      <c r="VPA402" s="919"/>
      <c r="VPB402" s="919"/>
      <c r="VPC402" s="919"/>
      <c r="VPD402" s="919"/>
      <c r="VPE402" s="919"/>
      <c r="VPF402" s="919"/>
      <c r="VPG402" s="919"/>
      <c r="VPH402" s="919"/>
      <c r="VPI402" s="919"/>
      <c r="VPJ402" s="919"/>
      <c r="VPK402" s="919"/>
      <c r="VPL402" s="919"/>
      <c r="VPM402" s="919"/>
      <c r="VPN402" s="919"/>
      <c r="VPO402" s="919"/>
      <c r="VPP402" s="919"/>
      <c r="VPQ402" s="919"/>
      <c r="VPR402" s="919"/>
      <c r="VPS402" s="919"/>
      <c r="VPT402" s="919"/>
      <c r="VPU402" s="919"/>
      <c r="VPV402" s="919"/>
      <c r="VPW402" s="919"/>
      <c r="VPX402" s="919"/>
      <c r="VPY402" s="919"/>
      <c r="VPZ402" s="919"/>
      <c r="VQA402" s="919"/>
      <c r="VQB402" s="919"/>
      <c r="VQC402" s="919"/>
      <c r="VQD402" s="919"/>
      <c r="VQE402" s="919"/>
      <c r="VQF402" s="919"/>
      <c r="VQG402" s="919"/>
      <c r="VQH402" s="919"/>
      <c r="VQI402" s="919"/>
      <c r="VQJ402" s="919"/>
      <c r="VQK402" s="919"/>
      <c r="VQL402" s="919"/>
      <c r="VQM402" s="919"/>
      <c r="VQN402" s="919"/>
      <c r="VQO402" s="919"/>
      <c r="VQP402" s="919"/>
      <c r="VQQ402" s="919"/>
      <c r="VQR402" s="919"/>
      <c r="VQS402" s="919"/>
      <c r="VQT402" s="919"/>
      <c r="VQU402" s="919"/>
      <c r="VQV402" s="919"/>
      <c r="VQW402" s="919"/>
      <c r="VQX402" s="919"/>
      <c r="VQY402" s="919"/>
      <c r="VQZ402" s="919"/>
      <c r="VRA402" s="919"/>
      <c r="VRB402" s="919"/>
      <c r="VRC402" s="919"/>
      <c r="VRD402" s="919"/>
      <c r="VRE402" s="919"/>
      <c r="VRF402" s="919"/>
      <c r="VRG402" s="919"/>
      <c r="VRH402" s="919"/>
      <c r="VRI402" s="919"/>
      <c r="VRJ402" s="919"/>
      <c r="VRK402" s="919"/>
      <c r="VRL402" s="919"/>
      <c r="VRM402" s="919"/>
      <c r="VRN402" s="919"/>
      <c r="VRO402" s="919"/>
      <c r="VRP402" s="919"/>
      <c r="VRQ402" s="919"/>
      <c r="VRR402" s="919"/>
      <c r="VRS402" s="919"/>
      <c r="VRT402" s="919"/>
      <c r="VRU402" s="919"/>
      <c r="VRV402" s="919"/>
      <c r="VRW402" s="919"/>
      <c r="VRX402" s="919"/>
      <c r="VRY402" s="919"/>
      <c r="VRZ402" s="919"/>
      <c r="VSA402" s="919"/>
      <c r="VSB402" s="919"/>
      <c r="VSC402" s="919"/>
      <c r="VSD402" s="919"/>
      <c r="VSE402" s="919"/>
      <c r="VSF402" s="919"/>
      <c r="VSG402" s="919"/>
      <c r="VSH402" s="919"/>
      <c r="VSI402" s="919"/>
      <c r="VSJ402" s="919"/>
      <c r="VSK402" s="919"/>
      <c r="VSL402" s="919"/>
      <c r="VSM402" s="919"/>
      <c r="VSN402" s="919"/>
      <c r="VSO402" s="919"/>
      <c r="VSP402" s="919"/>
      <c r="VSQ402" s="919"/>
      <c r="VSR402" s="919"/>
      <c r="VSS402" s="919"/>
      <c r="VST402" s="919"/>
      <c r="VSU402" s="919"/>
      <c r="VSV402" s="919"/>
      <c r="VSW402" s="919"/>
      <c r="VSX402" s="919"/>
      <c r="VSY402" s="919"/>
      <c r="VSZ402" s="919"/>
      <c r="VTA402" s="919"/>
      <c r="VTB402" s="919"/>
      <c r="VTC402" s="919"/>
      <c r="VTD402" s="919"/>
      <c r="VTE402" s="919"/>
      <c r="VTF402" s="919"/>
      <c r="VTG402" s="919"/>
      <c r="VTH402" s="919"/>
      <c r="VTI402" s="919"/>
      <c r="VTJ402" s="919"/>
      <c r="VTK402" s="919"/>
      <c r="VTL402" s="919"/>
      <c r="VTM402" s="919"/>
      <c r="VTN402" s="919"/>
      <c r="VTO402" s="919"/>
      <c r="VTP402" s="919"/>
      <c r="VTQ402" s="919"/>
      <c r="VTR402" s="919"/>
      <c r="VTS402" s="919"/>
      <c r="VTT402" s="919"/>
      <c r="VTU402" s="919"/>
      <c r="VTV402" s="919"/>
      <c r="VTW402" s="919"/>
      <c r="VTX402" s="919"/>
      <c r="VTY402" s="919"/>
      <c r="VTZ402" s="919"/>
      <c r="VUA402" s="919"/>
      <c r="VUB402" s="919"/>
      <c r="VUC402" s="919"/>
      <c r="VUD402" s="919"/>
      <c r="VUE402" s="919"/>
      <c r="VUF402" s="919"/>
      <c r="VUG402" s="919"/>
      <c r="VUH402" s="919"/>
      <c r="VUI402" s="919"/>
      <c r="VUJ402" s="919"/>
      <c r="VUK402" s="919"/>
      <c r="VUL402" s="919"/>
      <c r="VUM402" s="919"/>
      <c r="VUN402" s="919"/>
      <c r="VUO402" s="919"/>
      <c r="VUP402" s="919"/>
      <c r="VUQ402" s="919"/>
      <c r="VUR402" s="919"/>
      <c r="VUS402" s="919"/>
      <c r="VUT402" s="919"/>
      <c r="VUU402" s="919"/>
      <c r="VUV402" s="919"/>
      <c r="VUW402" s="919"/>
      <c r="VUX402" s="919"/>
      <c r="VUY402" s="919"/>
      <c r="VUZ402" s="919"/>
      <c r="VVA402" s="919"/>
      <c r="VVB402" s="919"/>
      <c r="VVC402" s="919"/>
      <c r="VVD402" s="919"/>
      <c r="VVE402" s="919"/>
      <c r="VVF402" s="919"/>
      <c r="VVG402" s="919"/>
      <c r="VVH402" s="919"/>
      <c r="VVI402" s="919"/>
      <c r="VVJ402" s="919"/>
      <c r="VVK402" s="919"/>
      <c r="VVL402" s="919"/>
      <c r="VVM402" s="919"/>
      <c r="VVN402" s="919"/>
      <c r="VVO402" s="919"/>
      <c r="VVP402" s="919"/>
      <c r="VVQ402" s="919"/>
      <c r="VVR402" s="919"/>
      <c r="VVS402" s="919"/>
      <c r="VVT402" s="919"/>
      <c r="VVU402" s="919"/>
      <c r="VVV402" s="919"/>
      <c r="VVW402" s="919"/>
      <c r="VVX402" s="919"/>
      <c r="VVY402" s="919"/>
      <c r="VVZ402" s="919"/>
      <c r="VWA402" s="919"/>
      <c r="VWB402" s="919"/>
      <c r="VWC402" s="919"/>
      <c r="VWD402" s="919"/>
      <c r="VWE402" s="919"/>
      <c r="VWF402" s="919"/>
      <c r="VWG402" s="919"/>
      <c r="VWH402" s="919"/>
      <c r="VWI402" s="919"/>
      <c r="VWJ402" s="919"/>
      <c r="VWK402" s="919"/>
      <c r="VWL402" s="919"/>
      <c r="VWM402" s="919"/>
      <c r="VWN402" s="919"/>
      <c r="VWO402" s="919"/>
      <c r="VWP402" s="919"/>
      <c r="VWQ402" s="919"/>
      <c r="VWR402" s="919"/>
      <c r="VWS402" s="919"/>
      <c r="VWT402" s="919"/>
      <c r="VWU402" s="919"/>
      <c r="VWV402" s="919"/>
      <c r="VWW402" s="919"/>
      <c r="VWX402" s="919"/>
      <c r="VWY402" s="919"/>
      <c r="VWZ402" s="919"/>
      <c r="VXA402" s="919"/>
      <c r="VXB402" s="919"/>
      <c r="VXC402" s="919"/>
      <c r="VXD402" s="919"/>
      <c r="VXE402" s="919"/>
      <c r="VXF402" s="919"/>
      <c r="VXG402" s="919"/>
      <c r="VXH402" s="919"/>
      <c r="VXI402" s="919"/>
      <c r="VXJ402" s="919"/>
      <c r="VXK402" s="919"/>
      <c r="VXL402" s="919"/>
      <c r="VXM402" s="919"/>
      <c r="VXN402" s="919"/>
      <c r="VXO402" s="919"/>
      <c r="VXP402" s="919"/>
      <c r="VXQ402" s="919"/>
      <c r="VXR402" s="919"/>
      <c r="VXS402" s="919"/>
      <c r="VXT402" s="919"/>
      <c r="VXU402" s="919"/>
      <c r="VXV402" s="919"/>
      <c r="VXW402" s="919"/>
      <c r="VXX402" s="919"/>
      <c r="VXY402" s="919"/>
      <c r="VXZ402" s="919"/>
      <c r="VYA402" s="919"/>
      <c r="VYB402" s="919"/>
      <c r="VYC402" s="919"/>
      <c r="VYD402" s="919"/>
      <c r="VYE402" s="919"/>
      <c r="VYF402" s="919"/>
      <c r="VYG402" s="919"/>
      <c r="VYH402" s="919"/>
      <c r="VYI402" s="919"/>
      <c r="VYJ402" s="919"/>
      <c r="VYK402" s="919"/>
      <c r="VYL402" s="919"/>
      <c r="VYM402" s="919"/>
      <c r="VYN402" s="919"/>
      <c r="VYO402" s="919"/>
      <c r="VYP402" s="919"/>
      <c r="VYQ402" s="919"/>
      <c r="VYR402" s="919"/>
      <c r="VYS402" s="919"/>
      <c r="VYT402" s="919"/>
      <c r="VYU402" s="919"/>
      <c r="VYV402" s="919"/>
      <c r="VYW402" s="919"/>
      <c r="VYX402" s="919"/>
      <c r="VYY402" s="919"/>
      <c r="VYZ402" s="919"/>
      <c r="VZA402" s="919"/>
      <c r="VZB402" s="919"/>
      <c r="VZC402" s="919"/>
      <c r="VZD402" s="919"/>
      <c r="VZE402" s="919"/>
      <c r="VZF402" s="919"/>
      <c r="VZG402" s="919"/>
      <c r="VZH402" s="919"/>
      <c r="VZI402" s="919"/>
      <c r="VZJ402" s="919"/>
      <c r="VZK402" s="919"/>
      <c r="VZL402" s="919"/>
      <c r="VZM402" s="919"/>
      <c r="VZN402" s="919"/>
      <c r="VZO402" s="919"/>
      <c r="VZP402" s="919"/>
      <c r="VZQ402" s="919"/>
      <c r="VZR402" s="919"/>
      <c r="VZS402" s="919"/>
      <c r="VZT402" s="919"/>
      <c r="VZU402" s="919"/>
      <c r="VZV402" s="919"/>
      <c r="VZW402" s="919"/>
      <c r="VZX402" s="919"/>
      <c r="VZY402" s="919"/>
      <c r="VZZ402" s="919"/>
      <c r="WAA402" s="919"/>
      <c r="WAB402" s="919"/>
      <c r="WAC402" s="919"/>
      <c r="WAD402" s="919"/>
      <c r="WAE402" s="919"/>
      <c r="WAF402" s="919"/>
      <c r="WAG402" s="919"/>
      <c r="WAH402" s="919"/>
      <c r="WAI402" s="919"/>
      <c r="WAJ402" s="919"/>
      <c r="WAK402" s="919"/>
      <c r="WAL402" s="919"/>
      <c r="WAM402" s="919"/>
      <c r="WAN402" s="919"/>
      <c r="WAO402" s="919"/>
      <c r="WAP402" s="919"/>
      <c r="WAQ402" s="919"/>
      <c r="WAR402" s="919"/>
      <c r="WAS402" s="919"/>
      <c r="WAT402" s="919"/>
      <c r="WAU402" s="919"/>
      <c r="WAV402" s="919"/>
      <c r="WAW402" s="919"/>
      <c r="WAX402" s="919"/>
      <c r="WAY402" s="919"/>
      <c r="WAZ402" s="919"/>
      <c r="WBA402" s="919"/>
      <c r="WBB402" s="919"/>
      <c r="WBC402" s="919"/>
      <c r="WBD402" s="919"/>
      <c r="WBE402" s="919"/>
      <c r="WBF402" s="919"/>
      <c r="WBG402" s="919"/>
      <c r="WBH402" s="919"/>
      <c r="WBI402" s="919"/>
      <c r="WBJ402" s="919"/>
      <c r="WBK402" s="919"/>
      <c r="WBL402" s="919"/>
      <c r="WBM402" s="919"/>
      <c r="WBN402" s="919"/>
      <c r="WBO402" s="919"/>
      <c r="WBP402" s="919"/>
      <c r="WBQ402" s="919"/>
      <c r="WBR402" s="919"/>
      <c r="WBS402" s="919"/>
      <c r="WBT402" s="919"/>
      <c r="WBU402" s="919"/>
      <c r="WBV402" s="919"/>
      <c r="WBW402" s="919"/>
      <c r="WBX402" s="919"/>
      <c r="WBY402" s="919"/>
      <c r="WBZ402" s="919"/>
      <c r="WCA402" s="919"/>
      <c r="WCB402" s="919"/>
      <c r="WCC402" s="919"/>
      <c r="WCD402" s="919"/>
      <c r="WCE402" s="919"/>
      <c r="WCF402" s="919"/>
      <c r="WCG402" s="919"/>
      <c r="WCH402" s="919"/>
      <c r="WCI402" s="919"/>
      <c r="WCJ402" s="919"/>
      <c r="WCK402" s="919"/>
      <c r="WCL402" s="919"/>
      <c r="WCM402" s="919"/>
      <c r="WCN402" s="919"/>
      <c r="WCO402" s="919"/>
      <c r="WCP402" s="919"/>
      <c r="WCQ402" s="919"/>
      <c r="WCR402" s="919"/>
      <c r="WCS402" s="919"/>
      <c r="WCT402" s="919"/>
      <c r="WCU402" s="919"/>
      <c r="WCV402" s="919"/>
      <c r="WCW402" s="919"/>
      <c r="WCX402" s="919"/>
      <c r="WCY402" s="919"/>
      <c r="WCZ402" s="919"/>
      <c r="WDA402" s="919"/>
      <c r="WDB402" s="919"/>
      <c r="WDC402" s="919"/>
      <c r="WDD402" s="919"/>
      <c r="WDE402" s="919"/>
      <c r="WDF402" s="919"/>
      <c r="WDG402" s="919"/>
      <c r="WDH402" s="919"/>
      <c r="WDI402" s="919"/>
      <c r="WDJ402" s="919"/>
      <c r="WDK402" s="919"/>
      <c r="WDL402" s="919"/>
      <c r="WDM402" s="919"/>
      <c r="WDN402" s="919"/>
      <c r="WDO402" s="919"/>
      <c r="WDP402" s="919"/>
      <c r="WDQ402" s="919"/>
      <c r="WDR402" s="919"/>
      <c r="WDS402" s="919"/>
      <c r="WDT402" s="919"/>
      <c r="WDU402" s="919"/>
      <c r="WDV402" s="919"/>
      <c r="WDW402" s="919"/>
      <c r="WDX402" s="919"/>
      <c r="WDY402" s="919"/>
      <c r="WDZ402" s="919"/>
      <c r="WEA402" s="919"/>
      <c r="WEB402" s="919"/>
      <c r="WEC402" s="919"/>
      <c r="WED402" s="919"/>
      <c r="WEE402" s="919"/>
      <c r="WEF402" s="919"/>
      <c r="WEG402" s="919"/>
      <c r="WEH402" s="919"/>
      <c r="WEI402" s="919"/>
      <c r="WEJ402" s="919"/>
      <c r="WEK402" s="919"/>
      <c r="WEL402" s="919"/>
      <c r="WEM402" s="919"/>
      <c r="WEN402" s="919"/>
      <c r="WEO402" s="919"/>
      <c r="WEP402" s="919"/>
      <c r="WEQ402" s="919"/>
      <c r="WER402" s="919"/>
      <c r="WES402" s="919"/>
      <c r="WET402" s="919"/>
      <c r="WEU402" s="919"/>
      <c r="WEV402" s="919"/>
      <c r="WEW402" s="919"/>
      <c r="WEX402" s="919"/>
      <c r="WEY402" s="919"/>
      <c r="WEZ402" s="919"/>
      <c r="WFA402" s="919"/>
      <c r="WFB402" s="919"/>
      <c r="WFC402" s="919"/>
      <c r="WFD402" s="919"/>
      <c r="WFE402" s="919"/>
      <c r="WFF402" s="919"/>
      <c r="WFG402" s="919"/>
      <c r="WFH402" s="919"/>
      <c r="WFI402" s="919"/>
      <c r="WFJ402" s="919"/>
      <c r="WFK402" s="919"/>
      <c r="WFL402" s="919"/>
      <c r="WFM402" s="919"/>
      <c r="WFN402" s="919"/>
      <c r="WFO402" s="919"/>
      <c r="WFP402" s="919"/>
      <c r="WFQ402" s="919"/>
      <c r="WFR402" s="919"/>
      <c r="WFS402" s="919"/>
      <c r="WFT402" s="919"/>
      <c r="WFU402" s="919"/>
      <c r="WFV402" s="919"/>
      <c r="WFW402" s="919"/>
      <c r="WFX402" s="919"/>
      <c r="WFY402" s="919"/>
      <c r="WFZ402" s="919"/>
      <c r="WGA402" s="919"/>
      <c r="WGB402" s="919"/>
      <c r="WGC402" s="919"/>
      <c r="WGD402" s="919"/>
      <c r="WGE402" s="919"/>
      <c r="WGF402" s="919"/>
      <c r="WGG402" s="919"/>
      <c r="WGH402" s="919"/>
      <c r="WGI402" s="919"/>
      <c r="WGJ402" s="919"/>
      <c r="WGK402" s="919"/>
      <c r="WGL402" s="919"/>
      <c r="WGM402" s="919"/>
      <c r="WGN402" s="919"/>
      <c r="WGO402" s="919"/>
      <c r="WGP402" s="919"/>
      <c r="WGQ402" s="919"/>
      <c r="WGR402" s="919"/>
      <c r="WGS402" s="919"/>
      <c r="WGT402" s="919"/>
      <c r="WGU402" s="919"/>
      <c r="WGV402" s="919"/>
      <c r="WGW402" s="919"/>
      <c r="WGX402" s="919"/>
      <c r="WGY402" s="919"/>
      <c r="WGZ402" s="919"/>
      <c r="WHA402" s="919"/>
      <c r="WHB402" s="919"/>
      <c r="WHC402" s="919"/>
      <c r="WHD402" s="919"/>
      <c r="WHE402" s="919"/>
      <c r="WHF402" s="919"/>
      <c r="WHG402" s="919"/>
      <c r="WHH402" s="919"/>
      <c r="WHI402" s="919"/>
      <c r="WHJ402" s="919"/>
      <c r="WHK402" s="919"/>
      <c r="WHL402" s="919"/>
      <c r="WHM402" s="919"/>
      <c r="WHN402" s="919"/>
      <c r="WHO402" s="919"/>
      <c r="WHP402" s="919"/>
      <c r="WHQ402" s="919"/>
      <c r="WHR402" s="919"/>
      <c r="WHS402" s="919"/>
      <c r="WHT402" s="919"/>
      <c r="WHU402" s="919"/>
      <c r="WHV402" s="919"/>
      <c r="WHW402" s="919"/>
      <c r="WHX402" s="919"/>
      <c r="WHY402" s="919"/>
      <c r="WHZ402" s="919"/>
      <c r="WIA402" s="919"/>
      <c r="WIB402" s="919"/>
      <c r="WIC402" s="919"/>
      <c r="WID402" s="919"/>
      <c r="WIE402" s="919"/>
      <c r="WIF402" s="919"/>
      <c r="WIG402" s="919"/>
      <c r="WIH402" s="919"/>
      <c r="WII402" s="919"/>
      <c r="WIJ402" s="919"/>
      <c r="WIK402" s="919"/>
      <c r="WIL402" s="919"/>
      <c r="WIM402" s="919"/>
      <c r="WIN402" s="919"/>
      <c r="WIO402" s="919"/>
      <c r="WIP402" s="919"/>
      <c r="WIQ402" s="919"/>
      <c r="WIR402" s="919"/>
      <c r="WIS402" s="919"/>
      <c r="WIT402" s="919"/>
      <c r="WIU402" s="919"/>
      <c r="WIV402" s="919"/>
      <c r="WIW402" s="919"/>
      <c r="WIX402" s="919"/>
      <c r="WIY402" s="919"/>
      <c r="WIZ402" s="919"/>
      <c r="WJA402" s="919"/>
      <c r="WJB402" s="919"/>
      <c r="WJC402" s="919"/>
      <c r="WJD402" s="919"/>
      <c r="WJE402" s="919"/>
      <c r="WJF402" s="919"/>
      <c r="WJG402" s="919"/>
      <c r="WJH402" s="919"/>
      <c r="WJI402" s="919"/>
      <c r="WJJ402" s="919"/>
      <c r="WJK402" s="919"/>
      <c r="WJL402" s="919"/>
      <c r="WJM402" s="919"/>
      <c r="WJN402" s="919"/>
      <c r="WJO402" s="919"/>
      <c r="WJP402" s="919"/>
      <c r="WJQ402" s="919"/>
      <c r="WJR402" s="919"/>
      <c r="WJS402" s="919"/>
      <c r="WJT402" s="919"/>
      <c r="WJU402" s="919"/>
      <c r="WJV402" s="919"/>
      <c r="WJW402" s="919"/>
      <c r="WJX402" s="919"/>
      <c r="WJY402" s="919"/>
      <c r="WJZ402" s="919"/>
      <c r="WKA402" s="919"/>
      <c r="WKB402" s="919"/>
      <c r="WKC402" s="919"/>
      <c r="WKD402" s="919"/>
      <c r="WKE402" s="919"/>
      <c r="WKF402" s="919"/>
      <c r="WKG402" s="919"/>
      <c r="WKH402" s="919"/>
      <c r="WKI402" s="919"/>
      <c r="WKJ402" s="919"/>
      <c r="WKK402" s="919"/>
      <c r="WKL402" s="919"/>
      <c r="WKM402" s="919"/>
      <c r="WKN402" s="919"/>
      <c r="WKO402" s="919"/>
      <c r="WKP402" s="919"/>
      <c r="WKQ402" s="919"/>
      <c r="WKR402" s="919"/>
      <c r="WKS402" s="919"/>
      <c r="WKT402" s="919"/>
      <c r="WKU402" s="919"/>
      <c r="WKV402" s="919"/>
      <c r="WKW402" s="919"/>
      <c r="WKX402" s="919"/>
      <c r="WKY402" s="919"/>
      <c r="WKZ402" s="919"/>
      <c r="WLA402" s="919"/>
      <c r="WLB402" s="919"/>
      <c r="WLC402" s="919"/>
      <c r="WLD402" s="919"/>
      <c r="WLE402" s="919"/>
      <c r="WLF402" s="919"/>
      <c r="WLG402" s="919"/>
      <c r="WLH402" s="919"/>
      <c r="WLI402" s="919"/>
      <c r="WLJ402" s="919"/>
      <c r="WLK402" s="919"/>
      <c r="WLL402" s="919"/>
      <c r="WLM402" s="919"/>
      <c r="WLN402" s="919"/>
      <c r="WLO402" s="919"/>
      <c r="WLP402" s="919"/>
      <c r="WLQ402" s="919"/>
      <c r="WLR402" s="919"/>
      <c r="WLS402" s="919"/>
      <c r="WLT402" s="919"/>
      <c r="WLU402" s="919"/>
      <c r="WLV402" s="919"/>
      <c r="WLW402" s="919"/>
      <c r="WLX402" s="919"/>
      <c r="WLY402" s="919"/>
      <c r="WLZ402" s="919"/>
      <c r="WMA402" s="919"/>
      <c r="WMB402" s="919"/>
      <c r="WMC402" s="919"/>
      <c r="WMD402" s="919"/>
      <c r="WME402" s="919"/>
      <c r="WMF402" s="919"/>
      <c r="WMG402" s="919"/>
      <c r="WMH402" s="919"/>
      <c r="WMI402" s="919"/>
      <c r="WMJ402" s="919"/>
      <c r="WMK402" s="919"/>
      <c r="WML402" s="919"/>
      <c r="WMM402" s="919"/>
      <c r="WMN402" s="919"/>
      <c r="WMO402" s="919"/>
      <c r="WMP402" s="919"/>
      <c r="WMQ402" s="919"/>
      <c r="WMR402" s="919"/>
      <c r="WMS402" s="919"/>
      <c r="WMT402" s="919"/>
      <c r="WMU402" s="919"/>
      <c r="WMV402" s="919"/>
      <c r="WMW402" s="919"/>
      <c r="WMX402" s="919"/>
      <c r="WMY402" s="919"/>
      <c r="WMZ402" s="919"/>
      <c r="WNA402" s="919"/>
      <c r="WNB402" s="919"/>
      <c r="WNC402" s="919"/>
      <c r="WND402" s="919"/>
      <c r="WNE402" s="919"/>
      <c r="WNF402" s="919"/>
      <c r="WNG402" s="919"/>
      <c r="WNH402" s="919"/>
      <c r="WNI402" s="919"/>
      <c r="WNJ402" s="919"/>
      <c r="WNK402" s="919"/>
      <c r="WNL402" s="919"/>
      <c r="WNM402" s="919"/>
      <c r="WNN402" s="919"/>
      <c r="WNO402" s="919"/>
      <c r="WNP402" s="919"/>
      <c r="WNQ402" s="919"/>
      <c r="WNR402" s="919"/>
      <c r="WNS402" s="919"/>
      <c r="WNT402" s="919"/>
      <c r="WNU402" s="919"/>
      <c r="WNV402" s="919"/>
      <c r="WNW402" s="919"/>
      <c r="WNX402" s="919"/>
      <c r="WNY402" s="919"/>
      <c r="WNZ402" s="919"/>
      <c r="WOA402" s="919"/>
      <c r="WOB402" s="919"/>
      <c r="WOC402" s="919"/>
      <c r="WOD402" s="919"/>
      <c r="WOE402" s="919"/>
      <c r="WOF402" s="919"/>
      <c r="WOG402" s="919"/>
      <c r="WOH402" s="919"/>
      <c r="WOI402" s="919"/>
      <c r="WOJ402" s="919"/>
      <c r="WOK402" s="919"/>
      <c r="WOL402" s="919"/>
      <c r="WOM402" s="919"/>
      <c r="WON402" s="919"/>
      <c r="WOO402" s="919"/>
      <c r="WOP402" s="919"/>
      <c r="WOQ402" s="919"/>
      <c r="WOR402" s="919"/>
      <c r="WOS402" s="919"/>
      <c r="WOT402" s="919"/>
      <c r="WOU402" s="919"/>
      <c r="WOV402" s="919"/>
      <c r="WOW402" s="919"/>
      <c r="WOX402" s="919"/>
      <c r="WOY402" s="919"/>
      <c r="WOZ402" s="919"/>
      <c r="WPA402" s="919"/>
      <c r="WPB402" s="919"/>
      <c r="WPC402" s="919"/>
      <c r="WPD402" s="919"/>
      <c r="WPE402" s="919"/>
      <c r="WPF402" s="919"/>
      <c r="WPG402" s="919"/>
      <c r="WPH402" s="919"/>
      <c r="WPI402" s="919"/>
      <c r="WPJ402" s="919"/>
      <c r="WPK402" s="919"/>
      <c r="WPL402" s="919"/>
      <c r="WPM402" s="919"/>
      <c r="WPN402" s="919"/>
      <c r="WPO402" s="919"/>
      <c r="WPP402" s="919"/>
      <c r="WPQ402" s="919"/>
      <c r="WPR402" s="919"/>
      <c r="WPS402" s="919"/>
      <c r="WPT402" s="919"/>
      <c r="WPU402" s="919"/>
      <c r="WPV402" s="919"/>
      <c r="WPW402" s="919"/>
      <c r="WPX402" s="919"/>
      <c r="WPY402" s="919"/>
      <c r="WPZ402" s="919"/>
      <c r="WQA402" s="919"/>
      <c r="WQB402" s="919"/>
      <c r="WQC402" s="919"/>
      <c r="WQD402" s="919"/>
      <c r="WQE402" s="919"/>
      <c r="WQF402" s="919"/>
      <c r="WQG402" s="919"/>
      <c r="WQH402" s="919"/>
      <c r="WQI402" s="919"/>
      <c r="WQJ402" s="919"/>
      <c r="WQK402" s="919"/>
      <c r="WQL402" s="919"/>
      <c r="WQM402" s="919"/>
      <c r="WQN402" s="919"/>
      <c r="WQO402" s="919"/>
      <c r="WQP402" s="919"/>
      <c r="WQQ402" s="919"/>
      <c r="WQR402" s="919"/>
      <c r="WQS402" s="919"/>
      <c r="WQT402" s="919"/>
      <c r="WQU402" s="919"/>
      <c r="WQV402" s="919"/>
      <c r="WQW402" s="919"/>
      <c r="WQX402" s="919"/>
      <c r="WQY402" s="919"/>
      <c r="WQZ402" s="919"/>
      <c r="WRA402" s="919"/>
      <c r="WRB402" s="919"/>
      <c r="WRC402" s="919"/>
      <c r="WRD402" s="919"/>
      <c r="WRE402" s="919"/>
      <c r="WRF402" s="919"/>
      <c r="WRG402" s="919"/>
      <c r="WRH402" s="919"/>
      <c r="WRI402" s="919"/>
      <c r="WRJ402" s="919"/>
      <c r="WRK402" s="919"/>
      <c r="WRL402" s="919"/>
      <c r="WRM402" s="919"/>
      <c r="WRN402" s="919"/>
      <c r="WRO402" s="919"/>
      <c r="WRP402" s="919"/>
      <c r="WRQ402" s="919"/>
      <c r="WRR402" s="919"/>
      <c r="WRS402" s="919"/>
      <c r="WRT402" s="919"/>
      <c r="WRU402" s="919"/>
      <c r="WRV402" s="919"/>
      <c r="WRW402" s="919"/>
      <c r="WRX402" s="919"/>
      <c r="WRY402" s="919"/>
      <c r="WRZ402" s="919"/>
      <c r="WSA402" s="919"/>
      <c r="WSB402" s="919"/>
      <c r="WSC402" s="919"/>
      <c r="WSD402" s="919"/>
      <c r="WSE402" s="919"/>
      <c r="WSF402" s="919"/>
      <c r="WSG402" s="919"/>
      <c r="WSH402" s="919"/>
      <c r="WSI402" s="919"/>
      <c r="WSJ402" s="919"/>
      <c r="WSK402" s="919"/>
      <c r="WSL402" s="919"/>
      <c r="WSM402" s="919"/>
      <c r="WSN402" s="919"/>
      <c r="WSO402" s="919"/>
      <c r="WSP402" s="919"/>
      <c r="WSQ402" s="919"/>
      <c r="WSR402" s="919"/>
      <c r="WSS402" s="919"/>
      <c r="WST402" s="919"/>
      <c r="WSU402" s="919"/>
      <c r="WSV402" s="919"/>
      <c r="WSW402" s="919"/>
      <c r="WSX402" s="919"/>
      <c r="WSY402" s="919"/>
      <c r="WSZ402" s="919"/>
      <c r="WTA402" s="919"/>
      <c r="WTB402" s="919"/>
      <c r="WTC402" s="919"/>
      <c r="WTD402" s="919"/>
      <c r="WTE402" s="919"/>
      <c r="WTF402" s="919"/>
      <c r="WTG402" s="919"/>
      <c r="WTH402" s="919"/>
      <c r="WTI402" s="919"/>
      <c r="WTJ402" s="919"/>
      <c r="WTK402" s="919"/>
      <c r="WTL402" s="919"/>
      <c r="WTM402" s="919"/>
      <c r="WTN402" s="919"/>
      <c r="WTO402" s="919"/>
      <c r="WTP402" s="919"/>
      <c r="WTQ402" s="919"/>
      <c r="WTR402" s="919"/>
      <c r="WTS402" s="919"/>
      <c r="WTT402" s="919"/>
      <c r="WTU402" s="919"/>
      <c r="WTV402" s="919"/>
      <c r="WTW402" s="919"/>
      <c r="WTX402" s="919"/>
      <c r="WTY402" s="919"/>
      <c r="WTZ402" s="919"/>
      <c r="WUA402" s="919"/>
      <c r="WUB402" s="919"/>
      <c r="WUC402" s="919"/>
      <c r="WUD402" s="919"/>
      <c r="WUE402" s="919"/>
      <c r="WUF402" s="919"/>
      <c r="WUG402" s="919"/>
      <c r="WUH402" s="919"/>
      <c r="WUI402" s="919"/>
      <c r="WUJ402" s="919"/>
      <c r="WUK402" s="919"/>
      <c r="WUL402" s="919"/>
      <c r="WUM402" s="919"/>
      <c r="WUN402" s="919"/>
      <c r="WUO402" s="919"/>
      <c r="WUP402" s="919"/>
      <c r="WUQ402" s="919"/>
      <c r="WUR402" s="919"/>
      <c r="WUS402" s="919"/>
      <c r="WUT402" s="919"/>
      <c r="WUU402" s="919"/>
      <c r="WUV402" s="919"/>
      <c r="WUW402" s="919"/>
      <c r="WUX402" s="919"/>
      <c r="WUY402" s="919"/>
      <c r="WUZ402" s="919"/>
      <c r="WVA402" s="919"/>
      <c r="WVB402" s="919"/>
      <c r="WVC402" s="919"/>
      <c r="WVD402" s="919"/>
      <c r="WVE402" s="919"/>
      <c r="WVF402" s="919"/>
      <c r="WVG402" s="919"/>
      <c r="WVH402" s="919"/>
      <c r="WVI402" s="919"/>
      <c r="WVJ402" s="919"/>
      <c r="WVK402" s="919"/>
      <c r="WVL402" s="919"/>
      <c r="WVM402" s="919"/>
      <c r="WVN402" s="919"/>
      <c r="WVO402" s="919"/>
      <c r="WVP402" s="919"/>
      <c r="WVQ402" s="919"/>
      <c r="WVR402" s="919"/>
      <c r="WVS402" s="919"/>
      <c r="WVT402" s="919"/>
      <c r="WVU402" s="919"/>
      <c r="WVV402" s="919"/>
      <c r="WVW402" s="919"/>
      <c r="WVX402" s="919"/>
      <c r="WVY402" s="919"/>
      <c r="WVZ402" s="919"/>
      <c r="WWA402" s="919"/>
      <c r="WWB402" s="919"/>
      <c r="WWC402" s="919"/>
      <c r="WWD402" s="919"/>
      <c r="WWE402" s="919"/>
      <c r="WWF402" s="919"/>
      <c r="WWG402" s="919"/>
      <c r="WWH402" s="919"/>
      <c r="WWI402" s="919"/>
      <c r="WWJ402" s="919"/>
      <c r="WWK402" s="919"/>
      <c r="WWL402" s="919"/>
      <c r="WWM402" s="919"/>
      <c r="WWN402" s="919"/>
      <c r="WWO402" s="919"/>
      <c r="WWP402" s="919"/>
      <c r="WWQ402" s="919"/>
      <c r="WWR402" s="919"/>
      <c r="WWS402" s="919"/>
      <c r="WWT402" s="919"/>
      <c r="WWU402" s="919"/>
      <c r="WWV402" s="919"/>
      <c r="WWW402" s="919"/>
      <c r="WWX402" s="919"/>
      <c r="WWY402" s="919"/>
      <c r="WWZ402" s="919"/>
      <c r="WXA402" s="919"/>
      <c r="WXB402" s="919"/>
      <c r="WXC402" s="919"/>
      <c r="WXD402" s="919"/>
      <c r="WXE402" s="919"/>
      <c r="WXF402" s="919"/>
      <c r="WXG402" s="919"/>
      <c r="WXH402" s="919"/>
      <c r="WXI402" s="919"/>
      <c r="WXJ402" s="919"/>
      <c r="WXK402" s="919"/>
      <c r="WXL402" s="919"/>
      <c r="WXM402" s="919"/>
      <c r="WXN402" s="919"/>
      <c r="WXO402" s="919"/>
      <c r="WXP402" s="919"/>
      <c r="WXQ402" s="919"/>
      <c r="WXR402" s="919"/>
      <c r="WXS402" s="919"/>
      <c r="WXT402" s="919"/>
      <c r="WXU402" s="919"/>
      <c r="WXV402" s="919"/>
      <c r="WXW402" s="919"/>
      <c r="WXX402" s="919"/>
      <c r="WXY402" s="919"/>
      <c r="WXZ402" s="919"/>
      <c r="WYA402" s="919"/>
      <c r="WYB402" s="919"/>
      <c r="WYC402" s="919"/>
      <c r="WYD402" s="919"/>
      <c r="WYE402" s="919"/>
      <c r="WYF402" s="919"/>
      <c r="WYG402" s="919"/>
      <c r="WYH402" s="919"/>
      <c r="WYI402" s="919"/>
      <c r="WYJ402" s="919"/>
      <c r="WYK402" s="919"/>
      <c r="WYL402" s="919"/>
      <c r="WYM402" s="919"/>
      <c r="WYN402" s="919"/>
      <c r="WYO402" s="919"/>
      <c r="WYP402" s="919"/>
      <c r="WYQ402" s="919"/>
      <c r="WYR402" s="919"/>
      <c r="WYS402" s="919"/>
      <c r="WYT402" s="919"/>
      <c r="WYU402" s="919"/>
      <c r="WYV402" s="919"/>
      <c r="WYW402" s="919"/>
      <c r="WYX402" s="919"/>
      <c r="WYY402" s="919"/>
      <c r="WYZ402" s="919"/>
      <c r="WZA402" s="919"/>
      <c r="WZB402" s="919"/>
      <c r="WZC402" s="919"/>
      <c r="WZD402" s="919"/>
      <c r="WZE402" s="919"/>
      <c r="WZF402" s="919"/>
      <c r="WZG402" s="919"/>
      <c r="WZH402" s="919"/>
      <c r="WZI402" s="919"/>
      <c r="WZJ402" s="919"/>
      <c r="WZK402" s="919"/>
      <c r="WZL402" s="919"/>
      <c r="WZM402" s="919"/>
      <c r="WZN402" s="919"/>
      <c r="WZO402" s="919"/>
      <c r="WZP402" s="919"/>
      <c r="WZQ402" s="919"/>
      <c r="WZR402" s="919"/>
      <c r="WZS402" s="919"/>
      <c r="WZT402" s="919"/>
      <c r="WZU402" s="919"/>
      <c r="WZV402" s="919"/>
      <c r="WZW402" s="919"/>
      <c r="WZX402" s="919"/>
      <c r="WZY402" s="919"/>
      <c r="WZZ402" s="919"/>
      <c r="XAA402" s="919"/>
      <c r="XAB402" s="919"/>
      <c r="XAC402" s="919"/>
      <c r="XAD402" s="919"/>
      <c r="XAE402" s="919"/>
      <c r="XAF402" s="919"/>
      <c r="XAG402" s="919"/>
      <c r="XAH402" s="919"/>
      <c r="XAI402" s="919"/>
      <c r="XAJ402" s="919"/>
      <c r="XAK402" s="919"/>
      <c r="XAL402" s="919"/>
      <c r="XAM402" s="919"/>
      <c r="XAN402" s="919"/>
      <c r="XAO402" s="919"/>
      <c r="XAP402" s="919"/>
      <c r="XAQ402" s="919"/>
      <c r="XAR402" s="919"/>
      <c r="XAS402" s="919"/>
      <c r="XAT402" s="919"/>
      <c r="XAU402" s="919"/>
      <c r="XAV402" s="919"/>
      <c r="XAW402" s="919"/>
      <c r="XAX402" s="919"/>
      <c r="XAY402" s="919"/>
      <c r="XAZ402" s="919"/>
      <c r="XBA402" s="919"/>
      <c r="XBB402" s="919"/>
      <c r="XBC402" s="919"/>
      <c r="XBD402" s="919"/>
      <c r="XBE402" s="919"/>
      <c r="XBF402" s="919"/>
      <c r="XBG402" s="919"/>
      <c r="XBH402" s="919"/>
      <c r="XBI402" s="919"/>
      <c r="XBJ402" s="919"/>
      <c r="XBK402" s="919"/>
      <c r="XBL402" s="919"/>
      <c r="XBM402" s="919"/>
      <c r="XBN402" s="919"/>
      <c r="XBO402" s="919"/>
      <c r="XBP402" s="919"/>
      <c r="XBQ402" s="919"/>
      <c r="XBR402" s="919"/>
      <c r="XBS402" s="919"/>
      <c r="XBT402" s="919"/>
      <c r="XBU402" s="919"/>
      <c r="XBV402" s="919"/>
      <c r="XBW402" s="919"/>
      <c r="XBX402" s="919"/>
      <c r="XBY402" s="919"/>
      <c r="XBZ402" s="919"/>
      <c r="XCA402" s="919"/>
      <c r="XCB402" s="919"/>
      <c r="XCC402" s="919"/>
      <c r="XCD402" s="919"/>
      <c r="XCE402" s="919"/>
      <c r="XCF402" s="919"/>
      <c r="XCG402" s="919"/>
      <c r="XCH402" s="919"/>
      <c r="XCI402" s="919"/>
      <c r="XCJ402" s="919"/>
      <c r="XCK402" s="919"/>
      <c r="XCL402" s="919"/>
      <c r="XCM402" s="919"/>
      <c r="XCN402" s="919"/>
      <c r="XCO402" s="919"/>
      <c r="XCP402" s="919"/>
      <c r="XCQ402" s="919"/>
      <c r="XCR402" s="919"/>
      <c r="XCS402" s="919"/>
      <c r="XCT402" s="919"/>
      <c r="XCU402" s="919"/>
      <c r="XCV402" s="919"/>
      <c r="XCW402" s="919"/>
      <c r="XCX402" s="919"/>
      <c r="XCY402" s="919"/>
      <c r="XCZ402" s="919"/>
      <c r="XDA402" s="919"/>
      <c r="XDB402" s="919"/>
      <c r="XDC402" s="919"/>
      <c r="XDD402" s="919"/>
      <c r="XDE402" s="919"/>
      <c r="XDF402" s="919"/>
      <c r="XDG402" s="919"/>
      <c r="XDH402" s="919"/>
      <c r="XDI402" s="919"/>
      <c r="XDJ402" s="919"/>
      <c r="XDK402" s="919"/>
      <c r="XDL402" s="919"/>
      <c r="XDM402" s="919"/>
      <c r="XDN402" s="919"/>
      <c r="XDO402" s="919"/>
      <c r="XDP402" s="919"/>
      <c r="XDQ402" s="919"/>
      <c r="XDR402" s="919"/>
      <c r="XDS402" s="919"/>
      <c r="XDT402" s="919"/>
      <c r="XDU402" s="919"/>
      <c r="XDV402" s="919"/>
      <c r="XDW402" s="919"/>
      <c r="XDX402" s="919"/>
      <c r="XDY402" s="919"/>
      <c r="XDZ402" s="919"/>
      <c r="XEA402" s="919"/>
      <c r="XEB402" s="919"/>
      <c r="XEC402" s="919"/>
      <c r="XED402" s="919"/>
      <c r="XEE402" s="919"/>
      <c r="XEF402" s="919"/>
      <c r="XEG402" s="919"/>
      <c r="XEH402" s="919"/>
      <c r="XEI402" s="919"/>
      <c r="XEJ402" s="919"/>
      <c r="XEK402" s="919"/>
      <c r="XEL402" s="919"/>
      <c r="XEM402" s="919"/>
      <c r="XEN402" s="919"/>
      <c r="XEO402" s="919"/>
      <c r="XEP402" s="919"/>
      <c r="XEQ402" s="919"/>
      <c r="XER402" s="919"/>
      <c r="XES402" s="919"/>
      <c r="XET402" s="919"/>
      <c r="XEU402" s="919"/>
      <c r="XEV402" s="919"/>
      <c r="XEW402" s="919"/>
      <c r="XEX402" s="919"/>
      <c r="XEY402" s="919"/>
      <c r="XEZ402" s="919"/>
      <c r="XFA402" s="919"/>
    </row>
    <row r="403" spans="1:16381"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16381"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16381"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16381"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16381"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16381"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16381"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16381"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16381" ht="12.75" customHeight="1" x14ac:dyDescent="0.2">
      <c r="A411" s="1000" t="s">
        <v>677</v>
      </c>
      <c r="B411" s="973"/>
      <c r="C411" s="974"/>
      <c r="D411" s="686" t="s">
        <v>421</v>
      </c>
      <c r="E411" s="687">
        <v>3709</v>
      </c>
      <c r="F411" s="687">
        <f t="shared" ref="F411:J411" si="246">SUM(F412)</f>
        <v>15</v>
      </c>
      <c r="G411" s="688">
        <f t="shared" si="246"/>
        <v>3724</v>
      </c>
      <c r="H411" s="90">
        <f t="shared" si="246"/>
        <v>15</v>
      </c>
      <c r="I411" s="91">
        <f t="shared" si="246"/>
        <v>15</v>
      </c>
      <c r="J411" s="91">
        <f t="shared" si="246"/>
        <v>16</v>
      </c>
      <c r="K411" s="689">
        <f t="shared" si="183"/>
        <v>7448</v>
      </c>
      <c r="L411" s="689">
        <f t="shared" si="185"/>
        <v>3724</v>
      </c>
      <c r="M411" s="672"/>
      <c r="N411" s="672"/>
      <c r="O411" s="672"/>
      <c r="P411" s="672"/>
      <c r="Q411" s="690">
        <f t="shared" ref="Q411:Q415" si="247">E411-G411</f>
        <v>-15</v>
      </c>
      <c r="R411" s="11"/>
      <c r="S411" s="11"/>
      <c r="T411" s="11"/>
      <c r="U411" s="11"/>
      <c r="V411" s="11"/>
      <c r="W411" s="11"/>
      <c r="X411" s="11"/>
      <c r="Y411" s="11"/>
      <c r="Z411" s="11"/>
      <c r="AA411" s="11"/>
      <c r="AB411" s="11"/>
      <c r="AC411" s="11"/>
      <c r="AD411" s="11"/>
      <c r="AE411" s="11"/>
      <c r="AF411" s="11"/>
      <c r="AG411" s="11"/>
      <c r="AH411" s="11"/>
      <c r="AI411" s="11"/>
      <c r="AJ411" s="11"/>
    </row>
    <row r="412" spans="1:16381" ht="12.75" customHeight="1" x14ac:dyDescent="0.2">
      <c r="A412" s="1000" t="s">
        <v>678</v>
      </c>
      <c r="B412" s="973"/>
      <c r="C412" s="974"/>
      <c r="D412" s="686" t="s">
        <v>423</v>
      </c>
      <c r="E412" s="687">
        <v>3709</v>
      </c>
      <c r="F412" s="687">
        <f t="shared" ref="F412:J412" si="248">SUM(F413,F434)</f>
        <v>15</v>
      </c>
      <c r="G412" s="688">
        <f t="shared" si="248"/>
        <v>3724</v>
      </c>
      <c r="H412" s="90">
        <f t="shared" si="248"/>
        <v>15</v>
      </c>
      <c r="I412" s="91">
        <f t="shared" si="248"/>
        <v>15</v>
      </c>
      <c r="J412" s="91">
        <f t="shared" si="248"/>
        <v>16</v>
      </c>
      <c r="K412" s="689">
        <f t="shared" si="183"/>
        <v>7448</v>
      </c>
      <c r="L412" s="689">
        <f t="shared" si="185"/>
        <v>3724</v>
      </c>
      <c r="M412" s="672"/>
      <c r="N412" s="672"/>
      <c r="O412" s="672"/>
      <c r="P412" s="672"/>
      <c r="Q412" s="690">
        <f t="shared" si="247"/>
        <v>-15</v>
      </c>
      <c r="R412" s="11"/>
      <c r="S412" s="11"/>
      <c r="T412" s="11"/>
      <c r="U412" s="11"/>
      <c r="V412" s="11"/>
      <c r="W412" s="11"/>
      <c r="X412" s="11"/>
      <c r="Y412" s="11"/>
      <c r="Z412" s="11"/>
      <c r="AA412" s="11"/>
      <c r="AB412" s="11"/>
      <c r="AC412" s="11"/>
      <c r="AD412" s="11"/>
      <c r="AE412" s="11"/>
      <c r="AF412" s="11"/>
      <c r="AG412" s="11"/>
      <c r="AH412" s="11"/>
      <c r="AI412" s="11"/>
      <c r="AJ412" s="11"/>
    </row>
    <row r="413" spans="1:16381" ht="12.75" customHeight="1" x14ac:dyDescent="0.2">
      <c r="A413" s="1000" t="s">
        <v>424</v>
      </c>
      <c r="B413" s="973"/>
      <c r="C413" s="974"/>
      <c r="D413" s="686" t="s">
        <v>425</v>
      </c>
      <c r="E413" s="687">
        <v>3709</v>
      </c>
      <c r="F413" s="687">
        <f t="shared" ref="F413:J413" si="249">SUM(F414)</f>
        <v>15</v>
      </c>
      <c r="G413" s="688">
        <f t="shared" si="249"/>
        <v>3724</v>
      </c>
      <c r="H413" s="90">
        <f t="shared" si="249"/>
        <v>15</v>
      </c>
      <c r="I413" s="91">
        <f t="shared" si="249"/>
        <v>15</v>
      </c>
      <c r="J413" s="91">
        <f t="shared" si="249"/>
        <v>16</v>
      </c>
      <c r="K413" s="689">
        <f t="shared" si="183"/>
        <v>7448</v>
      </c>
      <c r="L413" s="689">
        <f t="shared" si="185"/>
        <v>3724</v>
      </c>
      <c r="M413" s="672"/>
      <c r="N413" s="672"/>
      <c r="O413" s="672"/>
      <c r="P413" s="672"/>
      <c r="Q413" s="690">
        <f t="shared" si="247"/>
        <v>-15</v>
      </c>
      <c r="R413" s="11"/>
      <c r="S413" s="11"/>
      <c r="T413" s="11"/>
      <c r="U413" s="11"/>
      <c r="V413" s="11"/>
      <c r="W413" s="11"/>
      <c r="X413" s="11"/>
      <c r="Y413" s="11"/>
      <c r="Z413" s="11"/>
      <c r="AA413" s="11"/>
      <c r="AB413" s="11"/>
      <c r="AC413" s="11"/>
      <c r="AD413" s="11"/>
      <c r="AE413" s="11"/>
      <c r="AF413" s="11"/>
      <c r="AG413" s="11"/>
      <c r="AH413" s="11"/>
      <c r="AI413" s="11"/>
      <c r="AJ413" s="11"/>
    </row>
    <row r="414" spans="1:16381" ht="12.75" customHeight="1" x14ac:dyDescent="0.2">
      <c r="A414" s="1000" t="s">
        <v>679</v>
      </c>
      <c r="B414" s="973"/>
      <c r="C414" s="974"/>
      <c r="D414" s="686" t="s">
        <v>481</v>
      </c>
      <c r="E414" s="687">
        <v>3709</v>
      </c>
      <c r="F414" s="687">
        <f>SUM(F415:F429,F431,F433)</f>
        <v>15</v>
      </c>
      <c r="G414" s="688">
        <f>SUM(G415:G429,G431,G433)</f>
        <v>3724</v>
      </c>
      <c r="H414" s="90">
        <f>SUM(H415:H431)</f>
        <v>15</v>
      </c>
      <c r="I414" s="91">
        <f>SUM(I415:I431)</f>
        <v>15</v>
      </c>
      <c r="J414" s="91">
        <f>SUM(J415:J431)</f>
        <v>16</v>
      </c>
      <c r="K414" s="689">
        <f t="shared" si="183"/>
        <v>7448</v>
      </c>
      <c r="L414" s="689">
        <f t="shared" si="185"/>
        <v>3724</v>
      </c>
      <c r="M414" s="672"/>
      <c r="N414" s="672"/>
      <c r="O414" s="672"/>
      <c r="P414" s="672"/>
      <c r="Q414" s="690">
        <f t="shared" si="247"/>
        <v>-15</v>
      </c>
      <c r="R414" s="11"/>
      <c r="S414" s="11"/>
      <c r="T414" s="11"/>
      <c r="U414" s="11"/>
      <c r="V414" s="11"/>
      <c r="W414" s="11"/>
      <c r="X414" s="11"/>
      <c r="Y414" s="11"/>
      <c r="Z414" s="11"/>
      <c r="AA414" s="11"/>
      <c r="AB414" s="11"/>
      <c r="AC414" s="11"/>
      <c r="AD414" s="11"/>
      <c r="AE414" s="11"/>
      <c r="AF414" s="11"/>
      <c r="AG414" s="11"/>
      <c r="AH414" s="11"/>
      <c r="AI414" s="11"/>
      <c r="AJ414" s="11"/>
    </row>
    <row r="415" spans="1:16381" ht="12.75" customHeight="1" x14ac:dyDescent="0.2">
      <c r="A415" s="715"/>
      <c r="B415" s="999" t="s">
        <v>929</v>
      </c>
      <c r="C415" s="981"/>
      <c r="D415" s="717" t="s">
        <v>482</v>
      </c>
      <c r="E415" s="718">
        <v>3709</v>
      </c>
      <c r="F415" s="718">
        <v>15</v>
      </c>
      <c r="G415" s="732">
        <f t="shared" ref="G415:G433" si="250">SUM(E415:F415)</f>
        <v>3724</v>
      </c>
      <c r="H415" s="151">
        <f t="shared" ref="H415:H426" si="251">ROUND(F415*H$7, )</f>
        <v>15</v>
      </c>
      <c r="I415" s="152">
        <f t="shared" ref="I415:J425" si="252">ROUND(H415*I$7, )</f>
        <v>15</v>
      </c>
      <c r="J415" s="152">
        <f t="shared" si="252"/>
        <v>16</v>
      </c>
      <c r="K415" s="689">
        <f t="shared" si="183"/>
        <v>7448</v>
      </c>
      <c r="L415" s="689">
        <f t="shared" si="185"/>
        <v>3724</v>
      </c>
      <c r="M415" s="672"/>
      <c r="N415" s="672"/>
      <c r="O415" s="672"/>
      <c r="P415" s="672"/>
      <c r="Q415" s="690">
        <f t="shared" si="247"/>
        <v>-15</v>
      </c>
      <c r="R415" s="11"/>
      <c r="S415" s="11"/>
      <c r="T415" s="11"/>
      <c r="U415" s="11"/>
      <c r="V415" s="11"/>
      <c r="W415" s="11"/>
      <c r="X415" s="11"/>
      <c r="Y415" s="11"/>
      <c r="Z415" s="11"/>
      <c r="AA415" s="11"/>
      <c r="AB415" s="11"/>
      <c r="AC415" s="11"/>
      <c r="AD415" s="11"/>
      <c r="AE415" s="11"/>
      <c r="AF415" s="11"/>
      <c r="AG415" s="11"/>
      <c r="AH415" s="11"/>
      <c r="AI415" s="11"/>
      <c r="AJ415" s="11"/>
    </row>
    <row r="416" spans="1:16381"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324726.78000000003</v>
      </c>
      <c r="F439" s="734">
        <f>SUM(F441,F454,F466,F510,F461,F558,F560)</f>
        <v>-352</v>
      </c>
      <c r="G439" s="735">
        <f>SUM(G441,G454,G466,G510,G461,G559,G560)</f>
        <v>324374.78000000003</v>
      </c>
      <c r="H439" s="207">
        <f>SUM(H441,H454,H466,H510,H461,H596)</f>
        <v>0</v>
      </c>
      <c r="I439" s="208">
        <f>SUM(I441,I454,I466,I510,I461,I596)</f>
        <v>0</v>
      </c>
      <c r="J439" s="208">
        <f>SUM(J441,J454,J466,J510,J461,J596)</f>
        <v>0</v>
      </c>
      <c r="K439" s="689">
        <f t="shared" si="183"/>
        <v>648749.56000000006</v>
      </c>
      <c r="L439" s="689">
        <f t="shared" si="185"/>
        <v>324374.78000000003</v>
      </c>
      <c r="M439" s="675">
        <f>G439-G601</f>
        <v>-50479.359999999986</v>
      </c>
      <c r="N439" s="672"/>
      <c r="O439" s="672"/>
      <c r="P439" s="672"/>
      <c r="Q439" s="690">
        <f>E439-G439</f>
        <v>352</v>
      </c>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1014" t="s">
        <v>685</v>
      </c>
      <c r="B440" s="971"/>
      <c r="C440" s="977"/>
      <c r="D440" s="203" t="s">
        <v>192</v>
      </c>
      <c r="E440" s="205">
        <v>19</v>
      </c>
      <c r="F440" s="205">
        <f>F441-F444-F451+F454</f>
        <v>0</v>
      </c>
      <c r="G440" s="206">
        <f>G441-G444-G451+G454</f>
        <v>19</v>
      </c>
      <c r="H440" s="207">
        <f>H441-H444-H451+H454</f>
        <v>0</v>
      </c>
      <c r="I440" s="208">
        <f>I441-I444-I451+I454</f>
        <v>0</v>
      </c>
      <c r="J440" s="208">
        <f>J441-J444-J451+J454</f>
        <v>0</v>
      </c>
      <c r="K440" s="87">
        <f t="shared" si="183"/>
        <v>38</v>
      </c>
      <c r="L440" s="87">
        <f t="shared" si="185"/>
        <v>19</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23401.58</v>
      </c>
      <c r="F441" s="734">
        <f t="shared" ref="F441:J441" si="253">SUM(F442,F446)</f>
        <v>872</v>
      </c>
      <c r="G441" s="735">
        <f t="shared" si="253"/>
        <v>24273.58</v>
      </c>
      <c r="H441" s="207">
        <f t="shared" si="253"/>
        <v>0</v>
      </c>
      <c r="I441" s="208">
        <f t="shared" si="253"/>
        <v>0</v>
      </c>
      <c r="J441" s="208">
        <f t="shared" si="253"/>
        <v>0</v>
      </c>
      <c r="K441" s="689">
        <f t="shared" si="183"/>
        <v>48547.16</v>
      </c>
      <c r="L441" s="689">
        <f t="shared" si="185"/>
        <v>24273.58</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23401.58</v>
      </c>
      <c r="F446" s="734">
        <f t="shared" ref="F446:J446" si="255">SUM(F447)</f>
        <v>872</v>
      </c>
      <c r="G446" s="735">
        <f t="shared" si="255"/>
        <v>24273.58</v>
      </c>
      <c r="H446" s="207">
        <f t="shared" si="255"/>
        <v>0</v>
      </c>
      <c r="I446" s="208">
        <f t="shared" si="255"/>
        <v>0</v>
      </c>
      <c r="J446" s="208">
        <f t="shared" si="255"/>
        <v>0</v>
      </c>
      <c r="K446" s="689">
        <f t="shared" si="183"/>
        <v>48547.16</v>
      </c>
      <c r="L446" s="689">
        <f t="shared" si="185"/>
        <v>24273.58</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23401.58</v>
      </c>
      <c r="F447" s="734">
        <f t="shared" ref="F447:J447" si="256">SUM(F448,F451)</f>
        <v>872</v>
      </c>
      <c r="G447" s="735">
        <f t="shared" si="256"/>
        <v>24273.58</v>
      </c>
      <c r="H447" s="207">
        <f t="shared" si="256"/>
        <v>0</v>
      </c>
      <c r="I447" s="208">
        <f t="shared" si="256"/>
        <v>0</v>
      </c>
      <c r="J447" s="208">
        <f t="shared" si="256"/>
        <v>0</v>
      </c>
      <c r="K447" s="689">
        <f t="shared" si="183"/>
        <v>48547.16</v>
      </c>
      <c r="L447" s="689">
        <f t="shared" si="185"/>
        <v>24273.58</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23401.58</v>
      </c>
      <c r="F451" s="734">
        <f>SUM(F452:F453)</f>
        <v>872</v>
      </c>
      <c r="G451" s="735">
        <f>SUM(G452:J453)</f>
        <v>24273.58</v>
      </c>
      <c r="H451" s="207">
        <f t="shared" ref="H451:J451" si="257">SUM(H452)</f>
        <v>0</v>
      </c>
      <c r="I451" s="208">
        <f t="shared" si="257"/>
        <v>0</v>
      </c>
      <c r="J451" s="208">
        <f t="shared" si="257"/>
        <v>0</v>
      </c>
      <c r="K451" s="689">
        <f t="shared" si="183"/>
        <v>48547.16</v>
      </c>
      <c r="L451" s="689">
        <f t="shared" si="185"/>
        <v>24273.58</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23127.58</v>
      </c>
      <c r="F452" s="916">
        <v>872</v>
      </c>
      <c r="G452" s="917">
        <f>SUM(E452:F452)</f>
        <v>23999.58</v>
      </c>
      <c r="H452" s="197"/>
      <c r="I452" s="198"/>
      <c r="J452" s="198"/>
      <c r="K452" s="918">
        <f t="shared" si="183"/>
        <v>47999.16</v>
      </c>
      <c r="L452" s="918">
        <f t="shared" si="185"/>
        <v>23999.58</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customHeight="1" x14ac:dyDescent="0.2">
      <c r="A454" s="1014" t="s">
        <v>386</v>
      </c>
      <c r="B454" s="971"/>
      <c r="C454" s="977"/>
      <c r="D454" s="209" t="s">
        <v>387</v>
      </c>
      <c r="E454" s="205">
        <v>19</v>
      </c>
      <c r="F454" s="205">
        <f>SUM(F455)</f>
        <v>0</v>
      </c>
      <c r="G454" s="206">
        <f>SUM(G455)</f>
        <v>19</v>
      </c>
      <c r="H454" s="207">
        <f>SUM(H455)</f>
        <v>0</v>
      </c>
      <c r="I454" s="208">
        <f>SUM(I455)</f>
        <v>0</v>
      </c>
      <c r="J454" s="208">
        <f>SUM(J455)</f>
        <v>0</v>
      </c>
      <c r="K454" s="87">
        <f t="shared" si="183"/>
        <v>38</v>
      </c>
      <c r="L454" s="87">
        <f t="shared" si="185"/>
        <v>19</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213"/>
      <c r="B455" s="991" t="s">
        <v>388</v>
      </c>
      <c r="C455" s="977"/>
      <c r="D455" s="214" t="s">
        <v>389</v>
      </c>
      <c r="E455" s="215">
        <v>19</v>
      </c>
      <c r="F455" s="215">
        <f>SUM(F456:F460)</f>
        <v>0</v>
      </c>
      <c r="G455" s="216">
        <f>SUM(G456:G460)</f>
        <v>19</v>
      </c>
      <c r="H455" s="217">
        <f>SUM(H456:H460)</f>
        <v>0</v>
      </c>
      <c r="I455" s="218">
        <f>SUM(I456:I460)</f>
        <v>0</v>
      </c>
      <c r="J455" s="218">
        <f>SUM(J456:J460)</f>
        <v>0</v>
      </c>
      <c r="K455" s="87">
        <f t="shared" si="183"/>
        <v>38</v>
      </c>
      <c r="L455" s="87">
        <f t="shared" si="185"/>
        <v>19</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customHeight="1" x14ac:dyDescent="0.2">
      <c r="A457" s="166"/>
      <c r="B457" s="1001" t="s">
        <v>392</v>
      </c>
      <c r="C457" s="969"/>
      <c r="D457" s="145" t="s">
        <v>393</v>
      </c>
      <c r="E457" s="147">
        <v>19</v>
      </c>
      <c r="F457" s="147"/>
      <c r="G457" s="201">
        <f>SUM(F457,E457)</f>
        <v>19</v>
      </c>
      <c r="H457" s="151">
        <f>ROUND(F457*H$7, )</f>
        <v>0</v>
      </c>
      <c r="I457" s="152">
        <f>ROUND(F457*I$7, )</f>
        <v>0</v>
      </c>
      <c r="J457" s="152">
        <f>ROUND(F457*J$7, )</f>
        <v>0</v>
      </c>
      <c r="K457" s="87">
        <f t="shared" si="183"/>
        <v>38</v>
      </c>
      <c r="L457" s="87">
        <f t="shared" si="185"/>
        <v>19</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217526.3</v>
      </c>
      <c r="F466" s="734">
        <f t="shared" ref="F466:J468" si="259">SUM(F467)</f>
        <v>-1224</v>
      </c>
      <c r="G466" s="735">
        <f t="shared" si="259"/>
        <v>216302.3</v>
      </c>
      <c r="H466" s="207">
        <f t="shared" si="259"/>
        <v>0</v>
      </c>
      <c r="I466" s="208">
        <f t="shared" si="259"/>
        <v>0</v>
      </c>
      <c r="J466" s="208">
        <f t="shared" si="259"/>
        <v>0</v>
      </c>
      <c r="K466" s="689">
        <f t="shared" si="183"/>
        <v>432604.6</v>
      </c>
      <c r="L466" s="689">
        <f t="shared" si="185"/>
        <v>216302.3</v>
      </c>
      <c r="M466" s="672"/>
      <c r="N466" s="672"/>
      <c r="O466" s="672"/>
      <c r="P466" s="672"/>
      <c r="Q466" s="690">
        <f t="shared" ref="Q466:Q469" si="260">E466-G466</f>
        <v>1224</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217526.3</v>
      </c>
      <c r="F467" s="734">
        <f t="shared" si="259"/>
        <v>-1224</v>
      </c>
      <c r="G467" s="735">
        <f t="shared" si="259"/>
        <v>216302.3</v>
      </c>
      <c r="H467" s="207">
        <f t="shared" si="259"/>
        <v>0</v>
      </c>
      <c r="I467" s="208">
        <f t="shared" si="259"/>
        <v>0</v>
      </c>
      <c r="J467" s="208">
        <f t="shared" si="259"/>
        <v>0</v>
      </c>
      <c r="K467" s="689">
        <f t="shared" si="183"/>
        <v>432604.6</v>
      </c>
      <c r="L467" s="689">
        <f t="shared" si="185"/>
        <v>216302.3</v>
      </c>
      <c r="M467" s="672"/>
      <c r="N467" s="672"/>
      <c r="O467" s="672"/>
      <c r="P467" s="672"/>
      <c r="Q467" s="690">
        <f t="shared" si="260"/>
        <v>1224</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217526.3</v>
      </c>
      <c r="F468" s="734">
        <f t="shared" si="259"/>
        <v>-1224</v>
      </c>
      <c r="G468" s="735">
        <f t="shared" si="259"/>
        <v>216302.3</v>
      </c>
      <c r="H468" s="207">
        <f t="shared" si="259"/>
        <v>0</v>
      </c>
      <c r="I468" s="208">
        <f t="shared" si="259"/>
        <v>0</v>
      </c>
      <c r="J468" s="208">
        <f t="shared" si="259"/>
        <v>0</v>
      </c>
      <c r="K468" s="689">
        <f t="shared" si="183"/>
        <v>432604.6</v>
      </c>
      <c r="L468" s="689">
        <f t="shared" si="185"/>
        <v>216302.3</v>
      </c>
      <c r="M468" s="672"/>
      <c r="N468" s="672"/>
      <c r="O468" s="672"/>
      <c r="P468" s="672"/>
      <c r="Q468" s="690">
        <f t="shared" si="260"/>
        <v>1224</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217526.3</v>
      </c>
      <c r="F469" s="734">
        <f>SUM(F470:F476,F480:F485,F489:F490,F494:F495,F503:F506,F497:F501)</f>
        <v>-1224</v>
      </c>
      <c r="G469" s="735">
        <f>SUM(G470:G476,G480:G485,G489:G490,G494:G495,G503:G506,G497:G501)</f>
        <v>216302.3</v>
      </c>
      <c r="H469" s="207">
        <f>SUM(H470:H476,H480:H485,H489:H490,H494:H501,H503)</f>
        <v>0</v>
      </c>
      <c r="I469" s="208">
        <f>SUM(I470:I476,I480:I485,I489:I490,I494:I501,I503)</f>
        <v>0</v>
      </c>
      <c r="J469" s="208">
        <f>SUM(J470:J476,J480:J485,J489:J490,J494:J501,J503)</f>
        <v>0</v>
      </c>
      <c r="K469" s="689">
        <f t="shared" si="183"/>
        <v>432604.6</v>
      </c>
      <c r="L469" s="689">
        <f t="shared" si="185"/>
        <v>216302.3</v>
      </c>
      <c r="M469" s="672"/>
      <c r="N469" s="672"/>
      <c r="O469" s="672"/>
      <c r="P469" s="672"/>
      <c r="Q469" s="690">
        <f t="shared" si="260"/>
        <v>1224</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-1224</v>
      </c>
      <c r="G485" s="742">
        <f t="shared" si="263"/>
        <v>5278</v>
      </c>
      <c r="H485" s="217">
        <f t="shared" ref="H485:J485" si="264">SUM(H486:H488)</f>
        <v>0</v>
      </c>
      <c r="I485" s="218">
        <f t="shared" si="264"/>
        <v>0</v>
      </c>
      <c r="J485" s="218">
        <f t="shared" si="264"/>
        <v>0</v>
      </c>
      <c r="K485" s="689">
        <f t="shared" si="183"/>
        <v>10556</v>
      </c>
      <c r="L485" s="689">
        <f t="shared" si="185"/>
        <v>5278</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v>-724</v>
      </c>
      <c r="G486" s="732">
        <f>SUM(F486,E486)</f>
        <v>2017</v>
      </c>
      <c r="H486" s="151"/>
      <c r="I486" s="152"/>
      <c r="J486" s="152"/>
      <c r="K486" s="689">
        <f t="shared" si="183"/>
        <v>4034</v>
      </c>
      <c r="L486" s="689">
        <f t="shared" si="185"/>
        <v>2017</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v>-500</v>
      </c>
      <c r="G487" s="732">
        <f>SUM(F487,E487)</f>
        <v>3261</v>
      </c>
      <c r="H487" s="151"/>
      <c r="I487" s="152"/>
      <c r="J487" s="152"/>
      <c r="K487" s="689">
        <f t="shared" si="183"/>
        <v>6522</v>
      </c>
      <c r="L487" s="689">
        <f t="shared" si="185"/>
        <v>3261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1927.9999999999998</v>
      </c>
      <c r="F506" s="718">
        <f t="shared" ref="F506:G506" si="269">SUM(F507:F509)</f>
        <v>0</v>
      </c>
      <c r="G506" s="732">
        <f t="shared" si="269"/>
        <v>1927.9999999999998</v>
      </c>
      <c r="H506" s="177"/>
      <c r="I506" s="178"/>
      <c r="J506" s="178"/>
      <c r="K506" s="689">
        <f t="shared" ref="K506:K509" si="270">SUM(E506:G506)</f>
        <v>3855.9999999999995</v>
      </c>
      <c r="L506" s="689">
        <f t="shared" si="185"/>
        <v>1927.9999999999998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1629.7999999999997</v>
      </c>
      <c r="F507" s="718"/>
      <c r="G507" s="732">
        <f t="shared" si="266"/>
        <v>1629.7999999999997</v>
      </c>
      <c r="H507" s="177"/>
      <c r="I507" s="178"/>
      <c r="J507" s="178"/>
      <c r="K507" s="689">
        <f t="shared" si="270"/>
        <v>3259.5999999999995</v>
      </c>
      <c r="L507" s="689">
        <f t="shared" si="185"/>
        <v>1629.7999999999997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81"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3">SUM(E560:G560)</f>
        <v>167559.79999999999</v>
      </c>
      <c r="L560" s="689">
        <f t="shared" si="272"/>
        <v>83779.899999999994</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79165.5</v>
      </c>
      <c r="F561" s="741">
        <f>SUM(F562:F564)</f>
        <v>0</v>
      </c>
      <c r="G561" s="742">
        <f>SUM(G562:G564)</f>
        <v>79165.5</v>
      </c>
      <c r="H561" s="217" t="s">
        <v>613</v>
      </c>
      <c r="I561" s="218"/>
      <c r="J561" s="218" t="s">
        <v>613</v>
      </c>
      <c r="K561" s="689">
        <f t="shared" si="273"/>
        <v>158331</v>
      </c>
      <c r="L561" s="689">
        <f t="shared" si="272"/>
        <v>79165.5</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3"/>
        <v>16208.799999999997</v>
      </c>
      <c r="L562" s="689">
        <f t="shared" si="272"/>
        <v>8104.3999999999987</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-590011.66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590011.66</v>
      </c>
      <c r="F598" s="763">
        <f t="shared" ref="F598:J598" si="275">SUM(F602,F655,F686,F904,F960)</f>
        <v>1054</v>
      </c>
      <c r="G598" s="764">
        <f t="shared" si="275"/>
        <v>591065.66</v>
      </c>
      <c r="H598" s="264">
        <f t="shared" si="275"/>
        <v>1070</v>
      </c>
      <c r="I598" s="265">
        <f t="shared" si="275"/>
        <v>18637</v>
      </c>
      <c r="J598" s="265">
        <f t="shared" si="275"/>
        <v>1096</v>
      </c>
      <c r="K598" s="689">
        <f t="shared" si="273"/>
        <v>1182131.32</v>
      </c>
      <c r="L598" s="689">
        <f t="shared" si="272"/>
        <v>591065.66</v>
      </c>
      <c r="M598" s="672"/>
      <c r="N598" s="672">
        <v>378643.1</v>
      </c>
      <c r="O598" s="672"/>
      <c r="P598" s="672"/>
      <c r="Q598" s="690">
        <f>E598-G598</f>
        <v>-1054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7" si="276">F600-G600</f>
        <v>-214805.52000000002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214805.52000000002</v>
      </c>
      <c r="F600" s="768">
        <f t="shared" ref="F600:J600" si="277">SUM(F607,F632,F647,F658,F666,F689,F748,F801,F871,F906,F944,F962,F967,F1005)</f>
        <v>1406</v>
      </c>
      <c r="G600" s="769">
        <f t="shared" si="277"/>
        <v>216211.52000000002</v>
      </c>
      <c r="H600" s="279">
        <f t="shared" si="277"/>
        <v>1426</v>
      </c>
      <c r="I600" s="280">
        <f t="shared" si="277"/>
        <v>1443</v>
      </c>
      <c r="J600" s="280">
        <f t="shared" si="277"/>
        <v>1462</v>
      </c>
      <c r="K600" s="689">
        <f t="shared" si="273"/>
        <v>432423.04000000004</v>
      </c>
      <c r="L600" s="689">
        <f t="shared" si="272"/>
        <v>216211.52000000002</v>
      </c>
      <c r="M600" s="672"/>
      <c r="N600" s="672">
        <v>428898.1</v>
      </c>
      <c r="O600" s="672"/>
      <c r="P600" s="672"/>
      <c r="Q600" s="690">
        <f t="shared" ref="Q600:Q605" si="278">E600-G600</f>
        <v>-1406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375206.14</v>
      </c>
      <c r="F601" s="768">
        <f>SUM(F613,F633,F659,F667,F690,F749,F802,F872,F907,F963,F968,F1006,F945,F652)</f>
        <v>-352</v>
      </c>
      <c r="G601" s="769">
        <f>SUM(G613,G633,G659,G667,G690,G749,G802,G872,G907,G963,G968,G1006,G945,G652)</f>
        <v>374854.14</v>
      </c>
      <c r="H601" s="279">
        <f t="shared" ref="H601:J601" si="279">SUM(H613,H633,H659,H667,H690,H749,H802,H872,H907,H963,H968,H1006,H945)</f>
        <v>-357</v>
      </c>
      <c r="I601" s="280">
        <f t="shared" si="279"/>
        <v>10937</v>
      </c>
      <c r="J601" s="280">
        <f t="shared" si="279"/>
        <v>-352</v>
      </c>
      <c r="K601" s="689">
        <f t="shared" si="273"/>
        <v>749708.28</v>
      </c>
      <c r="L601" s="689">
        <f t="shared" si="272"/>
        <v>374854.14</v>
      </c>
      <c r="M601" s="672"/>
      <c r="N601" s="675">
        <f>N598-N600</f>
        <v>-50255</v>
      </c>
      <c r="O601" s="672"/>
      <c r="P601" s="672"/>
      <c r="Q601" s="690">
        <f t="shared" si="278"/>
        <v>352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47333.600000000006</v>
      </c>
      <c r="F602" s="771">
        <f t="shared" ref="F602:J602" si="280">SUM(F603,F630,F645)</f>
        <v>0</v>
      </c>
      <c r="G602" s="764">
        <f t="shared" si="280"/>
        <v>47333.600000000006</v>
      </c>
      <c r="H602" s="264">
        <f t="shared" si="280"/>
        <v>0</v>
      </c>
      <c r="I602" s="265">
        <f t="shared" si="280"/>
        <v>0</v>
      </c>
      <c r="J602" s="265">
        <f t="shared" si="280"/>
        <v>0</v>
      </c>
      <c r="K602" s="689">
        <f t="shared" si="273"/>
        <v>94667.200000000012</v>
      </c>
      <c r="L602" s="689">
        <f t="shared" si="272"/>
        <v>47333.600000000006</v>
      </c>
      <c r="M602" s="672"/>
      <c r="N602" s="672">
        <v>3800</v>
      </c>
      <c r="O602" s="672"/>
      <c r="P602" s="672"/>
      <c r="Q602" s="690">
        <f t="shared" si="278"/>
        <v>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42407.100000000006</v>
      </c>
      <c r="F603" s="771">
        <f t="shared" ref="F603:J604" si="281">SUM(F604)</f>
        <v>0</v>
      </c>
      <c r="G603" s="764">
        <f t="shared" si="281"/>
        <v>42407.100000000006</v>
      </c>
      <c r="H603" s="264">
        <f t="shared" si="281"/>
        <v>0</v>
      </c>
      <c r="I603" s="265">
        <f t="shared" si="281"/>
        <v>0</v>
      </c>
      <c r="J603" s="265">
        <f t="shared" si="281"/>
        <v>0</v>
      </c>
      <c r="K603" s="689">
        <f t="shared" si="273"/>
        <v>84814.200000000012</v>
      </c>
      <c r="L603" s="689">
        <f t="shared" si="272"/>
        <v>42407.100000000006</v>
      </c>
      <c r="M603" s="672"/>
      <c r="N603" s="675">
        <f>N601+N602</f>
        <v>-46455</v>
      </c>
      <c r="O603" s="672"/>
      <c r="P603" s="672"/>
      <c r="Q603" s="690">
        <f t="shared" si="278"/>
        <v>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42407.100000000006</v>
      </c>
      <c r="F604" s="776">
        <f>SUM(F605)</f>
        <v>0</v>
      </c>
      <c r="G604" s="777">
        <f t="shared" si="281"/>
        <v>42407.100000000006</v>
      </c>
      <c r="H604" s="289">
        <f t="shared" si="281"/>
        <v>0</v>
      </c>
      <c r="I604" s="290">
        <f t="shared" si="281"/>
        <v>0</v>
      </c>
      <c r="J604" s="290">
        <f t="shared" si="281"/>
        <v>0</v>
      </c>
      <c r="K604" s="689">
        <f t="shared" si="273"/>
        <v>84814.200000000012</v>
      </c>
      <c r="L604" s="689">
        <f t="shared" si="272"/>
        <v>42407.100000000006</v>
      </c>
      <c r="M604" s="672"/>
      <c r="N604" s="672"/>
      <c r="O604" s="672"/>
      <c r="P604" s="672"/>
      <c r="Q604" s="690">
        <f t="shared" si="278"/>
        <v>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42407.100000000006</v>
      </c>
      <c r="F605" s="782">
        <f>SUM(F607,F613)</f>
        <v>0</v>
      </c>
      <c r="G605" s="783">
        <f t="shared" ref="G605:J605" si="282">SUM(G607,G613)</f>
        <v>42407.100000000006</v>
      </c>
      <c r="H605" s="297">
        <f t="shared" si="282"/>
        <v>0</v>
      </c>
      <c r="I605" s="298">
        <f t="shared" si="282"/>
        <v>0</v>
      </c>
      <c r="J605" s="298">
        <f t="shared" si="282"/>
        <v>0</v>
      </c>
      <c r="K605" s="689">
        <f t="shared" si="273"/>
        <v>84814.200000000012</v>
      </c>
      <c r="L605" s="689">
        <f t="shared" si="272"/>
        <v>42407.100000000006</v>
      </c>
      <c r="M605" s="672"/>
      <c r="N605" s="672"/>
      <c r="O605" s="672"/>
      <c r="P605" s="672"/>
      <c r="Q605" s="690">
        <f t="shared" si="27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-37039.9</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37039.9</v>
      </c>
      <c r="F607" s="788">
        <f>F608+F610+F611+F612+F623</f>
        <v>0</v>
      </c>
      <c r="G607" s="789">
        <f>G608+G610+G611+G612+G623</f>
        <v>37039.9</v>
      </c>
      <c r="H607" s="309">
        <f>SUM(H608,H628)</f>
        <v>0</v>
      </c>
      <c r="I607" s="310">
        <f>SUM(I608,I628)</f>
        <v>0</v>
      </c>
      <c r="J607" s="310">
        <f>SUM(J608,J628)</f>
        <v>0</v>
      </c>
      <c r="K607" s="689">
        <f t="shared" si="273"/>
        <v>74079.8</v>
      </c>
      <c r="L607" s="689">
        <f t="shared" si="272"/>
        <v>37039.9</v>
      </c>
      <c r="M607" s="672"/>
      <c r="N607" s="672"/>
      <c r="O607" s="672"/>
      <c r="P607" s="672"/>
      <c r="Q607" s="690">
        <f t="shared" ref="Q607:Q608" si="283">E607-G607</f>
        <v>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37092.19</v>
      </c>
      <c r="F608" s="788"/>
      <c r="G608" s="789">
        <f>SUM(F608,E608)</f>
        <v>37092.19</v>
      </c>
      <c r="H608" s="311">
        <f>ROUND(F608*H$7, )</f>
        <v>0</v>
      </c>
      <c r="I608" s="312">
        <f>ROUND(F608*I$7, )</f>
        <v>0</v>
      </c>
      <c r="J608" s="312">
        <f>ROUND(F608*J$7, )</f>
        <v>0</v>
      </c>
      <c r="K608" s="689">
        <f t="shared" si="273"/>
        <v>74184.38</v>
      </c>
      <c r="L608" s="689">
        <f t="shared" si="272"/>
        <v>37092.19</v>
      </c>
      <c r="M608" s="790">
        <v>0.25</v>
      </c>
      <c r="N608" s="672">
        <v>1250</v>
      </c>
      <c r="O608" s="672">
        <f>N608*1.25</f>
        <v>1562.5</v>
      </c>
      <c r="P608" s="672">
        <f>O608*11</f>
        <v>17187.5</v>
      </c>
      <c r="Q608" s="690">
        <f t="shared" si="2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-5367.2000000000007</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5367.2000000000007</v>
      </c>
      <c r="F613" s="791">
        <f>SUM(F615,F617,F618,F619:F620,F624)</f>
        <v>0</v>
      </c>
      <c r="G613" s="789">
        <f>SUM(G615,G617,G618,G619:G620,G624)</f>
        <v>5367.2000000000007</v>
      </c>
      <c r="H613" s="319">
        <f>SUM(H615:H625,H629)</f>
        <v>0</v>
      </c>
      <c r="I613" s="320">
        <f>SUM(I615:I625,I629)</f>
        <v>0</v>
      </c>
      <c r="J613" s="320">
        <f>SUM(J615:J625,J629)</f>
        <v>0</v>
      </c>
      <c r="K613" s="689">
        <f>SUM(E613:G613)</f>
        <v>10734.400000000001</v>
      </c>
      <c r="L613" s="689">
        <f t="shared" si="272"/>
        <v>5367.2000000000007</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-802.3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802.3</v>
      </c>
      <c r="F615" s="788"/>
      <c r="G615" s="789">
        <f t="shared" ref="G615:G625" si="284">SUM(F615,E615)</f>
        <v>802.3</v>
      </c>
      <c r="H615" s="311"/>
      <c r="I615" s="312"/>
      <c r="J615" s="312"/>
      <c r="K615" s="689">
        <f>SUM(E615:G615)</f>
        <v>1604.6</v>
      </c>
      <c r="L615" s="689">
        <f t="shared" si="272"/>
        <v>802.3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68.45" customHeight="1" x14ac:dyDescent="0.2">
      <c r="A618" s="299"/>
      <c r="B618" s="987" t="s">
        <v>987</v>
      </c>
      <c r="C618" s="977"/>
      <c r="D618" s="301"/>
      <c r="E618" s="308">
        <v>9</v>
      </c>
      <c r="F618" s="308"/>
      <c r="G618" s="303">
        <f t="shared" si="284"/>
        <v>9</v>
      </c>
      <c r="H618" s="311"/>
      <c r="I618" s="312"/>
      <c r="J618" s="312"/>
      <c r="K618" s="87">
        <f t="shared" ref="K618:K805" si="285">SUM(E618:G618)</f>
        <v>18</v>
      </c>
      <c r="L618" s="87">
        <f t="shared" si="272"/>
        <v>9</v>
      </c>
      <c r="M618" s="11"/>
      <c r="N618" s="11"/>
      <c r="O618" s="11"/>
      <c r="P618" s="11"/>
      <c r="Q618" s="63">
        <f>F620-G620</f>
        <v>-659</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986</v>
      </c>
      <c r="C619" s="969"/>
      <c r="D619" s="301"/>
      <c r="E619" s="308">
        <v>185.3</v>
      </c>
      <c r="F619" s="308"/>
      <c r="G619" s="303">
        <f t="shared" si="284"/>
        <v>185.3</v>
      </c>
      <c r="H619" s="311"/>
      <c r="I619" s="312"/>
      <c r="J619" s="312"/>
      <c r="K619" s="87">
        <f t="shared" si="285"/>
        <v>370.6</v>
      </c>
      <c r="L619" s="87">
        <f t="shared" si="272"/>
        <v>185.3</v>
      </c>
      <c r="M619" s="11"/>
      <c r="N619" s="11"/>
      <c r="O619" s="11"/>
      <c r="P619" s="11"/>
      <c r="Q619" s="63">
        <f t="shared" ref="Q619" si="286">F620-G620</f>
        <v>-659</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987" t="s">
        <v>974</v>
      </c>
      <c r="C620" s="969"/>
      <c r="D620" s="301"/>
      <c r="E620" s="308">
        <v>659</v>
      </c>
      <c r="F620" s="308"/>
      <c r="G620" s="303">
        <f t="shared" si="284"/>
        <v>659</v>
      </c>
      <c r="H620" s="311"/>
      <c r="I620" s="312"/>
      <c r="J620" s="312"/>
      <c r="K620" s="87">
        <f t="shared" si="285"/>
        <v>1318</v>
      </c>
      <c r="L620" s="87">
        <f t="shared" si="272"/>
        <v>659</v>
      </c>
      <c r="M620" s="11"/>
      <c r="N620" s="11"/>
      <c r="O620" s="11"/>
      <c r="P620" s="11"/>
      <c r="Q620" s="63">
        <f t="shared" si="276"/>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987" t="s">
        <v>706</v>
      </c>
      <c r="C621" s="969"/>
      <c r="D621" s="301"/>
      <c r="E621" s="322">
        <v>0</v>
      </c>
      <c r="F621" s="322"/>
      <c r="G621" s="303">
        <f t="shared" si="284"/>
        <v>0</v>
      </c>
      <c r="H621" s="311"/>
      <c r="I621" s="312"/>
      <c r="J621" s="312"/>
      <c r="K621" s="87">
        <f>SUM(E621:G621)</f>
        <v>0</v>
      </c>
      <c r="L621" s="87">
        <f>IF(G621&lt;&gt;0,G621,0)</f>
        <v>0</v>
      </c>
      <c r="M621" s="11"/>
      <c r="N621" s="11"/>
      <c r="O621" s="11"/>
      <c r="P621" s="11"/>
      <c r="Q621" s="63">
        <f t="shared" si="276"/>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988" t="s">
        <v>946</v>
      </c>
      <c r="C622" s="989"/>
      <c r="D622" s="794"/>
      <c r="E622" s="795">
        <v>943.01</v>
      </c>
      <c r="F622" s="795">
        <f>F623+F624</f>
        <v>0</v>
      </c>
      <c r="G622" s="796">
        <f>SUM(F622,E622)</f>
        <v>943.01</v>
      </c>
      <c r="H622" s="311"/>
      <c r="I622" s="312"/>
      <c r="J622" s="312"/>
      <c r="K622" s="800">
        <f t="shared" si="285"/>
        <v>1886.02</v>
      </c>
      <c r="L622" s="800">
        <f t="shared" si="272"/>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7">SUM(E623:G623)</f>
        <v>21.42</v>
      </c>
      <c r="L623" s="689">
        <f t="shared" si="272"/>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7"/>
        <v>1864.6</v>
      </c>
      <c r="L624" s="689">
        <f t="shared" si="272"/>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87" t="s">
        <v>708</v>
      </c>
      <c r="C625" s="969"/>
      <c r="D625" s="301"/>
      <c r="E625" s="322">
        <v>0</v>
      </c>
      <c r="F625" s="322"/>
      <c r="G625" s="303">
        <f t="shared" si="284"/>
        <v>0</v>
      </c>
      <c r="H625" s="311"/>
      <c r="I625" s="312"/>
      <c r="J625" s="312"/>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5" t="s">
        <v>715</v>
      </c>
      <c r="C626" s="971"/>
      <c r="D626" s="323"/>
      <c r="E626" s="324"/>
      <c r="F626" s="324"/>
      <c r="G626" s="303"/>
      <c r="H626" s="325"/>
      <c r="I626" s="326"/>
      <c r="J626" s="326"/>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5"/>
        <v>0</v>
      </c>
      <c r="L628" s="87">
        <f t="shared" si="272"/>
        <v>0</v>
      </c>
      <c r="M628" s="11"/>
      <c r="N628" s="11"/>
      <c r="O628" s="11"/>
      <c r="P628" s="11"/>
      <c r="Q628" s="63">
        <f t="shared" si="276"/>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5"/>
        <v>0</v>
      </c>
      <c r="L629" s="87">
        <f t="shared" si="272"/>
        <v>0</v>
      </c>
      <c r="M629" s="11"/>
      <c r="N629" s="11"/>
      <c r="O629" s="11"/>
      <c r="P629" s="11"/>
      <c r="Q629" s="63">
        <f t="shared" si="276"/>
        <v>-2608</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2608</v>
      </c>
      <c r="F630" s="771">
        <f t="shared" ref="F630:J630" si="288">SUM(F634,F639,F642)</f>
        <v>0</v>
      </c>
      <c r="G630" s="764">
        <f t="shared" si="288"/>
        <v>2608</v>
      </c>
      <c r="H630" s="264">
        <f t="shared" si="288"/>
        <v>0</v>
      </c>
      <c r="I630" s="265">
        <f t="shared" si="288"/>
        <v>0</v>
      </c>
      <c r="J630" s="265">
        <f t="shared" si="288"/>
        <v>0</v>
      </c>
      <c r="K630" s="689">
        <f t="shared" si="285"/>
        <v>5216</v>
      </c>
      <c r="L630" s="689">
        <f t="shared" si="272"/>
        <v>2608</v>
      </c>
      <c r="M630" s="672"/>
      <c r="N630" s="672"/>
      <c r="O630" s="672"/>
      <c r="P630" s="672"/>
      <c r="Q630" s="690">
        <f t="shared" ref="Q630:Q632" si="289">E630-G630</f>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2608</v>
      </c>
      <c r="F631" s="806">
        <f t="shared" ref="F631:J631" si="290">SUM(F633,F632)</f>
        <v>0</v>
      </c>
      <c r="G631" s="807">
        <f t="shared" si="290"/>
        <v>2608</v>
      </c>
      <c r="H631" s="338">
        <f t="shared" si="290"/>
        <v>0</v>
      </c>
      <c r="I631" s="339">
        <f t="shared" si="290"/>
        <v>0</v>
      </c>
      <c r="J631" s="339">
        <f t="shared" si="290"/>
        <v>0</v>
      </c>
      <c r="K631" s="689">
        <f t="shared" si="285"/>
        <v>5216</v>
      </c>
      <c r="L631" s="689">
        <f t="shared" si="272"/>
        <v>2608</v>
      </c>
      <c r="M631" s="672"/>
      <c r="N631" s="672"/>
      <c r="O631" s="672"/>
      <c r="P631" s="672"/>
      <c r="Q631" s="690">
        <f t="shared" si="289"/>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2608</v>
      </c>
      <c r="F632" s="806">
        <f t="shared" ref="F632:J633" si="291">SUM(F637,F640,F643)</f>
        <v>0</v>
      </c>
      <c r="G632" s="807">
        <f t="shared" si="291"/>
        <v>2608</v>
      </c>
      <c r="H632" s="338">
        <f t="shared" si="291"/>
        <v>0</v>
      </c>
      <c r="I632" s="339">
        <f t="shared" si="291"/>
        <v>0</v>
      </c>
      <c r="J632" s="339">
        <f t="shared" si="291"/>
        <v>0</v>
      </c>
      <c r="K632" s="689">
        <f t="shared" si="285"/>
        <v>5216</v>
      </c>
      <c r="L632" s="689">
        <f t="shared" si="272"/>
        <v>2608</v>
      </c>
      <c r="M632" s="672"/>
      <c r="N632" s="672"/>
      <c r="O632" s="672"/>
      <c r="P632" s="672"/>
      <c r="Q632" s="690">
        <f t="shared" si="28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1"/>
        <v>0</v>
      </c>
      <c r="G633" s="341">
        <f t="shared" si="291"/>
        <v>0</v>
      </c>
      <c r="H633" s="342">
        <f t="shared" si="291"/>
        <v>0</v>
      </c>
      <c r="I633" s="343">
        <f t="shared" si="291"/>
        <v>0</v>
      </c>
      <c r="J633" s="343">
        <f t="shared" si="291"/>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5"/>
        <v>0</v>
      </c>
      <c r="L637" s="87">
        <f t="shared" si="272"/>
        <v>0</v>
      </c>
      <c r="M637" s="11"/>
      <c r="N637" s="11"/>
      <c r="O637" s="11"/>
      <c r="P637" s="11"/>
      <c r="Q637" s="63">
        <f t="shared" si="276"/>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5"/>
        <v>0</v>
      </c>
      <c r="L638" s="87">
        <f t="shared" si="272"/>
        <v>0</v>
      </c>
      <c r="M638" s="11"/>
      <c r="N638" s="11"/>
      <c r="O638" s="11"/>
      <c r="P638" s="11"/>
      <c r="Q638" s="63">
        <f t="shared" si="276"/>
        <v>-2608</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2608</v>
      </c>
      <c r="F639" s="776">
        <f t="shared" ref="F639:G639" si="292">SUM(F640:F641)</f>
        <v>0</v>
      </c>
      <c r="G639" s="777">
        <f t="shared" si="292"/>
        <v>2608</v>
      </c>
      <c r="H639" s="356">
        <f t="shared" ref="H639:J639" si="293">SUM(H640:H641)</f>
        <v>0</v>
      </c>
      <c r="I639" s="357">
        <f t="shared" si="293"/>
        <v>0</v>
      </c>
      <c r="J639" s="357">
        <f t="shared" si="293"/>
        <v>0</v>
      </c>
      <c r="K639" s="689">
        <f t="shared" si="285"/>
        <v>5216</v>
      </c>
      <c r="L639" s="689">
        <f t="shared" si="272"/>
        <v>2608</v>
      </c>
      <c r="M639" s="672"/>
      <c r="N639" s="672"/>
      <c r="O639" s="672"/>
      <c r="P639" s="672"/>
      <c r="Q639" s="690">
        <f t="shared" ref="Q639:Q640" si="294">E639-G639</f>
        <v>0</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2608</v>
      </c>
      <c r="F640" s="718"/>
      <c r="G640" s="789">
        <f>SUM(F640,E640)</f>
        <v>2608</v>
      </c>
      <c r="H640" s="155">
        <f>ROUND(F640*H$7, )</f>
        <v>0</v>
      </c>
      <c r="I640" s="156">
        <f>ROUND(F640*I$7, )</f>
        <v>0</v>
      </c>
      <c r="J640" s="156">
        <f>ROUND(F640*J$7, )</f>
        <v>0</v>
      </c>
      <c r="K640" s="689">
        <f t="shared" si="285"/>
        <v>5216</v>
      </c>
      <c r="L640" s="689">
        <f t="shared" si="272"/>
        <v>2608</v>
      </c>
      <c r="M640" s="790">
        <v>0.1</v>
      </c>
      <c r="N640" s="672"/>
      <c r="O640" s="672"/>
      <c r="P640" s="672"/>
      <c r="Q640" s="690">
        <f t="shared" si="294"/>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5"/>
        <v>0</v>
      </c>
      <c r="L643" s="87">
        <f t="shared" si="272"/>
        <v>0</v>
      </c>
      <c r="M643" s="11"/>
      <c r="N643" s="11"/>
      <c r="O643" s="11"/>
      <c r="P643" s="11"/>
      <c r="Q643" s="63">
        <f t="shared" si="276"/>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5"/>
        <v>0</v>
      </c>
      <c r="L644" s="87">
        <f t="shared" si="272"/>
        <v>0</v>
      </c>
      <c r="M644" s="11"/>
      <c r="N644" s="11"/>
      <c r="O644" s="11"/>
      <c r="P644" s="11"/>
      <c r="Q644" s="63">
        <f t="shared" si="276"/>
        <v>-2318.5</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983</v>
      </c>
      <c r="B645" s="760"/>
      <c r="C645" s="761"/>
      <c r="D645" s="762"/>
      <c r="E645" s="771">
        <v>2318.5</v>
      </c>
      <c r="F645" s="771">
        <f>SUM(F647,F652)</f>
        <v>0</v>
      </c>
      <c r="G645" s="764">
        <f>SUM(G647,G652)</f>
        <v>2318.5</v>
      </c>
      <c r="H645" s="264">
        <f t="shared" ref="H645:J645" si="295">SUM(H647)</f>
        <v>0</v>
      </c>
      <c r="I645" s="265">
        <f t="shared" si="295"/>
        <v>0</v>
      </c>
      <c r="J645" s="265">
        <f t="shared" si="295"/>
        <v>0</v>
      </c>
      <c r="K645" s="689">
        <f t="shared" si="285"/>
        <v>4637</v>
      </c>
      <c r="L645" s="689">
        <f t="shared" si="272"/>
        <v>2318.5</v>
      </c>
      <c r="M645" s="672"/>
      <c r="N645" s="672"/>
      <c r="O645" s="672"/>
      <c r="P645" s="672"/>
      <c r="Q645" s="690">
        <f>E645-G645</f>
        <v>0</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5"/>
        <v>0</v>
      </c>
      <c r="L646" s="87">
        <f t="shared" si="272"/>
        <v>0</v>
      </c>
      <c r="M646" s="11"/>
      <c r="N646" s="11"/>
      <c r="O646" s="11"/>
      <c r="P646" s="11"/>
      <c r="Q646" s="63">
        <f t="shared" si="276"/>
        <v>-2318.5</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2318.5</v>
      </c>
      <c r="F647" s="806">
        <f>SUM(F648,F651)</f>
        <v>0</v>
      </c>
      <c r="G647" s="807">
        <f>SUM(G648,G651)</f>
        <v>2318.5</v>
      </c>
      <c r="H647" s="338">
        <f>SUM(H651)</f>
        <v>0</v>
      </c>
      <c r="I647" s="339">
        <f>SUM(I651)</f>
        <v>0</v>
      </c>
      <c r="J647" s="339">
        <f>SUM(J651)</f>
        <v>0</v>
      </c>
      <c r="K647" s="689">
        <f t="shared" si="285"/>
        <v>4637</v>
      </c>
      <c r="L647" s="689">
        <f t="shared" si="272"/>
        <v>2318.5</v>
      </c>
      <c r="M647" s="672"/>
      <c r="N647" s="672"/>
      <c r="O647" s="672"/>
      <c r="P647" s="672"/>
      <c r="Q647" s="690">
        <f t="shared" ref="Q647:Q648" si="296">E647-G647</f>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2318.5</v>
      </c>
      <c r="F648" s="795">
        <f>SUM(F649:F650)</f>
        <v>0</v>
      </c>
      <c r="G648" s="789">
        <f>SUM(G649:G650)</f>
        <v>2318.5</v>
      </c>
      <c r="H648" s="155">
        <f>ROUND(F648*H$7, )</f>
        <v>0</v>
      </c>
      <c r="I648" s="156">
        <f>ROUND(F648*I$7, )</f>
        <v>0</v>
      </c>
      <c r="J648" s="156">
        <f>ROUND(F648*J$7, )</f>
        <v>0</v>
      </c>
      <c r="K648" s="689">
        <f t="shared" si="285"/>
        <v>4637</v>
      </c>
      <c r="L648" s="689">
        <f t="shared" si="272"/>
        <v>2318.5</v>
      </c>
      <c r="M648" s="672"/>
      <c r="N648" s="672"/>
      <c r="O648" s="672"/>
      <c r="P648" s="672"/>
      <c r="Q648" s="690">
        <f t="shared" si="296"/>
        <v>0</v>
      </c>
      <c r="R648" s="11"/>
      <c r="S648" s="11"/>
      <c r="T648" s="11"/>
      <c r="U648" s="11"/>
      <c r="V648" s="11"/>
      <c r="W648" s="11"/>
      <c r="X648" s="11"/>
      <c r="Y648" s="11"/>
      <c r="Z648" s="11"/>
      <c r="AA648" s="11"/>
      <c r="AB648" s="11"/>
      <c r="AC648" s="11"/>
      <c r="AD648" s="11"/>
      <c r="AE648" s="11"/>
      <c r="AF648" s="11"/>
      <c r="AG648" s="11"/>
      <c r="AH648" s="11"/>
      <c r="AI648" s="11"/>
      <c r="AJ648" s="11"/>
    </row>
    <row r="649" spans="1:36" s="930" customFormat="1" ht="12.75" customHeight="1" x14ac:dyDescent="0.2">
      <c r="A649" s="925"/>
      <c r="B649" s="926"/>
      <c r="C649" s="927" t="s">
        <v>979</v>
      </c>
      <c r="D649" s="928"/>
      <c r="E649" s="600">
        <v>2150</v>
      </c>
      <c r="F649" s="600"/>
      <c r="G649" s="661">
        <f t="shared" ref="G649:G650" si="297">SUM(F649,E649)</f>
        <v>2150</v>
      </c>
      <c r="H649" s="155"/>
      <c r="I649" s="156"/>
      <c r="J649" s="156"/>
      <c r="K649" s="689">
        <f t="shared" ref="K649:K650" si="298">SUM(E649:G649)</f>
        <v>4300</v>
      </c>
      <c r="L649" s="689">
        <f t="shared" ref="L649:L650" si="299">IF(G649&lt;&gt;0,G649,0)</f>
        <v>2150</v>
      </c>
      <c r="M649" s="653"/>
      <c r="N649" s="653"/>
      <c r="O649" s="653"/>
      <c r="P649" s="653"/>
      <c r="Q649" s="929"/>
      <c r="R649" s="11"/>
      <c r="S649" s="11"/>
      <c r="T649" s="11"/>
      <c r="U649" s="11"/>
      <c r="V649" s="11"/>
      <c r="W649" s="11"/>
      <c r="X649" s="11"/>
      <c r="Y649" s="11"/>
      <c r="Z649" s="11"/>
      <c r="AA649" s="11"/>
      <c r="AB649" s="11"/>
      <c r="AC649" s="11"/>
      <c r="AD649" s="11"/>
      <c r="AE649" s="11"/>
      <c r="AF649" s="11"/>
      <c r="AG649" s="11"/>
      <c r="AH649" s="11"/>
      <c r="AI649" s="11"/>
      <c r="AJ649" s="11"/>
    </row>
    <row r="650" spans="1:36" s="930" customFormat="1" ht="12.75" customHeight="1" x14ac:dyDescent="0.2">
      <c r="A650" s="925"/>
      <c r="B650" s="926"/>
      <c r="C650" s="927" t="s">
        <v>980</v>
      </c>
      <c r="D650" s="928"/>
      <c r="E650" s="600">
        <v>168.5</v>
      </c>
      <c r="F650" s="600"/>
      <c r="G650" s="661">
        <f t="shared" si="297"/>
        <v>168.5</v>
      </c>
      <c r="H650" s="155"/>
      <c r="I650" s="156"/>
      <c r="J650" s="156"/>
      <c r="K650" s="689">
        <f t="shared" si="298"/>
        <v>337</v>
      </c>
      <c r="L650" s="689">
        <f t="shared" si="299"/>
        <v>168.5</v>
      </c>
      <c r="M650" s="653"/>
      <c r="N650" s="653"/>
      <c r="O650" s="653"/>
      <c r="P650" s="653"/>
      <c r="Q650" s="929"/>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67" t="s">
        <v>708</v>
      </c>
      <c r="B651" s="368"/>
      <c r="C651" s="631"/>
      <c r="D651" s="369"/>
      <c r="E651" s="371">
        <v>0</v>
      </c>
      <c r="F651" s="371"/>
      <c r="G651" s="303">
        <f>SUM(F651,E651)</f>
        <v>0</v>
      </c>
      <c r="H651" s="155">
        <f>ROUND(F651*H$7, )</f>
        <v>0</v>
      </c>
      <c r="I651" s="156">
        <f>ROUND(F651*I$7, )</f>
        <v>0</v>
      </c>
      <c r="J651" s="156">
        <f>ROUND(F651*J$7, )</f>
        <v>0</v>
      </c>
      <c r="K651" s="87">
        <f t="shared" si="285"/>
        <v>0</v>
      </c>
      <c r="L651" s="87">
        <f t="shared" si="272"/>
        <v>0</v>
      </c>
      <c r="M651" s="11"/>
      <c r="N651" s="11"/>
      <c r="O651" s="11"/>
      <c r="P651" s="11"/>
      <c r="Q651" s="63">
        <f>F655-G655</f>
        <v>-5330.1</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802"/>
      <c r="B652" s="803" t="s">
        <v>699</v>
      </c>
      <c r="C652" s="804"/>
      <c r="D652" s="805"/>
      <c r="E652" s="806">
        <v>0</v>
      </c>
      <c r="F652" s="806">
        <f>SUM(F653:F654)</f>
        <v>0</v>
      </c>
      <c r="G652" s="807">
        <f>SUM(G653:G654)</f>
        <v>0</v>
      </c>
      <c r="H652" s="338">
        <f>SUM(H654)</f>
        <v>0</v>
      </c>
      <c r="I652" s="339">
        <f>SUM(I654)</f>
        <v>0</v>
      </c>
      <c r="J652" s="339">
        <f>SUM(J654)</f>
        <v>0</v>
      </c>
      <c r="K652" s="689">
        <f t="shared" ref="K652:K654" si="300">SUM(E652:G652)</f>
        <v>0</v>
      </c>
      <c r="L652" s="689">
        <f t="shared" ref="L652:L654" si="301">IF(G652&lt;&gt;0,G652,0)</f>
        <v>0</v>
      </c>
      <c r="M652" s="672"/>
      <c r="N652" s="672"/>
      <c r="O652" s="672"/>
      <c r="P652" s="672"/>
      <c r="Q652" s="690">
        <f t="shared" ref="Q652:Q653" si="302">E652-G652</f>
        <v>0</v>
      </c>
      <c r="R652" s="11"/>
      <c r="S652" s="11"/>
      <c r="T652" s="11"/>
      <c r="U652" s="11"/>
      <c r="V652" s="11"/>
      <c r="W652" s="11"/>
      <c r="X652" s="11"/>
      <c r="Y652" s="11"/>
      <c r="Z652" s="11"/>
      <c r="AA652" s="11"/>
      <c r="AB652" s="11"/>
      <c r="AC652" s="11"/>
      <c r="AD652" s="11"/>
      <c r="AE652" s="11"/>
      <c r="AF652" s="11"/>
      <c r="AG652" s="11"/>
      <c r="AH652" s="11"/>
      <c r="AI652" s="11"/>
      <c r="AJ652" s="11"/>
    </row>
    <row r="653" spans="1:36" ht="24.6" customHeight="1" x14ac:dyDescent="0.2">
      <c r="A653" s="995" t="s">
        <v>981</v>
      </c>
      <c r="B653" s="996"/>
      <c r="C653" s="997"/>
      <c r="D653" s="814"/>
      <c r="E653" s="795">
        <v>0</v>
      </c>
      <c r="F653" s="795"/>
      <c r="G653" s="789">
        <f>SUM(F653,E653)</f>
        <v>0</v>
      </c>
      <c r="H653" s="155">
        <f>ROUND(F653*H$7, )</f>
        <v>0</v>
      </c>
      <c r="I653" s="156">
        <f>ROUND(F653*I$7, )</f>
        <v>0</v>
      </c>
      <c r="J653" s="156">
        <f>ROUND(F653*J$7, )</f>
        <v>0</v>
      </c>
      <c r="K653" s="689">
        <f t="shared" si="300"/>
        <v>0</v>
      </c>
      <c r="L653" s="689" t="str">
        <f>A653</f>
        <v>Rambursare imprumut Trezoreria Statului cf. OUG nr.24/2023 
(alin. 850105)</v>
      </c>
      <c r="M653" s="672"/>
      <c r="N653" s="672"/>
      <c r="O653" s="672"/>
      <c r="P653" s="672"/>
      <c r="Q653" s="690">
        <f t="shared" si="302"/>
        <v>0</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67" t="s">
        <v>708</v>
      </c>
      <c r="B654" s="368"/>
      <c r="C654" s="631"/>
      <c r="D654" s="369"/>
      <c r="E654" s="371">
        <v>0</v>
      </c>
      <c r="F654" s="371"/>
      <c r="G654" s="303">
        <f>SUM(F654,E654)</f>
        <v>0</v>
      </c>
      <c r="H654" s="155">
        <f>ROUND(F654*H$7, )</f>
        <v>0</v>
      </c>
      <c r="I654" s="156">
        <f>ROUND(F654*I$7, )</f>
        <v>0</v>
      </c>
      <c r="J654" s="156">
        <f>ROUND(F654*J$7, )</f>
        <v>0</v>
      </c>
      <c r="K654" s="87">
        <f t="shared" si="300"/>
        <v>0</v>
      </c>
      <c r="L654" s="87">
        <f t="shared" si="301"/>
        <v>0</v>
      </c>
      <c r="M654" s="11"/>
      <c r="N654" s="11"/>
      <c r="O654" s="11"/>
      <c r="P654" s="11"/>
      <c r="Q654" s="63">
        <f>F658-G658</f>
        <v>-505.9</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59" t="s">
        <v>726</v>
      </c>
      <c r="B655" s="760"/>
      <c r="C655" s="761"/>
      <c r="D655" s="762"/>
      <c r="E655" s="771">
        <v>5330.1</v>
      </c>
      <c r="F655" s="771">
        <f t="shared" ref="F655:J655" si="303">SUM(F656,F664)</f>
        <v>0</v>
      </c>
      <c r="G655" s="764">
        <f t="shared" si="303"/>
        <v>5330.1</v>
      </c>
      <c r="H655" s="264">
        <f t="shared" si="303"/>
        <v>0</v>
      </c>
      <c r="I655" s="265">
        <f t="shared" si="303"/>
        <v>0</v>
      </c>
      <c r="J655" s="265">
        <f t="shared" si="303"/>
        <v>0</v>
      </c>
      <c r="K655" s="689">
        <f t="shared" si="285"/>
        <v>10660.2</v>
      </c>
      <c r="L655" s="689">
        <f t="shared" si="272"/>
        <v>5330.1</v>
      </c>
      <c r="M655" s="672"/>
      <c r="N655" s="672"/>
      <c r="O655" s="672"/>
      <c r="P655" s="672"/>
      <c r="Q655" s="690">
        <f t="shared" ref="Q655:Q656" si="304">E655-G655</f>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59" t="s">
        <v>727</v>
      </c>
      <c r="B656" s="760"/>
      <c r="C656" s="761"/>
      <c r="D656" s="762"/>
      <c r="E656" s="771">
        <v>540</v>
      </c>
      <c r="F656" s="771">
        <f t="shared" ref="F656:J656" si="305">SUM(F658,F659)</f>
        <v>0</v>
      </c>
      <c r="G656" s="764">
        <f t="shared" si="305"/>
        <v>540</v>
      </c>
      <c r="H656" s="264">
        <f t="shared" si="305"/>
        <v>0</v>
      </c>
      <c r="I656" s="265">
        <f t="shared" si="305"/>
        <v>0</v>
      </c>
      <c r="J656" s="265">
        <f t="shared" si="305"/>
        <v>0</v>
      </c>
      <c r="K656" s="689">
        <f t="shared" si="285"/>
        <v>1080</v>
      </c>
      <c r="L656" s="689">
        <f t="shared" si="272"/>
        <v>540</v>
      </c>
      <c r="M656" s="672"/>
      <c r="N656" s="672"/>
      <c r="O656" s="672"/>
      <c r="P656" s="672"/>
      <c r="Q656" s="690">
        <f t="shared" si="304"/>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59"/>
      <c r="B657" s="360" t="s">
        <v>717</v>
      </c>
      <c r="C657" s="361"/>
      <c r="D657" s="362"/>
      <c r="E657" s="363"/>
      <c r="F657" s="363"/>
      <c r="G657" s="364"/>
      <c r="H657" s="365"/>
      <c r="I657" s="366"/>
      <c r="J657" s="366"/>
      <c r="K657" s="87">
        <f t="shared" si="285"/>
        <v>0</v>
      </c>
      <c r="L657" s="87">
        <f t="shared" si="272"/>
        <v>0</v>
      </c>
      <c r="M657" s="11"/>
      <c r="N657" s="11"/>
      <c r="O657" s="11"/>
      <c r="P657" s="11"/>
      <c r="Q657" s="63">
        <f t="shared" si="276"/>
        <v>-505.9</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802"/>
      <c r="B658" s="803" t="s">
        <v>698</v>
      </c>
      <c r="C658" s="804"/>
      <c r="D658" s="805"/>
      <c r="E658" s="806">
        <v>505.9</v>
      </c>
      <c r="F658" s="806">
        <f t="shared" ref="F658:J659" si="306">SUM(F662)</f>
        <v>0</v>
      </c>
      <c r="G658" s="807">
        <f t="shared" si="306"/>
        <v>505.9</v>
      </c>
      <c r="H658" s="338">
        <f t="shared" si="306"/>
        <v>0</v>
      </c>
      <c r="I658" s="339">
        <f t="shared" si="306"/>
        <v>0</v>
      </c>
      <c r="J658" s="339">
        <f t="shared" si="306"/>
        <v>0</v>
      </c>
      <c r="K658" s="689">
        <f t="shared" si="285"/>
        <v>1011.8</v>
      </c>
      <c r="L658" s="689">
        <f t="shared" si="272"/>
        <v>505.9</v>
      </c>
      <c r="M658" s="672"/>
      <c r="N658" s="672"/>
      <c r="O658" s="672"/>
      <c r="P658" s="672"/>
      <c r="Q658" s="690">
        <f t="shared" ref="Q658:Q671" si="307">E658-G658</f>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699</v>
      </c>
      <c r="C659" s="804"/>
      <c r="D659" s="805"/>
      <c r="E659" s="815">
        <v>34.100000000000009</v>
      </c>
      <c r="F659" s="815">
        <f t="shared" si="306"/>
        <v>0</v>
      </c>
      <c r="G659" s="816">
        <f t="shared" si="306"/>
        <v>34.100000000000009</v>
      </c>
      <c r="H659" s="342">
        <f t="shared" si="306"/>
        <v>0</v>
      </c>
      <c r="I659" s="343">
        <f t="shared" si="306"/>
        <v>0</v>
      </c>
      <c r="J659" s="343">
        <f t="shared" si="306"/>
        <v>0</v>
      </c>
      <c r="K659" s="689">
        <f t="shared" si="285"/>
        <v>68.200000000000017</v>
      </c>
      <c r="L659" s="689">
        <f t="shared" si="272"/>
        <v>34.100000000000009</v>
      </c>
      <c r="M659" s="672"/>
      <c r="N659" s="672"/>
      <c r="O659" s="672"/>
      <c r="P659" s="672"/>
      <c r="Q659" s="690">
        <f t="shared" si="307"/>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772" t="s">
        <v>728</v>
      </c>
      <c r="B660" s="773"/>
      <c r="C660" s="774"/>
      <c r="D660" s="775">
        <v>600202</v>
      </c>
      <c r="E660" s="776">
        <v>540</v>
      </c>
      <c r="F660" s="776">
        <f t="shared" ref="F660:J660" si="308">SUM(F661)</f>
        <v>0</v>
      </c>
      <c r="G660" s="777">
        <f t="shared" si="308"/>
        <v>540</v>
      </c>
      <c r="H660" s="289">
        <f t="shared" si="308"/>
        <v>0</v>
      </c>
      <c r="I660" s="290">
        <f t="shared" si="308"/>
        <v>0</v>
      </c>
      <c r="J660" s="290">
        <f t="shared" si="308"/>
        <v>0</v>
      </c>
      <c r="K660" s="689">
        <f t="shared" si="285"/>
        <v>1080</v>
      </c>
      <c r="L660" s="689">
        <f t="shared" si="272"/>
        <v>540</v>
      </c>
      <c r="M660" s="672"/>
      <c r="N660" s="672"/>
      <c r="O660" s="672"/>
      <c r="P660" s="672"/>
      <c r="Q660" s="690">
        <f t="shared" si="307"/>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778" t="s">
        <v>970</v>
      </c>
      <c r="B661" s="779"/>
      <c r="C661" s="780"/>
      <c r="D661" s="781"/>
      <c r="E661" s="782">
        <v>540</v>
      </c>
      <c r="F661" s="782">
        <f t="shared" ref="F661:G661" si="309">SUM(F662:F663)</f>
        <v>0</v>
      </c>
      <c r="G661" s="783">
        <f t="shared" si="309"/>
        <v>540</v>
      </c>
      <c r="H661" s="297">
        <f t="shared" ref="H661:J661" si="310">SUM(H662:H663)</f>
        <v>0</v>
      </c>
      <c r="I661" s="298">
        <f t="shared" si="310"/>
        <v>0</v>
      </c>
      <c r="J661" s="298">
        <f t="shared" si="310"/>
        <v>0</v>
      </c>
      <c r="K661" s="689">
        <f t="shared" si="285"/>
        <v>1080</v>
      </c>
      <c r="L661" s="689">
        <f t="shared" si="272"/>
        <v>540</v>
      </c>
      <c r="M661" s="672"/>
      <c r="N661" s="672"/>
      <c r="O661" s="672"/>
      <c r="P661" s="672"/>
      <c r="Q661" s="690">
        <f t="shared" si="307"/>
        <v>0</v>
      </c>
      <c r="R661" s="11"/>
      <c r="S661" s="11"/>
      <c r="T661" s="11"/>
      <c r="U661" s="11"/>
      <c r="V661" s="11"/>
      <c r="W661" s="11"/>
      <c r="X661" s="11"/>
      <c r="Y661" s="11"/>
      <c r="Z661" s="11"/>
      <c r="AA661" s="11"/>
      <c r="AB661" s="11"/>
      <c r="AC661" s="11"/>
      <c r="AD661" s="11"/>
      <c r="AE661" s="11"/>
      <c r="AF661" s="11"/>
      <c r="AG661" s="11"/>
      <c r="AH661" s="11"/>
      <c r="AI661" s="11"/>
      <c r="AJ661" s="11"/>
    </row>
    <row r="662" spans="1:36" ht="15" customHeight="1" x14ac:dyDescent="0.25">
      <c r="A662" s="784"/>
      <c r="B662" s="785"/>
      <c r="C662" s="786" t="s">
        <v>698</v>
      </c>
      <c r="D662" s="787"/>
      <c r="E662" s="718">
        <v>505.9</v>
      </c>
      <c r="F662" s="718"/>
      <c r="G662" s="789">
        <f>SUM(F662,E662)</f>
        <v>505.9</v>
      </c>
      <c r="H662" s="155">
        <f>ROUND(F662*H$7, )</f>
        <v>0</v>
      </c>
      <c r="I662" s="156">
        <f>ROUND(F662*I$7, )</f>
        <v>0</v>
      </c>
      <c r="J662" s="156">
        <f>ROUND(F662*J$7, )</f>
        <v>0</v>
      </c>
      <c r="K662" s="689">
        <f t="shared" si="285"/>
        <v>1011.8</v>
      </c>
      <c r="L662" s="689">
        <f t="shared" si="272"/>
        <v>505.9</v>
      </c>
      <c r="M662" s="790">
        <v>0.1</v>
      </c>
      <c r="N662" s="672"/>
      <c r="O662" s="672"/>
      <c r="P662" s="672"/>
      <c r="Q662" s="690">
        <f t="shared" si="307"/>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784"/>
      <c r="B663" s="785"/>
      <c r="C663" s="786" t="s">
        <v>699</v>
      </c>
      <c r="D663" s="787"/>
      <c r="E663" s="788">
        <v>34.100000000000009</v>
      </c>
      <c r="F663" s="788"/>
      <c r="G663" s="789">
        <f>SUM(F663,E663)</f>
        <v>34.100000000000009</v>
      </c>
      <c r="H663" s="304"/>
      <c r="I663" s="305"/>
      <c r="J663" s="305"/>
      <c r="K663" s="689">
        <f t="shared" si="285"/>
        <v>68.200000000000017</v>
      </c>
      <c r="L663" s="689">
        <f t="shared" si="272"/>
        <v>34.100000000000009</v>
      </c>
      <c r="M663" s="672"/>
      <c r="N663" s="672"/>
      <c r="O663" s="672"/>
      <c r="P663" s="672"/>
      <c r="Q663" s="690">
        <f t="shared" si="307"/>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759" t="s">
        <v>730</v>
      </c>
      <c r="B664" s="760"/>
      <c r="C664" s="761"/>
      <c r="D664" s="762"/>
      <c r="E664" s="771">
        <v>4790.1000000000004</v>
      </c>
      <c r="F664" s="771">
        <f t="shared" ref="F664:J664" si="311">SUM(F668,F674,F684)</f>
        <v>0</v>
      </c>
      <c r="G664" s="764">
        <f t="shared" si="311"/>
        <v>4790.1000000000004</v>
      </c>
      <c r="H664" s="264">
        <f t="shared" si="311"/>
        <v>0</v>
      </c>
      <c r="I664" s="265">
        <f t="shared" si="311"/>
        <v>0</v>
      </c>
      <c r="J664" s="265">
        <f t="shared" si="311"/>
        <v>0</v>
      </c>
      <c r="K664" s="689">
        <f t="shared" si="285"/>
        <v>9580.2000000000007</v>
      </c>
      <c r="L664" s="689">
        <f t="shared" si="272"/>
        <v>4790.1000000000004</v>
      </c>
      <c r="M664" s="672"/>
      <c r="N664" s="672"/>
      <c r="O664" s="672"/>
      <c r="P664" s="672"/>
      <c r="Q664" s="690">
        <f t="shared" si="307"/>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802"/>
      <c r="B665" s="803" t="s">
        <v>717</v>
      </c>
      <c r="C665" s="804"/>
      <c r="D665" s="805"/>
      <c r="E665" s="806">
        <v>4790.1000000000004</v>
      </c>
      <c r="F665" s="806">
        <f t="shared" ref="F665:J665" si="312">SUM(F666:F667)</f>
        <v>0</v>
      </c>
      <c r="G665" s="807">
        <f t="shared" si="312"/>
        <v>4790.1000000000004</v>
      </c>
      <c r="H665" s="338">
        <f t="shared" si="312"/>
        <v>0</v>
      </c>
      <c r="I665" s="339">
        <f t="shared" si="312"/>
        <v>0</v>
      </c>
      <c r="J665" s="339">
        <f t="shared" si="312"/>
        <v>0</v>
      </c>
      <c r="K665" s="689">
        <f t="shared" si="285"/>
        <v>9580.2000000000007</v>
      </c>
      <c r="L665" s="689">
        <f t="shared" si="272"/>
        <v>4790.1000000000004</v>
      </c>
      <c r="M665" s="672"/>
      <c r="N665" s="672"/>
      <c r="O665" s="672"/>
      <c r="P665" s="672"/>
      <c r="Q665" s="690">
        <f t="shared" si="307"/>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802"/>
      <c r="B666" s="803" t="s">
        <v>698</v>
      </c>
      <c r="C666" s="804"/>
      <c r="D666" s="805"/>
      <c r="E666" s="806">
        <v>450</v>
      </c>
      <c r="F666" s="806">
        <f t="shared" ref="F666:J666" si="313">SUM(F670,F676,F679,F682)</f>
        <v>0</v>
      </c>
      <c r="G666" s="807">
        <f t="shared" si="313"/>
        <v>450</v>
      </c>
      <c r="H666" s="338">
        <f t="shared" si="313"/>
        <v>0</v>
      </c>
      <c r="I666" s="339">
        <f t="shared" si="313"/>
        <v>0</v>
      </c>
      <c r="J666" s="339">
        <f t="shared" si="313"/>
        <v>0</v>
      </c>
      <c r="K666" s="689">
        <f t="shared" si="285"/>
        <v>900</v>
      </c>
      <c r="L666" s="689">
        <f t="shared" si="272"/>
        <v>450</v>
      </c>
      <c r="M666" s="672"/>
      <c r="N666" s="672"/>
      <c r="O666" s="672"/>
      <c r="P666" s="672"/>
      <c r="Q666" s="690">
        <f t="shared" si="307"/>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802"/>
      <c r="B667" s="803" t="s">
        <v>699</v>
      </c>
      <c r="C667" s="804"/>
      <c r="D667" s="805"/>
      <c r="E667" s="806">
        <v>4340.1000000000004</v>
      </c>
      <c r="F667" s="806">
        <f t="shared" ref="F667:J667" si="314">SUM(F671,F677,F680,F683,F685)</f>
        <v>0</v>
      </c>
      <c r="G667" s="807">
        <f t="shared" si="314"/>
        <v>4340.1000000000004</v>
      </c>
      <c r="H667" s="338">
        <f t="shared" si="314"/>
        <v>0</v>
      </c>
      <c r="I667" s="339">
        <f t="shared" si="314"/>
        <v>0</v>
      </c>
      <c r="J667" s="339">
        <f t="shared" si="314"/>
        <v>0</v>
      </c>
      <c r="K667" s="689">
        <f t="shared" si="285"/>
        <v>8680.2000000000007</v>
      </c>
      <c r="L667" s="689">
        <f t="shared" si="272"/>
        <v>4340.1000000000004</v>
      </c>
      <c r="M667" s="672"/>
      <c r="N667" s="672"/>
      <c r="O667" s="672"/>
      <c r="P667" s="672"/>
      <c r="Q667" s="690">
        <f t="shared" si="307"/>
        <v>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817" t="s">
        <v>731</v>
      </c>
      <c r="B668" s="818"/>
      <c r="C668" s="819"/>
      <c r="D668" s="820" t="s">
        <v>732</v>
      </c>
      <c r="E668" s="776">
        <v>690.1</v>
      </c>
      <c r="F668" s="776">
        <f t="shared" ref="F668:J668" si="315">SUM(F669)</f>
        <v>0</v>
      </c>
      <c r="G668" s="777">
        <f t="shared" si="315"/>
        <v>690.1</v>
      </c>
      <c r="H668" s="289">
        <f t="shared" si="315"/>
        <v>0</v>
      </c>
      <c r="I668" s="290">
        <f t="shared" si="315"/>
        <v>0</v>
      </c>
      <c r="J668" s="290">
        <f t="shared" si="315"/>
        <v>0</v>
      </c>
      <c r="K668" s="689">
        <f t="shared" si="285"/>
        <v>1380.2</v>
      </c>
      <c r="L668" s="689">
        <f t="shared" si="272"/>
        <v>690.1</v>
      </c>
      <c r="M668" s="672"/>
      <c r="N668" s="672"/>
      <c r="O668" s="672"/>
      <c r="P668" s="672"/>
      <c r="Q668" s="690">
        <f t="shared" si="307"/>
        <v>0</v>
      </c>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1006" t="s">
        <v>733</v>
      </c>
      <c r="B669" s="973"/>
      <c r="C669" s="981"/>
      <c r="D669" s="781" t="s">
        <v>734</v>
      </c>
      <c r="E669" s="782">
        <v>690.1</v>
      </c>
      <c r="F669" s="782">
        <f t="shared" ref="F669:J669" si="316">SUM(F670:F671)</f>
        <v>0</v>
      </c>
      <c r="G669" s="783">
        <f t="shared" si="316"/>
        <v>690.1</v>
      </c>
      <c r="H669" s="297">
        <f t="shared" si="316"/>
        <v>0</v>
      </c>
      <c r="I669" s="298">
        <f t="shared" si="316"/>
        <v>0</v>
      </c>
      <c r="J669" s="298">
        <f t="shared" si="316"/>
        <v>0</v>
      </c>
      <c r="K669" s="689">
        <f t="shared" si="285"/>
        <v>1380.2</v>
      </c>
      <c r="L669" s="689">
        <f t="shared" si="272"/>
        <v>690.1</v>
      </c>
      <c r="M669" s="672"/>
      <c r="N669" s="672"/>
      <c r="O669" s="672"/>
      <c r="P669" s="672"/>
      <c r="Q669" s="690">
        <f t="shared" si="307"/>
        <v>0</v>
      </c>
      <c r="R669" s="11"/>
      <c r="S669" s="11"/>
      <c r="T669" s="11"/>
      <c r="U669" s="11"/>
      <c r="V669" s="11"/>
      <c r="W669" s="11"/>
      <c r="X669" s="11"/>
      <c r="Y669" s="11"/>
      <c r="Z669" s="11"/>
      <c r="AA669" s="11"/>
      <c r="AB669" s="11"/>
      <c r="AC669" s="11"/>
      <c r="AD669" s="11"/>
      <c r="AE669" s="11"/>
      <c r="AF669" s="11"/>
      <c r="AG669" s="11"/>
      <c r="AH669" s="11"/>
      <c r="AI669" s="11"/>
      <c r="AJ669" s="11"/>
    </row>
    <row r="670" spans="1:36" ht="15" customHeight="1" x14ac:dyDescent="0.25">
      <c r="A670" s="784"/>
      <c r="B670" s="785"/>
      <c r="C670" s="786" t="s">
        <v>698</v>
      </c>
      <c r="D670" s="787"/>
      <c r="E670" s="718">
        <v>450</v>
      </c>
      <c r="F670" s="718"/>
      <c r="G670" s="789">
        <f>SUM(F670,E670)</f>
        <v>450</v>
      </c>
      <c r="H670" s="155">
        <f t="shared" ref="H670:H677" si="317">ROUND(F670*H$7, )</f>
        <v>0</v>
      </c>
      <c r="I670" s="156">
        <f>ROUND(F670*I$7, )</f>
        <v>0</v>
      </c>
      <c r="J670" s="156">
        <f>ROUND(F670*J$7, )</f>
        <v>0</v>
      </c>
      <c r="K670" s="689">
        <f t="shared" si="285"/>
        <v>900</v>
      </c>
      <c r="L670" s="689">
        <f t="shared" si="272"/>
        <v>450</v>
      </c>
      <c r="M670" s="821">
        <v>0.1</v>
      </c>
      <c r="N670" s="672"/>
      <c r="O670" s="672"/>
      <c r="P670" s="672"/>
      <c r="Q670" s="690">
        <f t="shared" si="307"/>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784"/>
      <c r="B671" s="785"/>
      <c r="C671" s="786" t="s">
        <v>699</v>
      </c>
      <c r="D671" s="787"/>
      <c r="E671" s="788">
        <v>240.1</v>
      </c>
      <c r="F671" s="788"/>
      <c r="G671" s="789">
        <f>SUM(F671,E671)</f>
        <v>240.1</v>
      </c>
      <c r="H671" s="311">
        <f t="shared" si="317"/>
        <v>0</v>
      </c>
      <c r="I671" s="312">
        <f t="shared" ref="I671:J677" si="318">ROUND(H671*I$7, )</f>
        <v>0</v>
      </c>
      <c r="J671" s="312">
        <f t="shared" si="318"/>
        <v>0</v>
      </c>
      <c r="K671" s="689">
        <f t="shared" si="285"/>
        <v>480.2</v>
      </c>
      <c r="L671" s="689">
        <f t="shared" si="272"/>
        <v>240.1</v>
      </c>
      <c r="M671" s="672"/>
      <c r="N671" s="672"/>
      <c r="O671" s="672"/>
      <c r="P671" s="672"/>
      <c r="Q671" s="690">
        <f t="shared" si="307"/>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697</v>
      </c>
      <c r="D672" s="301"/>
      <c r="E672" s="302"/>
      <c r="F672" s="302"/>
      <c r="G672" s="303"/>
      <c r="H672" s="304">
        <f t="shared" si="317"/>
        <v>0</v>
      </c>
      <c r="I672" s="305">
        <f t="shared" si="318"/>
        <v>0</v>
      </c>
      <c r="J672" s="305">
        <f t="shared" si="318"/>
        <v>0</v>
      </c>
      <c r="K672" s="87">
        <f t="shared" si="285"/>
        <v>0</v>
      </c>
      <c r="L672" s="87">
        <f t="shared" si="272"/>
        <v>0</v>
      </c>
      <c r="M672" s="11"/>
      <c r="N672" s="11"/>
      <c r="O672" s="11"/>
      <c r="P672" s="11"/>
      <c r="Q672" s="63">
        <f t="shared" ref="Q672:Q735" si="319">F673-G673</f>
        <v>0</v>
      </c>
      <c r="R672" s="11"/>
      <c r="S672" s="11"/>
      <c r="T672" s="11"/>
      <c r="U672" s="11"/>
      <c r="V672" s="11"/>
      <c r="W672" s="11"/>
      <c r="X672" s="11"/>
      <c r="Y672" s="11"/>
      <c r="Z672" s="11"/>
      <c r="AA672" s="11"/>
      <c r="AB672" s="11"/>
      <c r="AC672" s="11"/>
      <c r="AD672" s="11"/>
      <c r="AE672" s="11"/>
      <c r="AF672" s="11"/>
      <c r="AG672" s="11"/>
      <c r="AH672" s="11"/>
      <c r="AI672" s="11"/>
      <c r="AJ672" s="11"/>
    </row>
    <row r="673" spans="1:36" ht="38.25" hidden="1" customHeight="1" x14ac:dyDescent="0.2">
      <c r="A673" s="299"/>
      <c r="B673" s="300"/>
      <c r="C673" s="378" t="s">
        <v>735</v>
      </c>
      <c r="D673" s="301"/>
      <c r="E673" s="308">
        <v>0</v>
      </c>
      <c r="F673" s="308"/>
      <c r="G673" s="303">
        <f>SUM(F673,E673)</f>
        <v>0</v>
      </c>
      <c r="H673" s="311">
        <f t="shared" si="317"/>
        <v>0</v>
      </c>
      <c r="I673" s="312">
        <f t="shared" si="318"/>
        <v>0</v>
      </c>
      <c r="J673" s="312">
        <f t="shared" si="318"/>
        <v>0</v>
      </c>
      <c r="K673" s="87">
        <f t="shared" si="285"/>
        <v>0</v>
      </c>
      <c r="L673" s="87">
        <f t="shared" si="272"/>
        <v>0</v>
      </c>
      <c r="M673" s="11"/>
      <c r="N673" s="11"/>
      <c r="O673" s="11"/>
      <c r="P673" s="11"/>
      <c r="Q673" s="63">
        <f t="shared" si="319"/>
        <v>-4100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1007" t="s">
        <v>736</v>
      </c>
      <c r="B674" s="973"/>
      <c r="C674" s="974"/>
      <c r="D674" s="822"/>
      <c r="E674" s="776">
        <v>4100</v>
      </c>
      <c r="F674" s="776">
        <f>SUM(F675,F678,F681)</f>
        <v>0</v>
      </c>
      <c r="G674" s="777">
        <f>SUM(G675,G678,G681)</f>
        <v>4100</v>
      </c>
      <c r="H674" s="289">
        <f t="shared" si="317"/>
        <v>0</v>
      </c>
      <c r="I674" s="290">
        <f t="shared" si="318"/>
        <v>0</v>
      </c>
      <c r="J674" s="290">
        <f t="shared" si="318"/>
        <v>0</v>
      </c>
      <c r="K674" s="689">
        <f t="shared" si="285"/>
        <v>8200</v>
      </c>
      <c r="L674" s="689">
        <f t="shared" si="272"/>
        <v>4100</v>
      </c>
      <c r="M674" s="672"/>
      <c r="N674" s="672"/>
      <c r="O674" s="672"/>
      <c r="P674" s="672"/>
      <c r="Q674" s="690">
        <f>E674-G674</f>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79" t="s">
        <v>737</v>
      </c>
      <c r="B675" s="374"/>
      <c r="C675" s="375"/>
      <c r="D675" s="294" t="s">
        <v>738</v>
      </c>
      <c r="E675" s="328">
        <v>0</v>
      </c>
      <c r="F675" s="328">
        <f>SUM(F676:F677)</f>
        <v>0</v>
      </c>
      <c r="G675" s="329">
        <f>SUM(G676:G677)</f>
        <v>0</v>
      </c>
      <c r="H675" s="380">
        <f t="shared" si="317"/>
        <v>0</v>
      </c>
      <c r="I675" s="381">
        <f t="shared" si="318"/>
        <v>0</v>
      </c>
      <c r="J675" s="381">
        <f t="shared" si="318"/>
        <v>0</v>
      </c>
      <c r="K675" s="87">
        <f t="shared" si="285"/>
        <v>0</v>
      </c>
      <c r="L675" s="87">
        <f t="shared" si="272"/>
        <v>0</v>
      </c>
      <c r="M675" s="11"/>
      <c r="N675" s="11"/>
      <c r="O675" s="11"/>
      <c r="P675" s="11"/>
      <c r="Q675" s="63">
        <f t="shared" si="319"/>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6"/>
      <c r="E676" s="322">
        <v>0</v>
      </c>
      <c r="F676" s="322"/>
      <c r="G676" s="303">
        <f>SUM(F676,E676)</f>
        <v>0</v>
      </c>
      <c r="H676" s="304">
        <f t="shared" si="317"/>
        <v>0</v>
      </c>
      <c r="I676" s="305">
        <f t="shared" si="318"/>
        <v>0</v>
      </c>
      <c r="J676" s="305">
        <f t="shared" si="318"/>
        <v>0</v>
      </c>
      <c r="K676" s="87">
        <f t="shared" si="285"/>
        <v>0</v>
      </c>
      <c r="L676" s="87">
        <f t="shared" si="272"/>
        <v>0</v>
      </c>
      <c r="M676" s="11"/>
      <c r="N676" s="11"/>
      <c r="O676" s="11"/>
      <c r="P676" s="11"/>
      <c r="Q676" s="63">
        <f t="shared" si="319"/>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699</v>
      </c>
      <c r="D677" s="301"/>
      <c r="E677" s="308">
        <v>0</v>
      </c>
      <c r="F677" s="308"/>
      <c r="G677" s="303">
        <f>SUM(F677,E677)</f>
        <v>0</v>
      </c>
      <c r="H677" s="304">
        <f t="shared" si="317"/>
        <v>0</v>
      </c>
      <c r="I677" s="305">
        <f t="shared" si="318"/>
        <v>0</v>
      </c>
      <c r="J677" s="305">
        <f t="shared" si="318"/>
        <v>0</v>
      </c>
      <c r="K677" s="87">
        <f t="shared" si="285"/>
        <v>0</v>
      </c>
      <c r="L677" s="87">
        <f t="shared" si="272"/>
        <v>0</v>
      </c>
      <c r="M677" s="11"/>
      <c r="N677" s="11"/>
      <c r="O677" s="11"/>
      <c r="P677" s="11"/>
      <c r="Q677" s="63">
        <f t="shared" si="319"/>
        <v>0</v>
      </c>
      <c r="R677" s="11"/>
      <c r="S677" s="11"/>
      <c r="T677" s="11"/>
      <c r="U677" s="11"/>
      <c r="V677" s="11"/>
      <c r="W677" s="11"/>
      <c r="X677" s="11"/>
      <c r="Y677" s="11"/>
      <c r="Z677" s="11"/>
      <c r="AA677" s="11"/>
      <c r="AB677" s="11"/>
      <c r="AC677" s="11"/>
      <c r="AD677" s="11"/>
      <c r="AE677" s="11"/>
      <c r="AF677" s="11"/>
      <c r="AG677" s="11"/>
      <c r="AH677" s="11"/>
      <c r="AI677" s="11"/>
      <c r="AJ677" s="11"/>
    </row>
    <row r="678" spans="1:36" ht="25.5" hidden="1" customHeight="1" x14ac:dyDescent="0.2">
      <c r="A678" s="1008" t="s">
        <v>739</v>
      </c>
      <c r="B678" s="971"/>
      <c r="C678" s="977"/>
      <c r="D678" s="382"/>
      <c r="E678" s="287">
        <v>0</v>
      </c>
      <c r="F678" s="287">
        <f>SUM(F679:F680)</f>
        <v>0</v>
      </c>
      <c r="G678" s="288">
        <f>SUM(G679:G680)</f>
        <v>0</v>
      </c>
      <c r="H678" s="289">
        <f>SUM(H679:H680)</f>
        <v>0</v>
      </c>
      <c r="I678" s="290">
        <f>SUM(I679:I680)</f>
        <v>0</v>
      </c>
      <c r="J678" s="290">
        <f>SUM(J679:J680)</f>
        <v>0</v>
      </c>
      <c r="K678" s="87">
        <f t="shared" si="285"/>
        <v>0</v>
      </c>
      <c r="L678" s="87">
        <f t="shared" si="272"/>
        <v>0</v>
      </c>
      <c r="M678" s="11"/>
      <c r="N678" s="11"/>
      <c r="O678" s="11"/>
      <c r="P678" s="11"/>
      <c r="Q678" s="63">
        <f t="shared" si="319"/>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698</v>
      </c>
      <c r="D679" s="301"/>
      <c r="E679" s="302">
        <v>0</v>
      </c>
      <c r="F679" s="302"/>
      <c r="G679" s="303">
        <f>SUM(F679,E679)</f>
        <v>0</v>
      </c>
      <c r="H679" s="304">
        <f>ROUND(F679*H$7, )</f>
        <v>0</v>
      </c>
      <c r="I679" s="305">
        <f>ROUND(H679*I$7, )</f>
        <v>0</v>
      </c>
      <c r="J679" s="305">
        <f>ROUND(I679*J$7, )</f>
        <v>0</v>
      </c>
      <c r="K679" s="87">
        <f t="shared" si="285"/>
        <v>0</v>
      </c>
      <c r="L679" s="87">
        <f t="shared" si="272"/>
        <v>0</v>
      </c>
      <c r="M679" s="11"/>
      <c r="N679" s="11"/>
      <c r="O679" s="11"/>
      <c r="P679" s="11"/>
      <c r="Q679" s="63">
        <f t="shared" si="319"/>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5"/>
        <v>0</v>
      </c>
      <c r="L680" s="87">
        <f t="shared" si="272"/>
        <v>0</v>
      </c>
      <c r="M680" s="11"/>
      <c r="N680" s="11"/>
      <c r="O680" s="11"/>
      <c r="P680" s="11"/>
      <c r="Q680" s="63">
        <f t="shared" si="319"/>
        <v>-4100</v>
      </c>
      <c r="R680" s="11"/>
      <c r="S680" s="11"/>
      <c r="T680" s="11"/>
      <c r="U680" s="11"/>
      <c r="V680" s="11"/>
      <c r="W680" s="11"/>
      <c r="X680" s="11"/>
      <c r="Y680" s="11"/>
      <c r="Z680" s="11"/>
      <c r="AA680" s="11"/>
      <c r="AB680" s="11"/>
      <c r="AC680" s="11"/>
      <c r="AD680" s="11"/>
      <c r="AE680" s="11"/>
      <c r="AF680" s="11"/>
      <c r="AG680" s="11"/>
      <c r="AH680" s="11"/>
      <c r="AI680" s="11"/>
      <c r="AJ680" s="11"/>
    </row>
    <row r="681" spans="1:36" ht="38.25" customHeight="1" x14ac:dyDescent="0.2">
      <c r="A681" s="1007" t="s">
        <v>947</v>
      </c>
      <c r="B681" s="973"/>
      <c r="C681" s="974"/>
      <c r="D681" s="823"/>
      <c r="E681" s="776">
        <v>4100</v>
      </c>
      <c r="F681" s="776">
        <f t="shared" ref="F681:G681" si="320">SUM(F682:F683)</f>
        <v>0</v>
      </c>
      <c r="G681" s="777">
        <f t="shared" si="320"/>
        <v>4100</v>
      </c>
      <c r="H681" s="356">
        <f t="shared" ref="H681:J681" si="321">SUM(H682:H683)</f>
        <v>0</v>
      </c>
      <c r="I681" s="357">
        <f t="shared" si="321"/>
        <v>0</v>
      </c>
      <c r="J681" s="357">
        <f t="shared" si="321"/>
        <v>0</v>
      </c>
      <c r="K681" s="689">
        <f t="shared" si="285"/>
        <v>8200</v>
      </c>
      <c r="L681" s="689">
        <f t="shared" si="272"/>
        <v>4100</v>
      </c>
      <c r="M681" s="672"/>
      <c r="N681" s="672"/>
      <c r="O681" s="672"/>
      <c r="P681" s="672"/>
      <c r="Q681" s="690">
        <f>E681-G681</f>
        <v>0</v>
      </c>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299"/>
      <c r="B682" s="300"/>
      <c r="C682" s="627" t="s">
        <v>698</v>
      </c>
      <c r="D682" s="301"/>
      <c r="E682" s="302">
        <v>0</v>
      </c>
      <c r="F682" s="302"/>
      <c r="G682" s="303">
        <f>SUM(F682,E682)</f>
        <v>0</v>
      </c>
      <c r="H682" s="304">
        <f>ROUND(F682*H$7, )</f>
        <v>0</v>
      </c>
      <c r="I682" s="305">
        <f>ROUND(H682*I$7, )</f>
        <v>0</v>
      </c>
      <c r="J682" s="305">
        <f>ROUND(I682*J$7, )</f>
        <v>0</v>
      </c>
      <c r="K682" s="87">
        <f t="shared" si="285"/>
        <v>0</v>
      </c>
      <c r="L682" s="87">
        <f t="shared" si="272"/>
        <v>0</v>
      </c>
      <c r="M682" s="11"/>
      <c r="N682" s="11"/>
      <c r="O682" s="11"/>
      <c r="P682" s="11"/>
      <c r="Q682" s="63">
        <f t="shared" si="319"/>
        <v>-4100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784"/>
      <c r="B683" s="785"/>
      <c r="C683" s="786" t="s">
        <v>699</v>
      </c>
      <c r="D683" s="799"/>
      <c r="E683" s="788">
        <v>4100</v>
      </c>
      <c r="F683" s="788"/>
      <c r="G683" s="789">
        <f>SUM(F683,E683)</f>
        <v>4100</v>
      </c>
      <c r="H683" s="311">
        <f>ROUND(F683*H$7, )</f>
        <v>0</v>
      </c>
      <c r="I683" s="312">
        <f>ROUND(H683*I$7, )</f>
        <v>0</v>
      </c>
      <c r="J683" s="312">
        <f>ROUND(I683*J$7, )</f>
        <v>0</v>
      </c>
      <c r="K683" s="689">
        <f t="shared" si="285"/>
        <v>8200</v>
      </c>
      <c r="L683" s="689">
        <f t="shared" si="272"/>
        <v>4100</v>
      </c>
      <c r="M683" s="672"/>
      <c r="N683" s="672"/>
      <c r="O683" s="672"/>
      <c r="P683" s="672"/>
      <c r="Q683" s="690">
        <f>E683-G683</f>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283" t="s">
        <v>708</v>
      </c>
      <c r="B684" s="284"/>
      <c r="C684" s="285"/>
      <c r="D684" s="327"/>
      <c r="E684" s="328">
        <v>0</v>
      </c>
      <c r="F684" s="328">
        <f>SUM(F685)</f>
        <v>0</v>
      </c>
      <c r="G684" s="329">
        <f>SUM(G685)</f>
        <v>0</v>
      </c>
      <c r="H684" s="348">
        <f>SUM(H685)</f>
        <v>0</v>
      </c>
      <c r="I684" s="349">
        <f>SUM(I685)</f>
        <v>0</v>
      </c>
      <c r="J684" s="349">
        <f>SUM(J685)</f>
        <v>0</v>
      </c>
      <c r="K684" s="87">
        <f t="shared" si="285"/>
        <v>0</v>
      </c>
      <c r="L684" s="87">
        <f t="shared" si="272"/>
        <v>0</v>
      </c>
      <c r="M684" s="11"/>
      <c r="N684" s="11"/>
      <c r="O684" s="11"/>
      <c r="P684" s="11"/>
      <c r="Q684" s="63">
        <f t="shared" si="319"/>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699</v>
      </c>
      <c r="D685" s="301"/>
      <c r="E685" s="308">
        <v>0</v>
      </c>
      <c r="F685" s="308"/>
      <c r="G685" s="303">
        <f>SUM(F685,E685)</f>
        <v>0</v>
      </c>
      <c r="H685" s="311"/>
      <c r="I685" s="312"/>
      <c r="J685" s="312"/>
      <c r="K685" s="87">
        <f t="shared" si="285"/>
        <v>0</v>
      </c>
      <c r="L685" s="87">
        <f t="shared" si="272"/>
        <v>0</v>
      </c>
      <c r="M685" s="11"/>
      <c r="N685" s="11"/>
      <c r="O685" s="11"/>
      <c r="P685" s="11"/>
      <c r="Q685" s="63">
        <f t="shared" si="319"/>
        <v>-209346.38</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759" t="s">
        <v>740</v>
      </c>
      <c r="B686" s="760"/>
      <c r="C686" s="761"/>
      <c r="D686" s="762"/>
      <c r="E686" s="771">
        <v>209346.38</v>
      </c>
      <c r="F686" s="771">
        <f t="shared" ref="F686:J686" si="322">SUM(F687,F746,F799,F869)</f>
        <v>1054</v>
      </c>
      <c r="G686" s="764">
        <f t="shared" si="322"/>
        <v>210400.38</v>
      </c>
      <c r="H686" s="264">
        <f t="shared" si="322"/>
        <v>1070</v>
      </c>
      <c r="I686" s="265">
        <f t="shared" si="322"/>
        <v>1082</v>
      </c>
      <c r="J686" s="265">
        <f t="shared" si="322"/>
        <v>1096</v>
      </c>
      <c r="K686" s="689">
        <f t="shared" si="285"/>
        <v>420800.76</v>
      </c>
      <c r="L686" s="689">
        <f t="shared" si="272"/>
        <v>210400.38</v>
      </c>
      <c r="M686" s="672"/>
      <c r="N686" s="672"/>
      <c r="O686" s="672"/>
      <c r="P686" s="672"/>
      <c r="Q686" s="690">
        <f t="shared" ref="Q686:Q696" si="323">E686-G686</f>
        <v>-1054</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59" t="s">
        <v>741</v>
      </c>
      <c r="B687" s="760"/>
      <c r="C687" s="761"/>
      <c r="D687" s="762"/>
      <c r="E687" s="771">
        <v>8161</v>
      </c>
      <c r="F687" s="771">
        <f>SUM(F691,F719,F725,F736,F744,F732,F740)</f>
        <v>0</v>
      </c>
      <c r="G687" s="764">
        <f>SUM(G691,G719,G725,G736,G744,G732,G740)</f>
        <v>8161</v>
      </c>
      <c r="H687" s="264">
        <f>SUM(H691,H719,H725,H736,H744)</f>
        <v>0</v>
      </c>
      <c r="I687" s="265">
        <f>SUM(I691,I719,I725,I736,I744)</f>
        <v>0</v>
      </c>
      <c r="J687" s="265">
        <f>SUM(J691,J719,J725,J736,J744)</f>
        <v>0</v>
      </c>
      <c r="K687" s="689">
        <f t="shared" si="285"/>
        <v>16322</v>
      </c>
      <c r="L687" s="689">
        <f t="shared" si="272"/>
        <v>8161</v>
      </c>
      <c r="M687" s="672"/>
      <c r="N687" s="675">
        <f>G687-G688</f>
        <v>0</v>
      </c>
      <c r="O687" s="672"/>
      <c r="P687" s="672"/>
      <c r="Q687" s="690">
        <f t="shared" si="323"/>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802"/>
      <c r="B688" s="803" t="s">
        <v>717</v>
      </c>
      <c r="C688" s="804"/>
      <c r="D688" s="805"/>
      <c r="E688" s="806">
        <v>8161</v>
      </c>
      <c r="F688" s="806">
        <f t="shared" ref="F688:G688" si="324">SUM(F689:F690)</f>
        <v>0</v>
      </c>
      <c r="G688" s="807">
        <f t="shared" si="324"/>
        <v>8161</v>
      </c>
      <c r="H688" s="338">
        <f t="shared" ref="H688:J688" si="325">SUM(H689:H690)</f>
        <v>0</v>
      </c>
      <c r="I688" s="339">
        <f t="shared" si="325"/>
        <v>0</v>
      </c>
      <c r="J688" s="339">
        <f t="shared" si="325"/>
        <v>0</v>
      </c>
      <c r="K688" s="689">
        <f t="shared" si="285"/>
        <v>16322</v>
      </c>
      <c r="L688" s="689">
        <f t="shared" si="272"/>
        <v>8161</v>
      </c>
      <c r="M688" s="672"/>
      <c r="N688" s="672"/>
      <c r="O688" s="672"/>
      <c r="P688" s="672"/>
      <c r="Q688" s="690">
        <f t="shared" si="323"/>
        <v>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802"/>
      <c r="B689" s="803" t="s">
        <v>698</v>
      </c>
      <c r="C689" s="804"/>
      <c r="D689" s="805"/>
      <c r="E689" s="806">
        <v>8092</v>
      </c>
      <c r="F689" s="806">
        <f>SUM(F701,F709,F720,F731,F738,F712,F723,F734,F742)</f>
        <v>0</v>
      </c>
      <c r="G689" s="807">
        <f>SUM(G701,G709,G720,G731,G738,G712,G723,G734,G742)</f>
        <v>8092</v>
      </c>
      <c r="H689" s="383">
        <f>SUM(H701,H709,H720,H731,H738,H745,H712,H723)</f>
        <v>0</v>
      </c>
      <c r="I689" s="384">
        <f>SUM(I701,I709,I720,I731,I738,I745,I712,I723)</f>
        <v>0</v>
      </c>
      <c r="J689" s="384">
        <f>SUM(J701,J709,J720,J731,J738,J745,J712,J723)</f>
        <v>0</v>
      </c>
      <c r="K689" s="689">
        <f t="shared" si="285"/>
        <v>16184</v>
      </c>
      <c r="L689" s="689">
        <f t="shared" si="272"/>
        <v>8092</v>
      </c>
      <c r="M689" s="672"/>
      <c r="N689" s="672"/>
      <c r="O689" s="672"/>
      <c r="P689" s="672"/>
      <c r="Q689" s="690">
        <f t="shared" si="32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802"/>
      <c r="B690" s="803" t="s">
        <v>699</v>
      </c>
      <c r="C690" s="804"/>
      <c r="D690" s="805"/>
      <c r="E690" s="815">
        <v>69</v>
      </c>
      <c r="F690" s="815">
        <f>SUM(F702,F710,F721,F745,F718,F724,F735,F739,F743)</f>
        <v>0</v>
      </c>
      <c r="G690" s="816">
        <f>SUM(G702,G710,G721,G745,G718,G724,G735,G739,G743)</f>
        <v>69</v>
      </c>
      <c r="H690" s="385">
        <f>SUM(H702,H710,H721,H739,H718&lt;H724)</f>
        <v>0</v>
      </c>
      <c r="I690" s="386">
        <f>SUM(I702,I710,I721,I739,I718&lt;I724)</f>
        <v>0</v>
      </c>
      <c r="J690" s="386">
        <f>SUM(J702,J710,J721,J739,J718&lt;J724)</f>
        <v>0</v>
      </c>
      <c r="K690" s="689">
        <f t="shared" si="285"/>
        <v>138</v>
      </c>
      <c r="L690" s="689">
        <f t="shared" si="272"/>
        <v>69</v>
      </c>
      <c r="M690" s="672"/>
      <c r="N690" s="672"/>
      <c r="O690" s="672"/>
      <c r="P690" s="672"/>
      <c r="Q690" s="690">
        <f t="shared" si="323"/>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824" t="s">
        <v>742</v>
      </c>
      <c r="B691" s="825"/>
      <c r="C691" s="826"/>
      <c r="D691" s="827">
        <v>65020704</v>
      </c>
      <c r="E691" s="776">
        <v>3708</v>
      </c>
      <c r="F691" s="776">
        <f t="shared" ref="F691:J691" si="326">SUM(F692,F703,F711)</f>
        <v>0</v>
      </c>
      <c r="G691" s="777">
        <f t="shared" si="326"/>
        <v>3708</v>
      </c>
      <c r="H691" s="289">
        <f t="shared" si="326"/>
        <v>0</v>
      </c>
      <c r="I691" s="290">
        <f t="shared" si="326"/>
        <v>0</v>
      </c>
      <c r="J691" s="290">
        <f t="shared" si="326"/>
        <v>0</v>
      </c>
      <c r="K691" s="689">
        <f t="shared" si="285"/>
        <v>7416</v>
      </c>
      <c r="L691" s="689">
        <f t="shared" si="272"/>
        <v>3708</v>
      </c>
      <c r="M691" s="672"/>
      <c r="N691" s="672"/>
      <c r="O691" s="672"/>
      <c r="P691" s="672"/>
      <c r="Q691" s="690">
        <f t="shared" si="323"/>
        <v>0</v>
      </c>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78" t="s">
        <v>743</v>
      </c>
      <c r="B692" s="779"/>
      <c r="C692" s="780"/>
      <c r="D692" s="781" t="s">
        <v>744</v>
      </c>
      <c r="E692" s="782">
        <v>3492</v>
      </c>
      <c r="F692" s="782">
        <f>SUM(F693,F699)</f>
        <v>0</v>
      </c>
      <c r="G692" s="783">
        <f>SUM(G693,G699)</f>
        <v>3492</v>
      </c>
      <c r="H692" s="297">
        <f>SUM(H693:H699)</f>
        <v>0</v>
      </c>
      <c r="I692" s="298">
        <f>SUM(I693:I699)</f>
        <v>0</v>
      </c>
      <c r="J692" s="298">
        <f>SUM(J693:J699)</f>
        <v>0</v>
      </c>
      <c r="K692" s="689">
        <f t="shared" si="285"/>
        <v>6984</v>
      </c>
      <c r="L692" s="689">
        <f t="shared" si="272"/>
        <v>3492</v>
      </c>
      <c r="M692" s="675">
        <f>G692+G703+G719</f>
        <v>4136</v>
      </c>
      <c r="N692" s="672"/>
      <c r="O692" s="672"/>
      <c r="P692" s="672"/>
      <c r="Q692" s="690">
        <f t="shared" si="323"/>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t="s">
        <v>745</v>
      </c>
      <c r="B693" s="785"/>
      <c r="C693" s="786"/>
      <c r="D693" s="787"/>
      <c r="E693" s="788">
        <v>3492</v>
      </c>
      <c r="F693" s="788">
        <f>F701+F702</f>
        <v>0</v>
      </c>
      <c r="G693" s="789">
        <f t="shared" ref="G693:G699" si="327">SUM(F693,E693)</f>
        <v>3492</v>
      </c>
      <c r="H693" s="155">
        <f>ROUND(F693*H$7, )</f>
        <v>0</v>
      </c>
      <c r="I693" s="156">
        <f>ROUND(F693*I$7, )</f>
        <v>0</v>
      </c>
      <c r="J693" s="156">
        <f>ROUND(F693*J$7, )</f>
        <v>0</v>
      </c>
      <c r="K693" s="689">
        <f t="shared" si="285"/>
        <v>6984</v>
      </c>
      <c r="L693" s="689">
        <f t="shared" si="272"/>
        <v>3492</v>
      </c>
      <c r="M693" s="675">
        <f>G333</f>
        <v>1265</v>
      </c>
      <c r="N693" s="672"/>
      <c r="O693" s="672"/>
      <c r="P693" s="672"/>
      <c r="Q693" s="690">
        <f t="shared" si="323"/>
        <v>0</v>
      </c>
      <c r="R693" s="11"/>
      <c r="S693" s="11"/>
      <c r="T693" s="11"/>
      <c r="U693" s="11"/>
      <c r="V693" s="11"/>
      <c r="W693" s="11"/>
      <c r="X693" s="11"/>
      <c r="Y693" s="11"/>
      <c r="Z693" s="11"/>
      <c r="AA693" s="11"/>
      <c r="AB693" s="11"/>
      <c r="AC693" s="11"/>
      <c r="AD693" s="11"/>
      <c r="AE693" s="11"/>
      <c r="AF693" s="11"/>
      <c r="AG693" s="11"/>
      <c r="AH693" s="11"/>
      <c r="AI693" s="11"/>
      <c r="AJ693" s="11"/>
    </row>
    <row r="694" spans="1:36" ht="38.25" customHeight="1" x14ac:dyDescent="0.2">
      <c r="A694" s="784"/>
      <c r="B694" s="785"/>
      <c r="C694" s="786" t="s">
        <v>260</v>
      </c>
      <c r="D694" s="787"/>
      <c r="E694" s="788">
        <v>1107</v>
      </c>
      <c r="F694" s="788"/>
      <c r="G694" s="789">
        <f t="shared" si="327"/>
        <v>1107</v>
      </c>
      <c r="H694" s="155"/>
      <c r="I694" s="156"/>
      <c r="J694" s="156"/>
      <c r="K694" s="689">
        <f t="shared" si="285"/>
        <v>2214</v>
      </c>
      <c r="L694" s="689">
        <f t="shared" si="272"/>
        <v>1107</v>
      </c>
      <c r="M694" s="675"/>
      <c r="N694" s="672"/>
      <c r="O694" s="672"/>
      <c r="P694" s="672"/>
      <c r="Q694" s="690">
        <f t="shared" si="323"/>
        <v>0</v>
      </c>
      <c r="R694" s="11"/>
      <c r="S694" s="11"/>
      <c r="T694" s="11"/>
      <c r="U694" s="11"/>
      <c r="V694" s="11"/>
      <c r="W694" s="11"/>
      <c r="X694" s="11"/>
      <c r="Y694" s="11"/>
      <c r="Z694" s="11"/>
      <c r="AA694" s="11"/>
      <c r="AB694" s="11"/>
      <c r="AC694" s="11"/>
      <c r="AD694" s="11"/>
      <c r="AE694" s="11"/>
      <c r="AF694" s="11"/>
      <c r="AG694" s="11"/>
      <c r="AH694" s="11"/>
      <c r="AI694" s="11"/>
      <c r="AJ694" s="11"/>
    </row>
    <row r="695" spans="1:36" ht="25.5" customHeight="1" x14ac:dyDescent="0.2">
      <c r="A695" s="784"/>
      <c r="B695" s="785"/>
      <c r="C695" s="786" t="s">
        <v>746</v>
      </c>
      <c r="D695" s="787"/>
      <c r="E695" s="788">
        <v>422</v>
      </c>
      <c r="F695" s="788"/>
      <c r="G695" s="789">
        <f t="shared" si="327"/>
        <v>422</v>
      </c>
      <c r="H695" s="155"/>
      <c r="I695" s="156"/>
      <c r="J695" s="156"/>
      <c r="K695" s="689">
        <f t="shared" si="285"/>
        <v>844</v>
      </c>
      <c r="L695" s="689">
        <f t="shared" si="272"/>
        <v>422</v>
      </c>
      <c r="M695" s="675"/>
      <c r="N695" s="672"/>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25.5" customHeight="1" x14ac:dyDescent="0.2">
      <c r="A696" s="784"/>
      <c r="B696" s="785"/>
      <c r="C696" s="786" t="s">
        <v>747</v>
      </c>
      <c r="D696" s="787"/>
      <c r="E696" s="788">
        <v>1944</v>
      </c>
      <c r="F696" s="788"/>
      <c r="G696" s="789">
        <f t="shared" si="327"/>
        <v>1944</v>
      </c>
      <c r="H696" s="155"/>
      <c r="I696" s="156"/>
      <c r="J696" s="156"/>
      <c r="K696" s="689">
        <f t="shared" si="285"/>
        <v>3888</v>
      </c>
      <c r="L696" s="689">
        <f t="shared" si="272"/>
        <v>1944</v>
      </c>
      <c r="M696" s="675"/>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299"/>
      <c r="B697" s="300"/>
      <c r="C697" s="627" t="s">
        <v>748</v>
      </c>
      <c r="D697" s="306"/>
      <c r="E697" s="308">
        <v>0</v>
      </c>
      <c r="F697" s="308"/>
      <c r="G697" s="303">
        <f t="shared" si="327"/>
        <v>0</v>
      </c>
      <c r="H697" s="155"/>
      <c r="I697" s="156"/>
      <c r="J697" s="156"/>
      <c r="K697" s="87">
        <f t="shared" si="285"/>
        <v>0</v>
      </c>
      <c r="L697" s="87">
        <f t="shared" si="272"/>
        <v>0</v>
      </c>
      <c r="M697" s="63"/>
      <c r="N697" s="11"/>
      <c r="O697" s="11"/>
      <c r="P697" s="11"/>
      <c r="Q697" s="63">
        <f t="shared" si="319"/>
        <v>-19</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c r="B698" s="785"/>
      <c r="C698" s="786" t="s">
        <v>710</v>
      </c>
      <c r="D698" s="787"/>
      <c r="E698" s="788">
        <v>19</v>
      </c>
      <c r="F698" s="788"/>
      <c r="G698" s="789">
        <f t="shared" si="327"/>
        <v>19</v>
      </c>
      <c r="H698" s="155"/>
      <c r="I698" s="156"/>
      <c r="J698" s="156"/>
      <c r="K698" s="689">
        <f t="shared" si="285"/>
        <v>38</v>
      </c>
      <c r="L698" s="689">
        <f t="shared" si="272"/>
        <v>19</v>
      </c>
      <c r="M698" s="675"/>
      <c r="N698" s="672"/>
      <c r="O698" s="672"/>
      <c r="P698" s="672"/>
      <c r="Q698" s="690">
        <f>E698-G698</f>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299" t="s">
        <v>749</v>
      </c>
      <c r="B699" s="300"/>
      <c r="C699" s="627"/>
      <c r="D699" s="301"/>
      <c r="E699" s="302">
        <v>0</v>
      </c>
      <c r="F699" s="302"/>
      <c r="G699" s="303">
        <f t="shared" si="327"/>
        <v>0</v>
      </c>
      <c r="H699" s="304">
        <f>ROUND(F699*H$7, )</f>
        <v>0</v>
      </c>
      <c r="I699" s="305">
        <f>ROUND(H699*I$7, )</f>
        <v>0</v>
      </c>
      <c r="J699" s="305">
        <f>ROUND(I699*J$7, )</f>
        <v>0</v>
      </c>
      <c r="K699" s="87">
        <f t="shared" si="285"/>
        <v>0</v>
      </c>
      <c r="L699" s="87">
        <f t="shared" si="272"/>
        <v>0</v>
      </c>
      <c r="M699" s="11"/>
      <c r="N699" s="11"/>
      <c r="O699" s="11"/>
      <c r="P699" s="11"/>
      <c r="Q699" s="63">
        <f t="shared" si="319"/>
        <v>-3492</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778"/>
      <c r="B700" s="828" t="s">
        <v>697</v>
      </c>
      <c r="C700" s="780"/>
      <c r="D700" s="781"/>
      <c r="E700" s="782">
        <v>3492</v>
      </c>
      <c r="F700" s="782">
        <f t="shared" ref="F700:G700" si="328">SUM(F701:F702)</f>
        <v>0</v>
      </c>
      <c r="G700" s="783">
        <f t="shared" si="328"/>
        <v>3492</v>
      </c>
      <c r="H700" s="392">
        <f t="shared" ref="H700:J700" si="329">SUM(H701:H702)</f>
        <v>0</v>
      </c>
      <c r="I700" s="393">
        <f t="shared" si="329"/>
        <v>0</v>
      </c>
      <c r="J700" s="393">
        <f t="shared" si="329"/>
        <v>0</v>
      </c>
      <c r="K700" s="689">
        <f t="shared" si="285"/>
        <v>6984</v>
      </c>
      <c r="L700" s="689">
        <f t="shared" si="272"/>
        <v>3492</v>
      </c>
      <c r="M700" s="675">
        <f>M692-M693</f>
        <v>2871</v>
      </c>
      <c r="N700" s="672"/>
      <c r="O700" s="672"/>
      <c r="P700" s="672"/>
      <c r="Q700" s="690">
        <f t="shared" ref="Q700:Q704" si="330">E700-G700</f>
        <v>0</v>
      </c>
      <c r="R700" s="11"/>
      <c r="S700" s="11"/>
      <c r="T700" s="11"/>
      <c r="U700" s="11"/>
      <c r="V700" s="11"/>
      <c r="W700" s="11"/>
      <c r="X700" s="11"/>
      <c r="Y700" s="11"/>
      <c r="Z700" s="11"/>
      <c r="AA700" s="11"/>
      <c r="AB700" s="11"/>
      <c r="AC700" s="11"/>
      <c r="AD700" s="11"/>
      <c r="AE700" s="11"/>
      <c r="AF700" s="11"/>
      <c r="AG700" s="11"/>
      <c r="AH700" s="11"/>
      <c r="AI700" s="11"/>
      <c r="AJ700" s="11"/>
    </row>
    <row r="701" spans="1:36" ht="15" customHeight="1" x14ac:dyDescent="0.25">
      <c r="A701" s="784"/>
      <c r="B701" s="785"/>
      <c r="C701" s="786" t="s">
        <v>698</v>
      </c>
      <c r="D701" s="787"/>
      <c r="E701" s="788">
        <v>3473</v>
      </c>
      <c r="F701" s="788">
        <f>SUM(F694:F697)</f>
        <v>0</v>
      </c>
      <c r="G701" s="789">
        <f>SUM(F701,E701)</f>
        <v>3473</v>
      </c>
      <c r="H701" s="155">
        <f>ROUND(F701*H$7, )</f>
        <v>0</v>
      </c>
      <c r="I701" s="156">
        <f>ROUND(F701*I$7, )</f>
        <v>0</v>
      </c>
      <c r="J701" s="156">
        <f>ROUND(F701*J$7, )</f>
        <v>0</v>
      </c>
      <c r="K701" s="689">
        <f t="shared" si="285"/>
        <v>6946</v>
      </c>
      <c r="L701" s="689">
        <f t="shared" si="272"/>
        <v>3473</v>
      </c>
      <c r="M701" s="790">
        <v>0.1</v>
      </c>
      <c r="N701" s="829">
        <v>1213</v>
      </c>
      <c r="O701" s="672"/>
      <c r="P701" s="672"/>
      <c r="Q701" s="690">
        <f t="shared" si="330"/>
        <v>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84"/>
      <c r="B702" s="785"/>
      <c r="C702" s="786" t="s">
        <v>699</v>
      </c>
      <c r="D702" s="799"/>
      <c r="E702" s="791">
        <v>19</v>
      </c>
      <c r="F702" s="791">
        <f>F698</f>
        <v>0</v>
      </c>
      <c r="G702" s="789">
        <f>SUM(F702,E702)</f>
        <v>19</v>
      </c>
      <c r="H702" s="304">
        <f>ROUND(F702*H$7, )</f>
        <v>0</v>
      </c>
      <c r="I702" s="305">
        <f>ROUND(H702*I$7, )</f>
        <v>0</v>
      </c>
      <c r="J702" s="305">
        <f>ROUND(I702*J$7, )</f>
        <v>0</v>
      </c>
      <c r="K702" s="689">
        <f t="shared" si="285"/>
        <v>38</v>
      </c>
      <c r="L702" s="689">
        <f t="shared" si="272"/>
        <v>19</v>
      </c>
      <c r="M702" s="672"/>
      <c r="N702" s="672"/>
      <c r="O702" s="672"/>
      <c r="P702" s="672"/>
      <c r="Q702" s="690">
        <f t="shared" si="330"/>
        <v>0</v>
      </c>
      <c r="R702" s="11"/>
      <c r="S702" s="11"/>
      <c r="T702" s="11"/>
      <c r="U702" s="11"/>
      <c r="V702" s="11"/>
      <c r="W702" s="11"/>
      <c r="X702" s="11"/>
      <c r="Y702" s="11"/>
      <c r="Z702" s="11"/>
      <c r="AA702" s="11"/>
      <c r="AB702" s="11"/>
      <c r="AC702" s="11"/>
      <c r="AD702" s="11"/>
      <c r="AE702" s="11"/>
      <c r="AF702" s="11"/>
      <c r="AG702" s="11"/>
      <c r="AH702" s="11"/>
      <c r="AI702" s="11"/>
      <c r="AJ702" s="11"/>
    </row>
    <row r="703" spans="1:36" ht="24" customHeight="1" x14ac:dyDescent="0.2">
      <c r="A703" s="778" t="s">
        <v>750</v>
      </c>
      <c r="B703" s="779"/>
      <c r="C703" s="780"/>
      <c r="D703" s="781" t="s">
        <v>751</v>
      </c>
      <c r="E703" s="782">
        <v>66</v>
      </c>
      <c r="F703" s="782">
        <f>SUM(F704,F707)</f>
        <v>0</v>
      </c>
      <c r="G703" s="783">
        <f>SUM(G704,G707)</f>
        <v>66</v>
      </c>
      <c r="H703" s="392">
        <f>SUM(H704:H707)</f>
        <v>0</v>
      </c>
      <c r="I703" s="393">
        <f>SUM(I704:I707)</f>
        <v>0</v>
      </c>
      <c r="J703" s="393">
        <f>SUM(J704:J707)</f>
        <v>0</v>
      </c>
      <c r="K703" s="689">
        <f t="shared" si="285"/>
        <v>132</v>
      </c>
      <c r="L703" s="689">
        <f t="shared" si="272"/>
        <v>66</v>
      </c>
      <c r="M703" s="672"/>
      <c r="N703" s="672"/>
      <c r="O703" s="672"/>
      <c r="P703" s="672"/>
      <c r="Q703" s="690">
        <f t="shared" si="330"/>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784" t="s">
        <v>745</v>
      </c>
      <c r="B704" s="785"/>
      <c r="C704" s="786"/>
      <c r="D704" s="787"/>
      <c r="E704" s="791">
        <v>66</v>
      </c>
      <c r="F704" s="791">
        <f>F709</f>
        <v>0</v>
      </c>
      <c r="G704" s="789">
        <f>SUM(F704,E704)</f>
        <v>66</v>
      </c>
      <c r="H704" s="155">
        <f>ROUND(F704*H$7, )</f>
        <v>0</v>
      </c>
      <c r="I704" s="156">
        <f>ROUND(F704*I$7, )</f>
        <v>0</v>
      </c>
      <c r="J704" s="156">
        <f>ROUND(F704*J$7, )</f>
        <v>0</v>
      </c>
      <c r="K704" s="689">
        <f t="shared" si="285"/>
        <v>132</v>
      </c>
      <c r="L704" s="689">
        <f t="shared" si="272"/>
        <v>66</v>
      </c>
      <c r="M704" s="672"/>
      <c r="N704" s="672"/>
      <c r="O704" s="672"/>
      <c r="P704" s="672"/>
      <c r="Q704" s="690">
        <f t="shared" si="330"/>
        <v>0</v>
      </c>
      <c r="R704" s="11"/>
      <c r="S704" s="11"/>
      <c r="T704" s="11"/>
      <c r="U704" s="11"/>
      <c r="V704" s="11"/>
      <c r="W704" s="11"/>
      <c r="X704" s="11"/>
      <c r="Y704" s="11"/>
      <c r="Z704" s="11"/>
      <c r="AA704" s="11"/>
      <c r="AB704" s="11"/>
      <c r="AC704" s="11"/>
      <c r="AD704" s="11"/>
      <c r="AE704" s="11"/>
      <c r="AF704" s="11"/>
      <c r="AG704" s="11"/>
      <c r="AH704" s="11"/>
      <c r="AI704" s="11"/>
      <c r="AJ704" s="11"/>
    </row>
    <row r="705" spans="1:36" ht="38.25" hidden="1" customHeight="1" x14ac:dyDescent="0.2">
      <c r="A705" s="299"/>
      <c r="B705" s="300"/>
      <c r="C705" s="627" t="s">
        <v>260</v>
      </c>
      <c r="D705" s="301"/>
      <c r="E705" s="308">
        <v>0</v>
      </c>
      <c r="F705" s="308"/>
      <c r="G705" s="303">
        <f>SUM(F705,E705)</f>
        <v>0</v>
      </c>
      <c r="H705" s="155"/>
      <c r="I705" s="156"/>
      <c r="J705" s="156"/>
      <c r="K705" s="87">
        <f t="shared" si="285"/>
        <v>0</v>
      </c>
      <c r="L705" s="87">
        <f t="shared" si="272"/>
        <v>0</v>
      </c>
      <c r="M705" s="11"/>
      <c r="N705" s="11"/>
      <c r="O705" s="11"/>
      <c r="P705" s="11"/>
      <c r="Q705" s="63">
        <f t="shared" si="319"/>
        <v>-66</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784"/>
      <c r="B706" s="785"/>
      <c r="C706" s="786" t="s">
        <v>752</v>
      </c>
      <c r="D706" s="799"/>
      <c r="E706" s="788">
        <v>66</v>
      </c>
      <c r="F706" s="788"/>
      <c r="G706" s="789">
        <f>SUM(F706,E706)</f>
        <v>66</v>
      </c>
      <c r="H706" s="155"/>
      <c r="I706" s="156"/>
      <c r="J706" s="156"/>
      <c r="K706" s="689">
        <f t="shared" si="285"/>
        <v>132</v>
      </c>
      <c r="L706" s="689">
        <f t="shared" si="272"/>
        <v>66</v>
      </c>
      <c r="M706" s="672"/>
      <c r="N706" s="672"/>
      <c r="O706" s="672"/>
      <c r="P706" s="672"/>
      <c r="Q706" s="690">
        <f>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t="s">
        <v>749</v>
      </c>
      <c r="B707" s="300"/>
      <c r="C707" s="627"/>
      <c r="D707" s="301"/>
      <c r="E707" s="302">
        <v>0</v>
      </c>
      <c r="F707" s="302"/>
      <c r="G707" s="303">
        <f>SUM(F707,E707)</f>
        <v>0</v>
      </c>
      <c r="H707" s="304">
        <f>ROUND(F707*H$7, )</f>
        <v>0</v>
      </c>
      <c r="I707" s="305">
        <f>ROUND(H707*I$7, )</f>
        <v>0</v>
      </c>
      <c r="J707" s="305">
        <f>ROUND(I707*J$7, )</f>
        <v>0</v>
      </c>
      <c r="K707" s="87">
        <f t="shared" si="285"/>
        <v>0</v>
      </c>
      <c r="L707" s="87">
        <f t="shared" si="272"/>
        <v>0</v>
      </c>
      <c r="M707" s="11"/>
      <c r="N707" s="11"/>
      <c r="O707" s="11"/>
      <c r="P707" s="11"/>
      <c r="Q707" s="63">
        <f t="shared" si="319"/>
        <v>-66</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778"/>
      <c r="B708" s="828" t="s">
        <v>697</v>
      </c>
      <c r="C708" s="780"/>
      <c r="D708" s="781"/>
      <c r="E708" s="782">
        <v>66</v>
      </c>
      <c r="F708" s="782">
        <f t="shared" ref="F708:G708" si="331">SUM(F709:F710)</f>
        <v>0</v>
      </c>
      <c r="G708" s="783">
        <f t="shared" si="331"/>
        <v>66</v>
      </c>
      <c r="H708" s="392">
        <f t="shared" ref="H708:J708" si="332">SUM(H709:H710)</f>
        <v>0</v>
      </c>
      <c r="I708" s="393">
        <f t="shared" si="332"/>
        <v>0</v>
      </c>
      <c r="J708" s="393">
        <f t="shared" si="332"/>
        <v>0</v>
      </c>
      <c r="K708" s="689">
        <f t="shared" si="285"/>
        <v>132</v>
      </c>
      <c r="L708" s="689">
        <f t="shared" si="272"/>
        <v>66</v>
      </c>
      <c r="M708" s="672"/>
      <c r="N708" s="672"/>
      <c r="O708" s="672"/>
      <c r="P708" s="672"/>
      <c r="Q708" s="690">
        <f t="shared" ref="Q708:Q709" si="333">E708-G708</f>
        <v>0</v>
      </c>
      <c r="R708" s="11"/>
      <c r="S708" s="11"/>
      <c r="T708" s="11"/>
      <c r="U708" s="11"/>
      <c r="V708" s="11"/>
      <c r="W708" s="11"/>
      <c r="X708" s="11"/>
      <c r="Y708" s="11"/>
      <c r="Z708" s="11"/>
      <c r="AA708" s="11"/>
      <c r="AB708" s="11"/>
      <c r="AC708" s="11"/>
      <c r="AD708" s="11"/>
      <c r="AE708" s="11"/>
      <c r="AF708" s="11"/>
      <c r="AG708" s="11"/>
      <c r="AH708" s="11"/>
      <c r="AI708" s="11"/>
      <c r="AJ708" s="11"/>
    </row>
    <row r="709" spans="1:36" ht="15" customHeight="1" x14ac:dyDescent="0.25">
      <c r="A709" s="784"/>
      <c r="B709" s="785"/>
      <c r="C709" s="786" t="s">
        <v>698</v>
      </c>
      <c r="D709" s="787"/>
      <c r="E709" s="788">
        <v>66</v>
      </c>
      <c r="F709" s="788">
        <f>SUM(F705:F706)</f>
        <v>0</v>
      </c>
      <c r="G709" s="789">
        <f>SUM(G705:G706)</f>
        <v>66</v>
      </c>
      <c r="H709" s="155">
        <f>ROUND(F709*H$7, )</f>
        <v>0</v>
      </c>
      <c r="I709" s="156">
        <f>ROUND(F709*I$7, )</f>
        <v>0</v>
      </c>
      <c r="J709" s="156">
        <f>ROUND(F709*J$7, )</f>
        <v>0</v>
      </c>
      <c r="K709" s="689">
        <f t="shared" si="285"/>
        <v>132</v>
      </c>
      <c r="L709" s="689">
        <f t="shared" si="272"/>
        <v>66</v>
      </c>
      <c r="M709" s="790">
        <v>0.1</v>
      </c>
      <c r="N709" s="829">
        <v>55</v>
      </c>
      <c r="O709" s="672"/>
      <c r="P709" s="672"/>
      <c r="Q709" s="690">
        <f t="shared" si="333"/>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f>ROUND(F710*H$7, )</f>
        <v>0</v>
      </c>
      <c r="I710" s="305">
        <f>ROUND(H710*I$7, )</f>
        <v>0</v>
      </c>
      <c r="J710" s="305">
        <f>ROUND(I710*J$7, )</f>
        <v>0</v>
      </c>
      <c r="K710" s="87">
        <f t="shared" si="285"/>
        <v>0</v>
      </c>
      <c r="L710" s="87">
        <f t="shared" si="272"/>
        <v>0</v>
      </c>
      <c r="M710" s="11"/>
      <c r="N710" s="11"/>
      <c r="O710" s="11"/>
      <c r="P710" s="11"/>
      <c r="Q710" s="63">
        <f t="shared" si="319"/>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t="s">
        <v>753</v>
      </c>
      <c r="B711" s="779"/>
      <c r="C711" s="780"/>
      <c r="D711" s="830"/>
      <c r="E711" s="782">
        <v>150</v>
      </c>
      <c r="F711" s="782">
        <f>SUM(F712,F715)</f>
        <v>0</v>
      </c>
      <c r="G711" s="783">
        <f>SUM(G712,G715)</f>
        <v>150</v>
      </c>
      <c r="H711" s="392">
        <f>SUM(H712:H715)</f>
        <v>0</v>
      </c>
      <c r="I711" s="393">
        <f>SUM(I712:I715)</f>
        <v>0</v>
      </c>
      <c r="J711" s="393">
        <f>SUM(J712:J715)</f>
        <v>0</v>
      </c>
      <c r="K711" s="689">
        <f t="shared" si="285"/>
        <v>300</v>
      </c>
      <c r="L711" s="689">
        <f t="shared" si="272"/>
        <v>150</v>
      </c>
      <c r="M711" s="672"/>
      <c r="N711" s="672"/>
      <c r="O711" s="672"/>
      <c r="P711" s="672"/>
      <c r="Q711" s="690">
        <f t="shared" ref="Q711:Q712" si="334">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t="s">
        <v>745</v>
      </c>
      <c r="B712" s="785"/>
      <c r="C712" s="786"/>
      <c r="D712" s="799"/>
      <c r="E712" s="788">
        <v>150</v>
      </c>
      <c r="F712" s="788">
        <f>F717</f>
        <v>0</v>
      </c>
      <c r="G712" s="789">
        <f>SUM(F712,E712)</f>
        <v>150</v>
      </c>
      <c r="H712" s="155">
        <f>ROUND(F712*H$7, )</f>
        <v>0</v>
      </c>
      <c r="I712" s="156">
        <f>ROUND(F712*I$7, )</f>
        <v>0</v>
      </c>
      <c r="J712" s="156">
        <f>ROUND(F712*J$7, )</f>
        <v>0</v>
      </c>
      <c r="K712" s="689">
        <f t="shared" si="285"/>
        <v>300</v>
      </c>
      <c r="L712" s="689">
        <f t="shared" si="272"/>
        <v>150</v>
      </c>
      <c r="M712" s="672"/>
      <c r="N712" s="672"/>
      <c r="O712" s="672"/>
      <c r="P712" s="672"/>
      <c r="Q712" s="690">
        <f t="shared" si="334"/>
        <v>0</v>
      </c>
      <c r="R712" s="11"/>
      <c r="S712" s="11"/>
      <c r="T712" s="11"/>
      <c r="U712" s="11"/>
      <c r="V712" s="11"/>
      <c r="W712" s="11"/>
      <c r="X712" s="11"/>
      <c r="Y712" s="11"/>
      <c r="Z712" s="11"/>
      <c r="AA712" s="11"/>
      <c r="AB712" s="11"/>
      <c r="AC712" s="11"/>
      <c r="AD712" s="11"/>
      <c r="AE712" s="11"/>
      <c r="AF712" s="11"/>
      <c r="AG712" s="11"/>
      <c r="AH712" s="11"/>
      <c r="AI712" s="11"/>
      <c r="AJ712" s="11"/>
    </row>
    <row r="713" spans="1:36" ht="38.25" hidden="1" customHeight="1" x14ac:dyDescent="0.2">
      <c r="A713" s="299"/>
      <c r="B713" s="300"/>
      <c r="C713" s="627" t="s">
        <v>260</v>
      </c>
      <c r="D713" s="301"/>
      <c r="E713" s="308">
        <v>0</v>
      </c>
      <c r="F713" s="308"/>
      <c r="G713" s="303">
        <f>SUM(F713,E713)</f>
        <v>0</v>
      </c>
      <c r="H713" s="155"/>
      <c r="I713" s="156"/>
      <c r="J713" s="156"/>
      <c r="K713" s="87">
        <f t="shared" si="285"/>
        <v>0</v>
      </c>
      <c r="L713" s="87">
        <f t="shared" si="272"/>
        <v>0</v>
      </c>
      <c r="M713" s="11"/>
      <c r="N713" s="11"/>
      <c r="O713" s="11"/>
      <c r="P713" s="11"/>
      <c r="Q713" s="63">
        <f t="shared" si="319"/>
        <v>-150</v>
      </c>
      <c r="R713" s="11"/>
      <c r="S713" s="11"/>
      <c r="T713" s="11"/>
      <c r="U713" s="11"/>
      <c r="V713" s="11"/>
      <c r="W713" s="11"/>
      <c r="X713" s="11"/>
      <c r="Y713" s="11"/>
      <c r="Z713" s="11"/>
      <c r="AA713" s="11"/>
      <c r="AB713" s="11"/>
      <c r="AC713" s="11"/>
      <c r="AD713" s="11"/>
      <c r="AE713" s="11"/>
      <c r="AF713" s="11"/>
      <c r="AG713" s="11"/>
      <c r="AH713" s="11"/>
      <c r="AI713" s="11"/>
      <c r="AJ713" s="11"/>
    </row>
    <row r="714" spans="1:36" ht="25.5" customHeight="1" x14ac:dyDescent="0.2">
      <c r="A714" s="784"/>
      <c r="B714" s="785"/>
      <c r="C714" s="786" t="s">
        <v>752</v>
      </c>
      <c r="D714" s="799"/>
      <c r="E714" s="788">
        <v>150</v>
      </c>
      <c r="F714" s="788"/>
      <c r="G714" s="789">
        <f>SUM(F714,E714)</f>
        <v>150</v>
      </c>
      <c r="H714" s="155"/>
      <c r="I714" s="156"/>
      <c r="J714" s="156"/>
      <c r="K714" s="689">
        <f t="shared" si="285"/>
        <v>300</v>
      </c>
      <c r="L714" s="689">
        <f t="shared" si="272"/>
        <v>150</v>
      </c>
      <c r="M714" s="672"/>
      <c r="N714" s="672"/>
      <c r="O714" s="672"/>
      <c r="P714" s="672"/>
      <c r="Q714" s="690">
        <f>E714-G714</f>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t="s">
        <v>749</v>
      </c>
      <c r="B715" s="300"/>
      <c r="C715" s="627"/>
      <c r="D715" s="301"/>
      <c r="E715" s="302">
        <v>0</v>
      </c>
      <c r="F715" s="302"/>
      <c r="G715" s="303">
        <f>SUM(F715,E715)</f>
        <v>0</v>
      </c>
      <c r="H715" s="304">
        <f>ROUND(F715*H$7, )</f>
        <v>0</v>
      </c>
      <c r="I715" s="305">
        <f>ROUND(H715*I$7, )</f>
        <v>0</v>
      </c>
      <c r="J715" s="305">
        <f>ROUND(I715*J$7, )</f>
        <v>0</v>
      </c>
      <c r="K715" s="87">
        <f t="shared" si="285"/>
        <v>0</v>
      </c>
      <c r="L715" s="87">
        <f t="shared" si="272"/>
        <v>0</v>
      </c>
      <c r="M715" s="11"/>
      <c r="N715" s="11"/>
      <c r="O715" s="11"/>
      <c r="P715" s="11"/>
      <c r="Q715" s="63">
        <f t="shared" si="319"/>
        <v>-150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778"/>
      <c r="B716" s="828" t="s">
        <v>697</v>
      </c>
      <c r="C716" s="780"/>
      <c r="D716" s="830"/>
      <c r="E716" s="782">
        <v>150</v>
      </c>
      <c r="F716" s="782">
        <f t="shared" ref="F716:G716" si="335">SUM(F717:F718)</f>
        <v>0</v>
      </c>
      <c r="G716" s="783">
        <f t="shared" si="335"/>
        <v>150</v>
      </c>
      <c r="H716" s="392">
        <f t="shared" ref="H716:J716" si="336">SUM(H717:H718)</f>
        <v>0</v>
      </c>
      <c r="I716" s="393">
        <f t="shared" si="336"/>
        <v>0</v>
      </c>
      <c r="J716" s="393">
        <f t="shared" si="336"/>
        <v>0</v>
      </c>
      <c r="K716" s="689">
        <f t="shared" si="285"/>
        <v>300</v>
      </c>
      <c r="L716" s="689">
        <f t="shared" si="272"/>
        <v>150</v>
      </c>
      <c r="M716" s="672"/>
      <c r="N716" s="672"/>
      <c r="O716" s="672"/>
      <c r="P716" s="672"/>
      <c r="Q716" s="690">
        <f t="shared" ref="Q716:Q717" si="337">E716-G716</f>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784"/>
      <c r="B717" s="785"/>
      <c r="C717" s="786" t="s">
        <v>698</v>
      </c>
      <c r="D717" s="799"/>
      <c r="E717" s="788">
        <v>150</v>
      </c>
      <c r="F717" s="788">
        <f>SUM(F713:F714)</f>
        <v>0</v>
      </c>
      <c r="G717" s="789">
        <f>SUM(G713:G714)</f>
        <v>150</v>
      </c>
      <c r="H717" s="155">
        <f>ROUND(F717*H$7, )</f>
        <v>0</v>
      </c>
      <c r="I717" s="156">
        <f>ROUND(F717*I$7, )</f>
        <v>0</v>
      </c>
      <c r="J717" s="156">
        <f>ROUND(F717*J$7, )</f>
        <v>0</v>
      </c>
      <c r="K717" s="689">
        <f t="shared" si="285"/>
        <v>300</v>
      </c>
      <c r="L717" s="689">
        <f t="shared" si="272"/>
        <v>150</v>
      </c>
      <c r="M717" s="672"/>
      <c r="N717" s="672"/>
      <c r="O717" s="672"/>
      <c r="P717" s="672"/>
      <c r="Q717" s="690">
        <f t="shared" si="33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f>ROUND(F718*H$7, )</f>
        <v>0</v>
      </c>
      <c r="I718" s="305">
        <f>ROUND(H718*I$7, )</f>
        <v>0</v>
      </c>
      <c r="J718" s="305">
        <f>ROUND(I718*J$7, )</f>
        <v>0</v>
      </c>
      <c r="K718" s="87">
        <f t="shared" si="285"/>
        <v>0</v>
      </c>
      <c r="L718" s="87">
        <f t="shared" si="272"/>
        <v>0</v>
      </c>
      <c r="M718" s="11"/>
      <c r="N718" s="11"/>
      <c r="O718" s="11"/>
      <c r="P718" s="11"/>
      <c r="Q718" s="63">
        <f t="shared" si="319"/>
        <v>-578</v>
      </c>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972" t="s">
        <v>754</v>
      </c>
      <c r="B719" s="973"/>
      <c r="C719" s="981"/>
      <c r="D719" s="781" t="s">
        <v>755</v>
      </c>
      <c r="E719" s="776">
        <v>578</v>
      </c>
      <c r="F719" s="776">
        <f t="shared" ref="F719:J719" si="338">SUM(F720,F721,F722)</f>
        <v>0</v>
      </c>
      <c r="G719" s="777">
        <f t="shared" si="338"/>
        <v>578</v>
      </c>
      <c r="H719" s="356">
        <f t="shared" si="338"/>
        <v>0</v>
      </c>
      <c r="I719" s="357">
        <f t="shared" si="338"/>
        <v>0</v>
      </c>
      <c r="J719" s="357">
        <f t="shared" si="338"/>
        <v>0</v>
      </c>
      <c r="K719" s="689">
        <f t="shared" si="285"/>
        <v>1156</v>
      </c>
      <c r="L719" s="689">
        <f t="shared" si="272"/>
        <v>578</v>
      </c>
      <c r="M719" s="672"/>
      <c r="N719" s="672"/>
      <c r="O719" s="672"/>
      <c r="P719" s="672"/>
      <c r="Q719" s="690">
        <f t="shared" ref="Q719:Q720" si="339">E719-G719</f>
        <v>0</v>
      </c>
      <c r="R719" s="11"/>
      <c r="S719" s="11"/>
      <c r="T719" s="11"/>
      <c r="U719" s="11"/>
      <c r="V719" s="11"/>
      <c r="W719" s="11"/>
      <c r="X719" s="11"/>
      <c r="Y719" s="11"/>
      <c r="Z719" s="11"/>
      <c r="AA719" s="11"/>
      <c r="AB719" s="11"/>
      <c r="AC719" s="11"/>
      <c r="AD719" s="11"/>
      <c r="AE719" s="11"/>
      <c r="AF719" s="11"/>
      <c r="AG719" s="11"/>
      <c r="AH719" s="11"/>
      <c r="AI719" s="11"/>
      <c r="AJ719" s="11"/>
    </row>
    <row r="720" spans="1:36" ht="15" customHeight="1" x14ac:dyDescent="0.25">
      <c r="A720" s="784"/>
      <c r="B720" s="785"/>
      <c r="C720" s="786" t="s">
        <v>698</v>
      </c>
      <c r="D720" s="787"/>
      <c r="E720" s="788">
        <v>578</v>
      </c>
      <c r="F720" s="788"/>
      <c r="G720" s="789">
        <f>SUM(F720,E720)</f>
        <v>578</v>
      </c>
      <c r="H720" s="155">
        <f>ROUND(F720*H$7, )</f>
        <v>0</v>
      </c>
      <c r="I720" s="156">
        <f>ROUND(F720*I$7, )</f>
        <v>0</v>
      </c>
      <c r="J720" s="156">
        <f>ROUND(F720*J$7, )</f>
        <v>0</v>
      </c>
      <c r="K720" s="689">
        <f t="shared" si="285"/>
        <v>1156</v>
      </c>
      <c r="L720" s="689">
        <f t="shared" si="272"/>
        <v>578</v>
      </c>
      <c r="M720" s="790">
        <v>0.1</v>
      </c>
      <c r="N720" s="829">
        <v>300</v>
      </c>
      <c r="O720" s="672"/>
      <c r="P720" s="672"/>
      <c r="Q720" s="690">
        <f t="shared" si="339"/>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8">
        <v>0</v>
      </c>
      <c r="F721" s="308"/>
      <c r="G721" s="303">
        <f>SUM(F721,E721)</f>
        <v>0</v>
      </c>
      <c r="H721" s="304">
        <f>ROUND(F721*H$7, )</f>
        <v>0</v>
      </c>
      <c r="I721" s="305">
        <f>ROUND(H721*I$7, )</f>
        <v>0</v>
      </c>
      <c r="J721" s="305">
        <f>ROUND(I721*J$7, )</f>
        <v>0</v>
      </c>
      <c r="K721" s="87">
        <f t="shared" si="285"/>
        <v>0</v>
      </c>
      <c r="L721" s="87">
        <f t="shared" si="272"/>
        <v>0</v>
      </c>
      <c r="M721" s="11"/>
      <c r="N721" s="11"/>
      <c r="O721" s="11"/>
      <c r="P721" s="11"/>
      <c r="Q721" s="63">
        <f t="shared" si="319"/>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708</v>
      </c>
      <c r="D722" s="301"/>
      <c r="E722" s="308">
        <v>0</v>
      </c>
      <c r="F722" s="308">
        <f>SUM(F723,F724)</f>
        <v>0</v>
      </c>
      <c r="G722" s="396">
        <f>SUM(G723,G724)</f>
        <v>0</v>
      </c>
      <c r="H722" s="397">
        <f>SUM(H723,H724)</f>
        <v>0</v>
      </c>
      <c r="I722" s="398">
        <f>SUM(I723,I724)</f>
        <v>0</v>
      </c>
      <c r="J722" s="398">
        <f>SUM(J723,J724)</f>
        <v>0</v>
      </c>
      <c r="K722" s="87">
        <f t="shared" si="285"/>
        <v>0</v>
      </c>
      <c r="L722" s="87">
        <f t="shared" si="272"/>
        <v>0</v>
      </c>
      <c r="M722" s="11"/>
      <c r="N722" s="11"/>
      <c r="O722" s="11"/>
      <c r="P722" s="11"/>
      <c r="Q722" s="63">
        <f t="shared" si="319"/>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698</v>
      </c>
      <c r="D723" s="301"/>
      <c r="E723" s="302">
        <v>0</v>
      </c>
      <c r="F723" s="302"/>
      <c r="G723" s="303">
        <f>SUM(F723,E723)</f>
        <v>0</v>
      </c>
      <c r="H723" s="304"/>
      <c r="I723" s="305"/>
      <c r="J723" s="305"/>
      <c r="K723" s="87">
        <f t="shared" si="285"/>
        <v>0</v>
      </c>
      <c r="L723" s="87">
        <f t="shared" si="272"/>
        <v>0</v>
      </c>
      <c r="M723" s="11"/>
      <c r="N723" s="11"/>
      <c r="O723" s="11"/>
      <c r="P723" s="11"/>
      <c r="Q723" s="63">
        <f t="shared" si="31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699</v>
      </c>
      <c r="D724" s="301"/>
      <c r="E724" s="302">
        <v>0</v>
      </c>
      <c r="F724" s="302"/>
      <c r="G724" s="303">
        <f>SUM(F724,E724)</f>
        <v>0</v>
      </c>
      <c r="H724" s="304"/>
      <c r="I724" s="305"/>
      <c r="J724" s="305"/>
      <c r="K724" s="87">
        <f t="shared" si="285"/>
        <v>0</v>
      </c>
      <c r="L724" s="87">
        <f t="shared" si="272"/>
        <v>0</v>
      </c>
      <c r="M724" s="11"/>
      <c r="N724" s="11"/>
      <c r="O724" s="11"/>
      <c r="P724" s="11"/>
      <c r="Q724" s="63">
        <f t="shared" si="319"/>
        <v>-3825</v>
      </c>
      <c r="R724" s="11"/>
      <c r="S724" s="11"/>
      <c r="T724" s="11"/>
      <c r="U724" s="11"/>
      <c r="V724" s="11"/>
      <c r="W724" s="11"/>
      <c r="X724" s="11"/>
      <c r="Y724" s="11"/>
      <c r="Z724" s="11"/>
      <c r="AA724" s="11"/>
      <c r="AB724" s="11"/>
      <c r="AC724" s="11"/>
      <c r="AD724" s="11"/>
      <c r="AE724" s="11"/>
      <c r="AF724" s="11"/>
      <c r="AG724" s="11"/>
      <c r="AH724" s="11"/>
      <c r="AI724" s="11"/>
      <c r="AJ724" s="11"/>
    </row>
    <row r="725" spans="1:36" ht="30.75" customHeight="1" x14ac:dyDescent="0.2">
      <c r="A725" s="972" t="s">
        <v>269</v>
      </c>
      <c r="B725" s="973"/>
      <c r="C725" s="974"/>
      <c r="D725" s="775" t="s">
        <v>756</v>
      </c>
      <c r="E725" s="776">
        <v>3825</v>
      </c>
      <c r="F725" s="776">
        <f t="shared" ref="F725:J725" si="340">SUM(F731)</f>
        <v>0</v>
      </c>
      <c r="G725" s="777">
        <f t="shared" si="340"/>
        <v>3825</v>
      </c>
      <c r="H725" s="356">
        <f t="shared" si="340"/>
        <v>0</v>
      </c>
      <c r="I725" s="357">
        <f t="shared" si="340"/>
        <v>0</v>
      </c>
      <c r="J725" s="357">
        <f t="shared" si="340"/>
        <v>0</v>
      </c>
      <c r="K725" s="689">
        <f t="shared" si="285"/>
        <v>7650</v>
      </c>
      <c r="L725" s="689">
        <f t="shared" si="272"/>
        <v>3825</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99"/>
      <c r="B726" s="400" t="s">
        <v>697</v>
      </c>
      <c r="C726" s="630"/>
      <c r="D726" s="401"/>
      <c r="E726" s="402"/>
      <c r="F726" s="402"/>
      <c r="G726" s="403"/>
      <c r="H726" s="404">
        <f>ROUND(F726*H$7, )</f>
        <v>0</v>
      </c>
      <c r="I726" s="405">
        <f>ROUND(H726*I$7, )</f>
        <v>0</v>
      </c>
      <c r="J726" s="405">
        <f>ROUND(I726*J$7, )</f>
        <v>0</v>
      </c>
      <c r="K726" s="87">
        <f t="shared" si="285"/>
        <v>0</v>
      </c>
      <c r="L726" s="87">
        <f t="shared" si="272"/>
        <v>0</v>
      </c>
      <c r="M726" s="11"/>
      <c r="N726" s="11"/>
      <c r="O726" s="11"/>
      <c r="P726" s="11"/>
      <c r="Q726" s="63">
        <f t="shared" si="319"/>
        <v>0</v>
      </c>
      <c r="R726" s="11"/>
      <c r="S726" s="11"/>
      <c r="T726" s="11"/>
      <c r="U726" s="11"/>
      <c r="V726" s="11"/>
      <c r="W726" s="11"/>
      <c r="X726" s="11"/>
      <c r="Y726" s="11"/>
      <c r="Z726" s="11"/>
      <c r="AA726" s="11"/>
      <c r="AB726" s="11"/>
      <c r="AC726" s="11"/>
      <c r="AD726" s="11"/>
      <c r="AE726" s="11"/>
      <c r="AF726" s="11"/>
      <c r="AG726" s="11"/>
      <c r="AH726" s="11"/>
      <c r="AI726" s="11"/>
      <c r="AJ726" s="11"/>
    </row>
    <row r="727" spans="1:36" ht="63.75" hidden="1" customHeight="1" x14ac:dyDescent="0.2">
      <c r="A727" s="399"/>
      <c r="B727" s="406"/>
      <c r="C727" s="628" t="s">
        <v>757</v>
      </c>
      <c r="D727" s="369"/>
      <c r="E727" s="402">
        <v>0</v>
      </c>
      <c r="F727" s="402"/>
      <c r="G727" s="403">
        <f>SUM(F727,E727)</f>
        <v>0</v>
      </c>
      <c r="H727" s="404">
        <f>ROUND(F727*H$7, )</f>
        <v>0</v>
      </c>
      <c r="I727" s="405">
        <f>ROUND(F727*I$7, )</f>
        <v>0</v>
      </c>
      <c r="J727" s="405">
        <f>ROUND(F727*J$7, )</f>
        <v>0</v>
      </c>
      <c r="K727" s="87">
        <f t="shared" si="285"/>
        <v>0</v>
      </c>
      <c r="L727" s="87">
        <f t="shared" si="272"/>
        <v>0</v>
      </c>
      <c r="M727" s="11"/>
      <c r="N727" s="11"/>
      <c r="O727" s="11"/>
      <c r="P727" s="11"/>
      <c r="Q727" s="63">
        <f t="shared" si="319"/>
        <v>0</v>
      </c>
      <c r="R727" s="11"/>
      <c r="S727" s="11"/>
      <c r="T727" s="11"/>
      <c r="U727" s="11"/>
      <c r="V727" s="11"/>
      <c r="W727" s="11"/>
      <c r="X727" s="11"/>
      <c r="Y727" s="11"/>
      <c r="Z727" s="11"/>
      <c r="AA727" s="11"/>
      <c r="AB727" s="11"/>
      <c r="AC727" s="11"/>
      <c r="AD727" s="11"/>
      <c r="AE727" s="11"/>
      <c r="AF727" s="11"/>
      <c r="AG727" s="11"/>
      <c r="AH727" s="11"/>
      <c r="AI727" s="11"/>
      <c r="AJ727" s="11"/>
    </row>
    <row r="728" spans="1:36" ht="63.75" hidden="1" customHeight="1" x14ac:dyDescent="0.2">
      <c r="A728" s="399"/>
      <c r="B728" s="406"/>
      <c r="C728" s="628" t="s">
        <v>758</v>
      </c>
      <c r="D728" s="369"/>
      <c r="E728" s="402">
        <v>0</v>
      </c>
      <c r="F728" s="402"/>
      <c r="G728" s="403">
        <f>SUM(F728,E728)</f>
        <v>0</v>
      </c>
      <c r="H728" s="404">
        <f>ROUND(F728*H$7, )</f>
        <v>0</v>
      </c>
      <c r="I728" s="405">
        <f>ROUND(F728*I$7, )</f>
        <v>0</v>
      </c>
      <c r="J728" s="405">
        <f>ROUND(F728*J$7, )</f>
        <v>0</v>
      </c>
      <c r="K728" s="87">
        <f t="shared" si="285"/>
        <v>0</v>
      </c>
      <c r="L728" s="87">
        <f t="shared" si="272"/>
        <v>0</v>
      </c>
      <c r="M728" s="11"/>
      <c r="N728" s="11"/>
      <c r="O728" s="11"/>
      <c r="P728" s="11"/>
      <c r="Q728" s="63">
        <f t="shared" si="319"/>
        <v>-3825</v>
      </c>
      <c r="R728" s="11"/>
      <c r="S728" s="11"/>
      <c r="T728" s="11"/>
      <c r="U728" s="11"/>
      <c r="V728" s="11"/>
      <c r="W728" s="11"/>
      <c r="X728" s="11"/>
      <c r="Y728" s="11"/>
      <c r="Z728" s="11"/>
      <c r="AA728" s="11"/>
      <c r="AB728" s="11"/>
      <c r="AC728" s="11"/>
      <c r="AD728" s="11"/>
      <c r="AE728" s="11"/>
      <c r="AF728" s="11"/>
      <c r="AG728" s="11"/>
      <c r="AH728" s="11"/>
      <c r="AI728" s="11"/>
      <c r="AJ728" s="11"/>
    </row>
    <row r="729" spans="1:36" ht="25.5" customHeight="1" x14ac:dyDescent="0.2">
      <c r="A729" s="793"/>
      <c r="B729" s="736"/>
      <c r="C729" s="716" t="s">
        <v>932</v>
      </c>
      <c r="D729" s="814"/>
      <c r="E729" s="788">
        <v>3825</v>
      </c>
      <c r="F729" s="788"/>
      <c r="G729" s="796">
        <f>SUM(F729,E729)</f>
        <v>3825</v>
      </c>
      <c r="H729" s="404">
        <f>ROUND(F729*H$7, )</f>
        <v>0</v>
      </c>
      <c r="I729" s="405">
        <f>ROUND(F729*I$7, )</f>
        <v>0</v>
      </c>
      <c r="J729" s="405">
        <f>ROUND(F729*J$7, )</f>
        <v>0</v>
      </c>
      <c r="K729" s="689">
        <f t="shared" si="285"/>
        <v>7650</v>
      </c>
      <c r="L729" s="689">
        <f t="shared" si="272"/>
        <v>3825</v>
      </c>
      <c r="M729" s="672"/>
      <c r="N729" s="672"/>
      <c r="O729" s="672"/>
      <c r="P729" s="672"/>
      <c r="Q729" s="690">
        <f>E729-G729</f>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708</v>
      </c>
      <c r="D730" s="301"/>
      <c r="E730" s="322">
        <v>0</v>
      </c>
      <c r="F730" s="322"/>
      <c r="G730" s="396">
        <f>SUM(F730,E730)</f>
        <v>0</v>
      </c>
      <c r="H730" s="397">
        <f>SUM(H731,H732)</f>
        <v>0</v>
      </c>
      <c r="I730" s="398">
        <f>SUM(I731,I732)</f>
        <v>0</v>
      </c>
      <c r="J730" s="398">
        <f>SUM(J731,J732)</f>
        <v>0</v>
      </c>
      <c r="K730" s="87">
        <f t="shared" si="285"/>
        <v>0</v>
      </c>
      <c r="L730" s="87">
        <f t="shared" si="272"/>
        <v>0</v>
      </c>
      <c r="M730" s="11"/>
      <c r="N730" s="11"/>
      <c r="O730" s="11"/>
      <c r="P730" s="11"/>
      <c r="Q730" s="63">
        <f t="shared" si="319"/>
        <v>-3825</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784"/>
      <c r="B731" s="785"/>
      <c r="C731" s="786" t="s">
        <v>698</v>
      </c>
      <c r="D731" s="787"/>
      <c r="E731" s="788">
        <v>3825</v>
      </c>
      <c r="F731" s="788">
        <f>F729</f>
        <v>0</v>
      </c>
      <c r="G731" s="789">
        <f>SUM(F731,E731)</f>
        <v>3825</v>
      </c>
      <c r="H731" s="311">
        <f>ROUND(F731*H$7, )</f>
        <v>0</v>
      </c>
      <c r="I731" s="312">
        <f>ROUND(F731*I$7, )</f>
        <v>0</v>
      </c>
      <c r="J731" s="312">
        <f>ROUND(F731*J$7, )</f>
        <v>0</v>
      </c>
      <c r="K731" s="689">
        <f t="shared" si="285"/>
        <v>7650</v>
      </c>
      <c r="L731" s="689">
        <f t="shared" si="272"/>
        <v>3825</v>
      </c>
      <c r="M731" s="672"/>
      <c r="N731" s="672"/>
      <c r="O731" s="672"/>
      <c r="P731" s="672"/>
      <c r="Q731" s="690">
        <f>E731-G731</f>
        <v>0</v>
      </c>
      <c r="R731" s="11"/>
      <c r="S731" s="11"/>
      <c r="T731" s="11"/>
      <c r="U731" s="11"/>
      <c r="V731" s="11"/>
      <c r="W731" s="11"/>
      <c r="X731" s="11"/>
      <c r="Y731" s="11"/>
      <c r="Z731" s="11"/>
      <c r="AA731" s="11"/>
      <c r="AB731" s="11"/>
      <c r="AC731" s="11"/>
      <c r="AD731" s="11"/>
      <c r="AE731" s="11"/>
      <c r="AF731" s="11"/>
      <c r="AG731" s="11"/>
      <c r="AH731" s="11"/>
      <c r="AI731" s="11"/>
      <c r="AJ731" s="11"/>
    </row>
    <row r="732" spans="1:36" ht="51" customHeight="1" x14ac:dyDescent="0.2">
      <c r="A732" s="976" t="s">
        <v>984</v>
      </c>
      <c r="B732" s="971"/>
      <c r="C732" s="977"/>
      <c r="D732" s="327"/>
      <c r="E732" s="328">
        <v>50</v>
      </c>
      <c r="F732" s="328">
        <f>SUM(F734:F735)</f>
        <v>0</v>
      </c>
      <c r="G732" s="329">
        <f>SUM(G734:G735)</f>
        <v>50</v>
      </c>
      <c r="H732" s="330">
        <f>SUM(H734:H735)</f>
        <v>0</v>
      </c>
      <c r="I732" s="331">
        <f>SUM(I734:I735)</f>
        <v>0</v>
      </c>
      <c r="J732" s="331">
        <f>SUM(J734:J735)</f>
        <v>0</v>
      </c>
      <c r="K732" s="87">
        <f t="shared" si="285"/>
        <v>100</v>
      </c>
      <c r="L732" s="87">
        <f t="shared" si="272"/>
        <v>50</v>
      </c>
      <c r="M732" s="11"/>
      <c r="N732" s="11"/>
      <c r="O732" s="11"/>
      <c r="P732" s="11"/>
      <c r="Q732" s="63">
        <f t="shared" si="319"/>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399"/>
      <c r="B733" s="400" t="s">
        <v>697</v>
      </c>
      <c r="C733" s="630"/>
      <c r="D733" s="401"/>
      <c r="E733" s="402">
        <v>0</v>
      </c>
      <c r="F733" s="402"/>
      <c r="G733" s="403">
        <f>SUM(F733,E733)</f>
        <v>0</v>
      </c>
      <c r="H733" s="404">
        <f>ROUND(F733*H$7, )</f>
        <v>0</v>
      </c>
      <c r="I733" s="405">
        <f t="shared" ref="I733:J735" si="341">ROUND(H733*I$7, )</f>
        <v>0</v>
      </c>
      <c r="J733" s="405">
        <f t="shared" si="341"/>
        <v>0</v>
      </c>
      <c r="K733" s="87">
        <f t="shared" si="285"/>
        <v>0</v>
      </c>
      <c r="L733" s="87">
        <f t="shared" si="272"/>
        <v>0</v>
      </c>
      <c r="M733" s="11"/>
      <c r="N733" s="11"/>
      <c r="O733" s="11"/>
      <c r="P733" s="11"/>
      <c r="Q733" s="63">
        <f t="shared" si="319"/>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698</v>
      </c>
      <c r="D734" s="301"/>
      <c r="E734" s="147">
        <v>0</v>
      </c>
      <c r="F734" s="147"/>
      <c r="G734" s="303">
        <f>SUM(F734,E734)</f>
        <v>0</v>
      </c>
      <c r="H734" s="407">
        <f>ROUND(F734*H$7, )</f>
        <v>0</v>
      </c>
      <c r="I734" s="408">
        <f t="shared" si="341"/>
        <v>0</v>
      </c>
      <c r="J734" s="408">
        <f t="shared" si="341"/>
        <v>0</v>
      </c>
      <c r="K734" s="87">
        <f t="shared" si="285"/>
        <v>0</v>
      </c>
      <c r="L734" s="87">
        <f t="shared" si="272"/>
        <v>0</v>
      </c>
      <c r="M734" s="11"/>
      <c r="N734" s="11"/>
      <c r="O734" s="11"/>
      <c r="P734" s="11"/>
      <c r="Q734" s="63">
        <f t="shared" si="319"/>
        <v>-50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299"/>
      <c r="B735" s="300"/>
      <c r="C735" s="627" t="s">
        <v>699</v>
      </c>
      <c r="D735" s="301"/>
      <c r="E735" s="302">
        <v>50</v>
      </c>
      <c r="F735" s="302"/>
      <c r="G735" s="303">
        <f>SUM(F735,E735)</f>
        <v>50</v>
      </c>
      <c r="H735" s="304">
        <f>ROUND(F735*H$7, )</f>
        <v>0</v>
      </c>
      <c r="I735" s="305">
        <f t="shared" si="341"/>
        <v>0</v>
      </c>
      <c r="J735" s="305">
        <f t="shared" si="341"/>
        <v>0</v>
      </c>
      <c r="K735" s="87">
        <f t="shared" si="285"/>
        <v>100</v>
      </c>
      <c r="L735" s="87">
        <f t="shared" si="272"/>
        <v>50</v>
      </c>
      <c r="M735" s="11"/>
      <c r="N735" s="11"/>
      <c r="O735" s="11"/>
      <c r="P735" s="11"/>
      <c r="Q735" s="63">
        <f t="shared" si="319"/>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931" t="s">
        <v>982</v>
      </c>
      <c r="B736" s="284"/>
      <c r="C736" s="285"/>
      <c r="D736" s="286" t="s">
        <v>760</v>
      </c>
      <c r="E736" s="328">
        <v>0</v>
      </c>
      <c r="F736" s="328">
        <f>SUM(F738:F739)</f>
        <v>0</v>
      </c>
      <c r="G736" s="329">
        <f>SUM(G738:G739)</f>
        <v>0</v>
      </c>
      <c r="H736" s="330">
        <f>SUM(H738:H739)</f>
        <v>0</v>
      </c>
      <c r="I736" s="331">
        <f>SUM(I738:I739)</f>
        <v>0</v>
      </c>
      <c r="J736" s="331">
        <f>SUM(J738:J739)</f>
        <v>0</v>
      </c>
      <c r="K736" s="87">
        <f t="shared" si="285"/>
        <v>0</v>
      </c>
      <c r="L736" s="87">
        <f t="shared" si="272"/>
        <v>0</v>
      </c>
      <c r="M736" s="11"/>
      <c r="N736" s="11"/>
      <c r="O736" s="11"/>
      <c r="P736" s="11"/>
      <c r="Q736" s="63">
        <f t="shared" ref="Q736:Q808" si="342">F737-G737</f>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99"/>
      <c r="B737" s="400" t="s">
        <v>697</v>
      </c>
      <c r="C737" s="630"/>
      <c r="D737" s="401"/>
      <c r="E737" s="402">
        <v>0</v>
      </c>
      <c r="F737" s="402"/>
      <c r="G737" s="403">
        <f>SUM(F737,E737)</f>
        <v>0</v>
      </c>
      <c r="H737" s="404">
        <f>ROUND(F737*H$7, )</f>
        <v>0</v>
      </c>
      <c r="I737" s="405">
        <f t="shared" ref="I737:J739" si="343">ROUND(H737*I$7, )</f>
        <v>0</v>
      </c>
      <c r="J737" s="405">
        <f t="shared" si="343"/>
        <v>0</v>
      </c>
      <c r="K737" s="87">
        <f t="shared" si="285"/>
        <v>0</v>
      </c>
      <c r="L737" s="87">
        <f t="shared" si="272"/>
        <v>0</v>
      </c>
      <c r="M737" s="11"/>
      <c r="N737" s="11"/>
      <c r="O737" s="11"/>
      <c r="P737" s="11"/>
      <c r="Q737" s="63">
        <f t="shared" si="34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698</v>
      </c>
      <c r="D738" s="306"/>
      <c r="E738" s="147">
        <v>0</v>
      </c>
      <c r="F738" s="147"/>
      <c r="G738" s="303">
        <f>SUM(F738,E738)</f>
        <v>0</v>
      </c>
      <c r="H738" s="407">
        <f>ROUND(F738*H$7, )</f>
        <v>0</v>
      </c>
      <c r="I738" s="408">
        <f t="shared" si="343"/>
        <v>0</v>
      </c>
      <c r="J738" s="408">
        <f t="shared" si="343"/>
        <v>0</v>
      </c>
      <c r="K738" s="87">
        <f t="shared" si="285"/>
        <v>0</v>
      </c>
      <c r="L738" s="87">
        <f t="shared" si="272"/>
        <v>0</v>
      </c>
      <c r="M738" s="11"/>
      <c r="N738" s="11"/>
      <c r="O738" s="11"/>
      <c r="P738" s="11"/>
      <c r="Q738" s="63">
        <f t="shared" si="34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1"/>
      <c r="E739" s="302">
        <v>0</v>
      </c>
      <c r="F739" s="302"/>
      <c r="G739" s="303">
        <f>SUM(F739,E739)</f>
        <v>0</v>
      </c>
      <c r="H739" s="304">
        <f>ROUND(F739*H$7, )</f>
        <v>0</v>
      </c>
      <c r="I739" s="305">
        <f t="shared" si="343"/>
        <v>0</v>
      </c>
      <c r="J739" s="305">
        <f t="shared" si="343"/>
        <v>0</v>
      </c>
      <c r="K739" s="87">
        <f t="shared" si="285"/>
        <v>0</v>
      </c>
      <c r="L739" s="87">
        <f t="shared" si="272"/>
        <v>0</v>
      </c>
      <c r="M739" s="11"/>
      <c r="N739" s="11"/>
      <c r="O739" s="11"/>
      <c r="P739" s="11"/>
      <c r="Q739" s="63">
        <f t="shared" si="34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83" t="s">
        <v>761</v>
      </c>
      <c r="B740" s="284"/>
      <c r="C740" s="285"/>
      <c r="D740" s="409" t="s">
        <v>760</v>
      </c>
      <c r="E740" s="328">
        <v>0</v>
      </c>
      <c r="F740" s="328">
        <f>SUM(F742:F743)</f>
        <v>0</v>
      </c>
      <c r="G740" s="329">
        <f>SUM(G742:G743)</f>
        <v>0</v>
      </c>
      <c r="H740" s="330">
        <f>SUM(H742:H743)</f>
        <v>0</v>
      </c>
      <c r="I740" s="331">
        <f>SUM(I742:I743)</f>
        <v>0</v>
      </c>
      <c r="J740" s="331">
        <f>SUM(J742:J743)</f>
        <v>0</v>
      </c>
      <c r="K740" s="87">
        <f t="shared" si="285"/>
        <v>0</v>
      </c>
      <c r="L740" s="87">
        <f t="shared" si="272"/>
        <v>0</v>
      </c>
      <c r="M740" s="11"/>
      <c r="N740" s="11"/>
      <c r="O740" s="11"/>
      <c r="P740" s="11"/>
      <c r="Q740" s="63">
        <f t="shared" si="34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99"/>
      <c r="B741" s="400" t="s">
        <v>697</v>
      </c>
      <c r="C741" s="630"/>
      <c r="D741" s="401"/>
      <c r="E741" s="402">
        <v>0</v>
      </c>
      <c r="F741" s="402"/>
      <c r="G741" s="403">
        <f>SUM(F741,E741)</f>
        <v>0</v>
      </c>
      <c r="H741" s="404">
        <f>ROUND(F741*H$7, )</f>
        <v>0</v>
      </c>
      <c r="I741" s="405">
        <f t="shared" ref="I741:J743" si="344">ROUND(H741*I$7, )</f>
        <v>0</v>
      </c>
      <c r="J741" s="405">
        <f t="shared" si="344"/>
        <v>0</v>
      </c>
      <c r="K741" s="87">
        <f t="shared" si="285"/>
        <v>0</v>
      </c>
      <c r="L741" s="87">
        <f t="shared" si="272"/>
        <v>0</v>
      </c>
      <c r="M741" s="11"/>
      <c r="N741" s="11"/>
      <c r="O741" s="11"/>
      <c r="P741" s="11"/>
      <c r="Q741" s="63">
        <f t="shared" si="34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6"/>
      <c r="E742" s="147">
        <v>0</v>
      </c>
      <c r="F742" s="147"/>
      <c r="G742" s="303">
        <f>SUM(F742,E742)</f>
        <v>0</v>
      </c>
      <c r="H742" s="407">
        <f>ROUND(F742*H$7, )</f>
        <v>0</v>
      </c>
      <c r="I742" s="408">
        <f t="shared" si="344"/>
        <v>0</v>
      </c>
      <c r="J742" s="408">
        <f t="shared" si="344"/>
        <v>0</v>
      </c>
      <c r="K742" s="87">
        <f t="shared" si="285"/>
        <v>0</v>
      </c>
      <c r="L742" s="87">
        <f t="shared" si="272"/>
        <v>0</v>
      </c>
      <c r="M742" s="11"/>
      <c r="N742" s="11"/>
      <c r="O742" s="11"/>
      <c r="P742" s="11"/>
      <c r="Q742" s="63">
        <f t="shared" si="342"/>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344"/>
        <v>0</v>
      </c>
      <c r="J743" s="305">
        <f t="shared" si="344"/>
        <v>0</v>
      </c>
      <c r="K743" s="87">
        <f t="shared" si="285"/>
        <v>0</v>
      </c>
      <c r="L743" s="87">
        <f t="shared" si="272"/>
        <v>0</v>
      </c>
      <c r="M743" s="11"/>
      <c r="N743" s="11"/>
      <c r="O743" s="11"/>
      <c r="P743" s="11"/>
      <c r="Q743" s="63">
        <f t="shared" si="342"/>
        <v>0</v>
      </c>
      <c r="R743" s="11"/>
      <c r="S743" s="11"/>
      <c r="T743" s="11"/>
      <c r="U743" s="11"/>
      <c r="V743" s="11"/>
      <c r="W743" s="11"/>
      <c r="X743" s="11"/>
      <c r="Y743" s="11"/>
      <c r="Z743" s="11"/>
      <c r="AA743" s="11"/>
      <c r="AB743" s="11"/>
      <c r="AC743" s="11"/>
      <c r="AD743" s="11"/>
      <c r="AE743" s="11"/>
      <c r="AF743" s="11"/>
      <c r="AG743" s="11"/>
      <c r="AH743" s="11"/>
      <c r="AI743" s="11"/>
      <c r="AJ743" s="11"/>
    </row>
    <row r="744" spans="1:36" ht="24" hidden="1" customHeight="1" x14ac:dyDescent="0.2">
      <c r="A744" s="283" t="s">
        <v>762</v>
      </c>
      <c r="B744" s="284"/>
      <c r="C744" s="285"/>
      <c r="D744" s="286" t="s">
        <v>763</v>
      </c>
      <c r="E744" s="328">
        <v>0</v>
      </c>
      <c r="F744" s="328">
        <f t="shared" ref="F744:J744" si="345">SUM(F745)</f>
        <v>0</v>
      </c>
      <c r="G744" s="329">
        <f t="shared" si="345"/>
        <v>0</v>
      </c>
      <c r="H744" s="410">
        <f t="shared" si="345"/>
        <v>0</v>
      </c>
      <c r="I744" s="411">
        <f t="shared" si="345"/>
        <v>0</v>
      </c>
      <c r="J744" s="411">
        <f t="shared" si="345"/>
        <v>0</v>
      </c>
      <c r="K744" s="87">
        <f t="shared" si="285"/>
        <v>0</v>
      </c>
      <c r="L744" s="87">
        <f t="shared" si="272"/>
        <v>0</v>
      </c>
      <c r="M744" s="11"/>
      <c r="N744" s="11"/>
      <c r="O744" s="11"/>
      <c r="P744" s="11"/>
      <c r="Q744" s="63">
        <f t="shared" si="34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299"/>
      <c r="B745" s="300"/>
      <c r="C745" s="627" t="s">
        <v>699</v>
      </c>
      <c r="D745" s="306"/>
      <c r="E745" s="322">
        <v>0</v>
      </c>
      <c r="F745" s="322"/>
      <c r="G745" s="303">
        <f>SUM(F745,E745)</f>
        <v>0</v>
      </c>
      <c r="H745" s="304"/>
      <c r="I745" s="305"/>
      <c r="J745" s="305"/>
      <c r="K745" s="87">
        <f t="shared" si="285"/>
        <v>0</v>
      </c>
      <c r="L745" s="87">
        <f t="shared" si="272"/>
        <v>0</v>
      </c>
      <c r="M745" s="11"/>
      <c r="N745" s="11"/>
      <c r="O745" s="11"/>
      <c r="P745" s="11"/>
      <c r="Q745" s="63">
        <f t="shared" si="342"/>
        <v>-46316.460000000006</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59" t="s">
        <v>764</v>
      </c>
      <c r="B746" s="760"/>
      <c r="C746" s="761"/>
      <c r="D746" s="762"/>
      <c r="E746" s="771">
        <v>46316.460000000006</v>
      </c>
      <c r="F746" s="771">
        <f t="shared" ref="F746:J746" si="346">SUM(F750,F753,F756,F759,F762,F767,F770,F794,F773,F765,F797)</f>
        <v>-1224</v>
      </c>
      <c r="G746" s="764">
        <f t="shared" si="346"/>
        <v>45092.460000000006</v>
      </c>
      <c r="H746" s="264">
        <f t="shared" si="346"/>
        <v>-1242</v>
      </c>
      <c r="I746" s="265">
        <f t="shared" si="346"/>
        <v>-1256</v>
      </c>
      <c r="J746" s="265">
        <f t="shared" si="346"/>
        <v>-1272</v>
      </c>
      <c r="K746" s="689">
        <f t="shared" si="285"/>
        <v>90184.920000000013</v>
      </c>
      <c r="L746" s="689">
        <f t="shared" si="272"/>
        <v>45092.460000000006</v>
      </c>
      <c r="M746" s="672"/>
      <c r="N746" s="672"/>
      <c r="O746" s="672"/>
      <c r="P746" s="672"/>
      <c r="Q746" s="690">
        <f t="shared" ref="Q746:Q752" si="347">E746-G746</f>
        <v>1224</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802"/>
      <c r="B747" s="803" t="s">
        <v>717</v>
      </c>
      <c r="C747" s="804"/>
      <c r="D747" s="805"/>
      <c r="E747" s="806">
        <v>46316.46</v>
      </c>
      <c r="F747" s="806">
        <f t="shared" ref="F747:J747" si="348">SUM(F748:F749)</f>
        <v>-1224</v>
      </c>
      <c r="G747" s="807">
        <f t="shared" si="348"/>
        <v>45092.46</v>
      </c>
      <c r="H747" s="338">
        <f t="shared" si="348"/>
        <v>-1242</v>
      </c>
      <c r="I747" s="339">
        <f t="shared" si="348"/>
        <v>-1256</v>
      </c>
      <c r="J747" s="339">
        <f t="shared" si="348"/>
        <v>-1272</v>
      </c>
      <c r="K747" s="689">
        <f t="shared" si="285"/>
        <v>90184.92</v>
      </c>
      <c r="L747" s="689">
        <f t="shared" si="272"/>
        <v>45092.46</v>
      </c>
      <c r="M747" s="672"/>
      <c r="N747" s="672"/>
      <c r="O747" s="672"/>
      <c r="P747" s="672"/>
      <c r="Q747" s="690">
        <f t="shared" si="347"/>
        <v>1224</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802"/>
      <c r="B748" s="803" t="s">
        <v>698</v>
      </c>
      <c r="C748" s="804"/>
      <c r="D748" s="805"/>
      <c r="E748" s="815">
        <v>6752.9</v>
      </c>
      <c r="F748" s="806">
        <f t="shared" ref="F748:J748" si="349">SUM(F751,F754,F757,F760,F763,F768,F771,F795,F792)</f>
        <v>0</v>
      </c>
      <c r="G748" s="816">
        <f t="shared" si="349"/>
        <v>6752.9</v>
      </c>
      <c r="H748" s="413">
        <f t="shared" si="349"/>
        <v>0</v>
      </c>
      <c r="I748" s="414">
        <f t="shared" si="349"/>
        <v>0</v>
      </c>
      <c r="J748" s="414">
        <f t="shared" si="349"/>
        <v>0</v>
      </c>
      <c r="K748" s="689">
        <f t="shared" si="285"/>
        <v>13505.8</v>
      </c>
      <c r="L748" s="689">
        <f t="shared" si="272"/>
        <v>6752.9</v>
      </c>
      <c r="M748" s="672"/>
      <c r="N748" s="672"/>
      <c r="O748" s="672"/>
      <c r="P748" s="672"/>
      <c r="Q748" s="690">
        <f t="shared" si="347"/>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802"/>
      <c r="B749" s="803" t="s">
        <v>699</v>
      </c>
      <c r="C749" s="804"/>
      <c r="D749" s="805"/>
      <c r="E749" s="806">
        <v>39563.56</v>
      </c>
      <c r="F749" s="806">
        <f t="shared" ref="F749:J749" si="350">SUM(F752,F755,F758,F761,F764,F769,F772,F796,F793,F766,F798)</f>
        <v>-1224</v>
      </c>
      <c r="G749" s="807">
        <f t="shared" si="350"/>
        <v>38339.56</v>
      </c>
      <c r="H749" s="338">
        <f t="shared" si="350"/>
        <v>-1242</v>
      </c>
      <c r="I749" s="339">
        <f t="shared" si="350"/>
        <v>-1256</v>
      </c>
      <c r="J749" s="339">
        <f t="shared" si="350"/>
        <v>-1272</v>
      </c>
      <c r="K749" s="689">
        <f t="shared" si="285"/>
        <v>76679.12</v>
      </c>
      <c r="L749" s="689">
        <f t="shared" si="272"/>
        <v>38339.56</v>
      </c>
      <c r="M749" s="672"/>
      <c r="N749" s="672"/>
      <c r="O749" s="672"/>
      <c r="P749" s="672"/>
      <c r="Q749" s="690">
        <f t="shared" si="347"/>
        <v>1224</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765</v>
      </c>
      <c r="B750" s="779"/>
      <c r="C750" s="780"/>
      <c r="D750" s="781" t="s">
        <v>766</v>
      </c>
      <c r="E750" s="782">
        <v>19677</v>
      </c>
      <c r="F750" s="782">
        <f t="shared" ref="F750:J750" si="351">SUM(F752,F751)</f>
        <v>-1224</v>
      </c>
      <c r="G750" s="783">
        <f t="shared" si="351"/>
        <v>18453</v>
      </c>
      <c r="H750" s="297">
        <f t="shared" si="351"/>
        <v>-1242</v>
      </c>
      <c r="I750" s="298">
        <f t="shared" si="351"/>
        <v>-1256</v>
      </c>
      <c r="J750" s="298">
        <f t="shared" si="351"/>
        <v>-1272</v>
      </c>
      <c r="K750" s="689">
        <f t="shared" si="285"/>
        <v>36906</v>
      </c>
      <c r="L750" s="689">
        <f t="shared" si="272"/>
        <v>18453</v>
      </c>
      <c r="M750" s="672"/>
      <c r="N750" s="672"/>
      <c r="O750" s="672"/>
      <c r="P750" s="672"/>
      <c r="Q750" s="690">
        <f t="shared" si="347"/>
        <v>1224</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2500</v>
      </c>
      <c r="F751" s="788"/>
      <c r="G751" s="789">
        <f>SUM(F751,E751)</f>
        <v>2500</v>
      </c>
      <c r="H751" s="304">
        <f>ROUND(F751*H$7, )</f>
        <v>0</v>
      </c>
      <c r="I751" s="305">
        <f>ROUND(F751*I$7, )</f>
        <v>0</v>
      </c>
      <c r="J751" s="305">
        <f>ROUND(F751*J$7, )</f>
        <v>0</v>
      </c>
      <c r="K751" s="689">
        <f t="shared" si="285"/>
        <v>5000</v>
      </c>
      <c r="L751" s="689">
        <f t="shared" si="272"/>
        <v>2500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17177</v>
      </c>
      <c r="F752" s="788">
        <v>-1224</v>
      </c>
      <c r="G752" s="789">
        <f>SUM(F752,E752)</f>
        <v>15953</v>
      </c>
      <c r="H752" s="311">
        <f>ROUND(F752*H$7, )</f>
        <v>-1242</v>
      </c>
      <c r="I752" s="312">
        <f>ROUND(F752*I$7, )</f>
        <v>-1256</v>
      </c>
      <c r="J752" s="312">
        <f>ROUND(F752*J$7, )</f>
        <v>-1272</v>
      </c>
      <c r="K752" s="689">
        <f t="shared" si="285"/>
        <v>31906</v>
      </c>
      <c r="L752" s="689">
        <f t="shared" si="272"/>
        <v>15953</v>
      </c>
      <c r="M752" s="672"/>
      <c r="N752" s="675">
        <f>G752-18-1539</f>
        <v>14396</v>
      </c>
      <c r="O752" s="672"/>
      <c r="P752" s="672"/>
      <c r="Q752" s="690">
        <f t="shared" si="347"/>
        <v>1224</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767</v>
      </c>
      <c r="B753" s="292"/>
      <c r="C753" s="293"/>
      <c r="D753" s="395"/>
      <c r="E753" s="416">
        <v>0</v>
      </c>
      <c r="F753" s="416">
        <f>SUM(F755,F754)</f>
        <v>0</v>
      </c>
      <c r="G753" s="417">
        <f>SUM(G755,G754)</f>
        <v>0</v>
      </c>
      <c r="H753" s="418">
        <f>ROUND(F753*H$7, )</f>
        <v>0</v>
      </c>
      <c r="I753" s="419">
        <f t="shared" ref="I753:J755" si="352">ROUND(H753*I$7, )</f>
        <v>0</v>
      </c>
      <c r="J753" s="419">
        <f t="shared" si="352"/>
        <v>0</v>
      </c>
      <c r="K753" s="87">
        <f t="shared" si="285"/>
        <v>0</v>
      </c>
      <c r="L753" s="87">
        <f t="shared" si="272"/>
        <v>0</v>
      </c>
      <c r="M753" s="11"/>
      <c r="N753" s="11"/>
      <c r="O753" s="11"/>
      <c r="P753" s="11"/>
      <c r="Q753" s="63">
        <f t="shared" si="34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302">
        <v>0</v>
      </c>
      <c r="F754" s="302"/>
      <c r="G754" s="303">
        <f>SUM(F754,E754)</f>
        <v>0</v>
      </c>
      <c r="H754" s="304">
        <f>ROUND(F754*H$7, )</f>
        <v>0</v>
      </c>
      <c r="I754" s="305">
        <f t="shared" si="352"/>
        <v>0</v>
      </c>
      <c r="J754" s="305">
        <f t="shared" si="352"/>
        <v>0</v>
      </c>
      <c r="K754" s="87">
        <f t="shared" si="285"/>
        <v>0</v>
      </c>
      <c r="L754" s="87">
        <f t="shared" si="272"/>
        <v>0</v>
      </c>
      <c r="M754" s="11"/>
      <c r="N754" s="11"/>
      <c r="O754" s="11"/>
      <c r="P754" s="11"/>
      <c r="Q754" s="63">
        <f t="shared" si="34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304">
        <f>ROUND(F755*H$7, )</f>
        <v>0</v>
      </c>
      <c r="I755" s="305">
        <f t="shared" si="352"/>
        <v>0</v>
      </c>
      <c r="J755" s="305">
        <f t="shared" si="352"/>
        <v>0</v>
      </c>
      <c r="K755" s="87">
        <f t="shared" si="285"/>
        <v>0</v>
      </c>
      <c r="L755" s="87">
        <f t="shared" si="272"/>
        <v>0</v>
      </c>
      <c r="M755" s="11"/>
      <c r="N755" s="11"/>
      <c r="O755" s="11"/>
      <c r="P755" s="11"/>
      <c r="Q755" s="63">
        <f t="shared" si="342"/>
        <v>-3000</v>
      </c>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778" t="s">
        <v>768</v>
      </c>
      <c r="B756" s="779"/>
      <c r="C756" s="780"/>
      <c r="D756" s="781" t="s">
        <v>769</v>
      </c>
      <c r="E756" s="782">
        <v>3000</v>
      </c>
      <c r="F756" s="782">
        <f t="shared" ref="F756:J756" si="353">SUM(F758,F757)</f>
        <v>0</v>
      </c>
      <c r="G756" s="783">
        <f t="shared" si="353"/>
        <v>3000</v>
      </c>
      <c r="H756" s="392">
        <f t="shared" si="353"/>
        <v>0</v>
      </c>
      <c r="I756" s="393">
        <f t="shared" si="353"/>
        <v>0</v>
      </c>
      <c r="J756" s="393">
        <f t="shared" si="353"/>
        <v>0</v>
      </c>
      <c r="K756" s="689">
        <f t="shared" si="285"/>
        <v>6000</v>
      </c>
      <c r="L756" s="689">
        <f t="shared" si="272"/>
        <v>3000</v>
      </c>
      <c r="M756" s="672"/>
      <c r="N756" s="672"/>
      <c r="O756" s="672"/>
      <c r="P756" s="672"/>
      <c r="Q756" s="690">
        <f t="shared" ref="Q756:Q761" si="354">E756-G756</f>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784"/>
      <c r="B757" s="785"/>
      <c r="C757" s="786" t="s">
        <v>698</v>
      </c>
      <c r="D757" s="787"/>
      <c r="E757" s="788">
        <v>1633</v>
      </c>
      <c r="F757" s="788"/>
      <c r="G757" s="789">
        <f>SUM(F757,E757)</f>
        <v>1633</v>
      </c>
      <c r="H757" s="304">
        <f>ROUND(F757*H$7, )</f>
        <v>0</v>
      </c>
      <c r="I757" s="305">
        <f>ROUND(H757*I$7, )</f>
        <v>0</v>
      </c>
      <c r="J757" s="305">
        <f>ROUND(I757*J$7, )</f>
        <v>0</v>
      </c>
      <c r="K757" s="689">
        <f t="shared" si="285"/>
        <v>3266</v>
      </c>
      <c r="L757" s="689">
        <f t="shared" si="272"/>
        <v>1633</v>
      </c>
      <c r="M757" s="672"/>
      <c r="N757" s="672"/>
      <c r="O757" s="672"/>
      <c r="P757" s="672"/>
      <c r="Q757" s="690">
        <f t="shared" si="354"/>
        <v>0</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784"/>
      <c r="B758" s="785"/>
      <c r="C758" s="786" t="s">
        <v>699</v>
      </c>
      <c r="D758" s="787"/>
      <c r="E758" s="788">
        <v>1367</v>
      </c>
      <c r="F758" s="788"/>
      <c r="G758" s="789">
        <f>SUM(F758,E758)</f>
        <v>1367</v>
      </c>
      <c r="H758" s="311">
        <f>ROUND(F758*H$7, )</f>
        <v>0</v>
      </c>
      <c r="I758" s="312">
        <f>ROUND(F758*I$7, )</f>
        <v>0</v>
      </c>
      <c r="J758" s="312">
        <f>ROUND(F758*J$7, )</f>
        <v>0</v>
      </c>
      <c r="K758" s="689">
        <f t="shared" si="285"/>
        <v>2734</v>
      </c>
      <c r="L758" s="689">
        <f t="shared" si="272"/>
        <v>1367</v>
      </c>
      <c r="M758" s="672"/>
      <c r="N758" s="672"/>
      <c r="O758" s="672"/>
      <c r="P758" s="672"/>
      <c r="Q758" s="690">
        <f t="shared" si="354"/>
        <v>0</v>
      </c>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778" t="s">
        <v>770</v>
      </c>
      <c r="B759" s="779"/>
      <c r="C759" s="780"/>
      <c r="D759" s="781" t="s">
        <v>771</v>
      </c>
      <c r="E759" s="782">
        <v>3990</v>
      </c>
      <c r="F759" s="782">
        <f t="shared" ref="F759:J759" si="355">SUM(F761,F760)</f>
        <v>0</v>
      </c>
      <c r="G759" s="783">
        <f t="shared" si="355"/>
        <v>3990</v>
      </c>
      <c r="H759" s="392">
        <f t="shared" si="355"/>
        <v>0</v>
      </c>
      <c r="I759" s="393">
        <f t="shared" si="355"/>
        <v>0</v>
      </c>
      <c r="J759" s="393">
        <f t="shared" si="355"/>
        <v>0</v>
      </c>
      <c r="K759" s="689">
        <f t="shared" si="285"/>
        <v>7980</v>
      </c>
      <c r="L759" s="689">
        <f t="shared" si="272"/>
        <v>3990</v>
      </c>
      <c r="M759" s="672"/>
      <c r="N759" s="672"/>
      <c r="O759" s="672"/>
      <c r="P759" s="672"/>
      <c r="Q759" s="690">
        <f t="shared" si="354"/>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784"/>
      <c r="B760" s="785"/>
      <c r="C760" s="786" t="s">
        <v>698</v>
      </c>
      <c r="D760" s="787"/>
      <c r="E760" s="788">
        <v>2595</v>
      </c>
      <c r="F760" s="788"/>
      <c r="G760" s="789">
        <f>SUM(F760,E760)</f>
        <v>2595</v>
      </c>
      <c r="H760" s="304">
        <f>ROUND(F760*H$7, )</f>
        <v>0</v>
      </c>
      <c r="I760" s="305">
        <f>ROUND(H760*I$7, )</f>
        <v>0</v>
      </c>
      <c r="J760" s="305">
        <f>ROUND(I760*J$7, )</f>
        <v>0</v>
      </c>
      <c r="K760" s="689">
        <f t="shared" si="285"/>
        <v>5190</v>
      </c>
      <c r="L760" s="689">
        <f t="shared" si="272"/>
        <v>2595</v>
      </c>
      <c r="M760" s="672"/>
      <c r="N760" s="672"/>
      <c r="O760" s="672"/>
      <c r="P760" s="672"/>
      <c r="Q760" s="690">
        <f t="shared" si="354"/>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784"/>
      <c r="B761" s="785"/>
      <c r="C761" s="786" t="s">
        <v>699</v>
      </c>
      <c r="D761" s="787"/>
      <c r="E761" s="788">
        <v>1395</v>
      </c>
      <c r="F761" s="788"/>
      <c r="G761" s="789">
        <f>SUM(F761,E761)</f>
        <v>1395</v>
      </c>
      <c r="H761" s="311">
        <f>ROUND(F761*H$7, )</f>
        <v>0</v>
      </c>
      <c r="I761" s="312">
        <f>ROUND(H761*I$7, )</f>
        <v>0</v>
      </c>
      <c r="J761" s="312">
        <f>ROUND(I761*J$7, )</f>
        <v>0</v>
      </c>
      <c r="K761" s="689">
        <f t="shared" si="285"/>
        <v>2790</v>
      </c>
      <c r="L761" s="689">
        <f t="shared" si="272"/>
        <v>1395</v>
      </c>
      <c r="M761" s="672"/>
      <c r="N761" s="672"/>
      <c r="O761" s="672"/>
      <c r="P761" s="672"/>
      <c r="Q761" s="690">
        <f t="shared" si="35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772</v>
      </c>
      <c r="B762" s="292"/>
      <c r="C762" s="293"/>
      <c r="D762" s="395"/>
      <c r="E762" s="295">
        <v>0</v>
      </c>
      <c r="F762" s="295">
        <f>SUM(F764,F763)</f>
        <v>0</v>
      </c>
      <c r="G762" s="417">
        <f>SUM(G764,G763)</f>
        <v>0</v>
      </c>
      <c r="H762" s="420">
        <f>SUM(H764,H763)</f>
        <v>0</v>
      </c>
      <c r="I762" s="421">
        <f>SUM(I764,I763)</f>
        <v>0</v>
      </c>
      <c r="J762" s="421">
        <f>SUM(J764,J763)</f>
        <v>0</v>
      </c>
      <c r="K762" s="87">
        <f t="shared" si="285"/>
        <v>0</v>
      </c>
      <c r="L762" s="87">
        <f t="shared" si="272"/>
        <v>0</v>
      </c>
      <c r="M762" s="11"/>
      <c r="N762" s="11"/>
      <c r="O762" s="11"/>
      <c r="P762" s="11"/>
      <c r="Q762" s="63">
        <f t="shared" si="342"/>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308">
        <v>0</v>
      </c>
      <c r="F763" s="308"/>
      <c r="G763" s="303">
        <f>SUM(F763,E763)</f>
        <v>0</v>
      </c>
      <c r="H763" s="422">
        <f>ROUND(F763*H$7, )</f>
        <v>0</v>
      </c>
      <c r="I763" s="423">
        <f>ROUND(H763*I$7, )</f>
        <v>0</v>
      </c>
      <c r="J763" s="423">
        <f>ROUND(I763*J$7, )</f>
        <v>0</v>
      </c>
      <c r="K763" s="87">
        <f t="shared" si="285"/>
        <v>0</v>
      </c>
      <c r="L763" s="87">
        <f t="shared" si="272"/>
        <v>0</v>
      </c>
      <c r="M763" s="11"/>
      <c r="N763" s="11"/>
      <c r="O763" s="11"/>
      <c r="P763" s="11"/>
      <c r="Q763" s="63">
        <f t="shared" si="34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8">
        <v>0</v>
      </c>
      <c r="F764" s="308"/>
      <c r="G764" s="303">
        <f>SUM(F764,E764)</f>
        <v>0</v>
      </c>
      <c r="H764" s="422">
        <f>ROUND(F764*H$7, )</f>
        <v>0</v>
      </c>
      <c r="I764" s="423">
        <f>ROUND(H764*I$7, )</f>
        <v>0</v>
      </c>
      <c r="J764" s="423">
        <f>ROUND(I764*J$7, )</f>
        <v>0</v>
      </c>
      <c r="K764" s="87">
        <f t="shared" si="285"/>
        <v>0</v>
      </c>
      <c r="L764" s="87">
        <f t="shared" si="272"/>
        <v>0</v>
      </c>
      <c r="M764" s="11"/>
      <c r="N764" s="11"/>
      <c r="O764" s="11"/>
      <c r="P764" s="11"/>
      <c r="Q764" s="63">
        <f t="shared" si="34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1" t="s">
        <v>773</v>
      </c>
      <c r="B765" s="292"/>
      <c r="C765" s="293"/>
      <c r="D765" s="395"/>
      <c r="E765" s="295">
        <v>0</v>
      </c>
      <c r="F765" s="295">
        <f>SUBTOTAL(9,F766)</f>
        <v>0</v>
      </c>
      <c r="G765" s="417">
        <f>SUBTOTAL(9,G766)</f>
        <v>0</v>
      </c>
      <c r="H765" s="420">
        <f>SUBTOTAL(9,H766)</f>
        <v>0</v>
      </c>
      <c r="I765" s="421">
        <f>SUBTOTAL(9,I766)</f>
        <v>0</v>
      </c>
      <c r="J765" s="421">
        <f>SUBTOTAL(9,J766)</f>
        <v>0</v>
      </c>
      <c r="K765" s="87">
        <f t="shared" si="285"/>
        <v>0</v>
      </c>
      <c r="L765" s="87">
        <f t="shared" si="272"/>
        <v>0</v>
      </c>
      <c r="M765" s="11"/>
      <c r="N765" s="11"/>
      <c r="O765" s="11"/>
      <c r="P765" s="11"/>
      <c r="Q765" s="63">
        <f t="shared" si="342"/>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422">
        <f>ROUND(F766*H$7, )</f>
        <v>0</v>
      </c>
      <c r="I766" s="423">
        <f>ROUND(H766*I$7, )</f>
        <v>0</v>
      </c>
      <c r="J766" s="423">
        <f>ROUND(I766*J$7, )</f>
        <v>0</v>
      </c>
      <c r="K766" s="87">
        <f t="shared" si="285"/>
        <v>0</v>
      </c>
      <c r="L766" s="87">
        <f t="shared" si="272"/>
        <v>0</v>
      </c>
      <c r="M766" s="11"/>
      <c r="N766" s="11"/>
      <c r="O766" s="11"/>
      <c r="P766" s="11"/>
      <c r="Q766" s="63">
        <f t="shared" si="342"/>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1" t="s">
        <v>774</v>
      </c>
      <c r="B767" s="292"/>
      <c r="C767" s="293"/>
      <c r="D767" s="395"/>
      <c r="E767" s="295">
        <v>0</v>
      </c>
      <c r="F767" s="295">
        <f t="shared" ref="F767:J767" si="356">SUM(F769,F768)</f>
        <v>0</v>
      </c>
      <c r="G767" s="417">
        <f t="shared" si="356"/>
        <v>0</v>
      </c>
      <c r="H767" s="420">
        <f t="shared" si="356"/>
        <v>0</v>
      </c>
      <c r="I767" s="421">
        <f t="shared" si="356"/>
        <v>0</v>
      </c>
      <c r="J767" s="421">
        <f t="shared" si="356"/>
        <v>0</v>
      </c>
      <c r="K767" s="87">
        <f t="shared" si="285"/>
        <v>0</v>
      </c>
      <c r="L767" s="87">
        <f t="shared" si="272"/>
        <v>0</v>
      </c>
      <c r="M767" s="11"/>
      <c r="N767" s="11"/>
      <c r="O767" s="11"/>
      <c r="P767" s="11"/>
      <c r="Q767" s="63">
        <f t="shared" si="342"/>
        <v>0</v>
      </c>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299"/>
      <c r="B768" s="300"/>
      <c r="C768" s="627" t="s">
        <v>698</v>
      </c>
      <c r="D768" s="301"/>
      <c r="E768" s="634">
        <v>0</v>
      </c>
      <c r="F768" s="634"/>
      <c r="G768" s="303">
        <f>SUM(F768,E768)</f>
        <v>0</v>
      </c>
      <c r="H768" s="424">
        <f>ROUND(F768*H$7, )</f>
        <v>0</v>
      </c>
      <c r="I768" s="425">
        <f>ROUND(H768*I$7, )</f>
        <v>0</v>
      </c>
      <c r="J768" s="425">
        <f>ROUND(I768*J$7, )</f>
        <v>0</v>
      </c>
      <c r="K768" s="87">
        <f t="shared" si="285"/>
        <v>0</v>
      </c>
      <c r="L768" s="87">
        <f t="shared" si="272"/>
        <v>0</v>
      </c>
      <c r="M768" s="11"/>
      <c r="N768" s="11"/>
      <c r="O768" s="11"/>
      <c r="P768" s="11"/>
      <c r="Q768" s="63">
        <f t="shared" si="342"/>
        <v>0</v>
      </c>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299"/>
      <c r="B769" s="300"/>
      <c r="C769" s="627" t="s">
        <v>699</v>
      </c>
      <c r="D769" s="301"/>
      <c r="E769" s="302">
        <v>0</v>
      </c>
      <c r="F769" s="302"/>
      <c r="G769" s="303">
        <f>SUM(F769,E769)</f>
        <v>0</v>
      </c>
      <c r="H769" s="426">
        <f>ROUND(F769*H$7, )</f>
        <v>0</v>
      </c>
      <c r="I769" s="427">
        <f>ROUND(H769*I$7, )</f>
        <v>0</v>
      </c>
      <c r="J769" s="427">
        <f>ROUND(I769*J$7, )</f>
        <v>0</v>
      </c>
      <c r="K769" s="87">
        <f t="shared" si="285"/>
        <v>0</v>
      </c>
      <c r="L769" s="87">
        <f t="shared" si="272"/>
        <v>0</v>
      </c>
      <c r="M769" s="11"/>
      <c r="N769" s="11"/>
      <c r="O769" s="11"/>
      <c r="P769" s="11"/>
      <c r="Q769" s="63">
        <f t="shared" si="342"/>
        <v>0</v>
      </c>
      <c r="R769" s="11"/>
      <c r="S769" s="11"/>
      <c r="T769" s="11"/>
      <c r="U769" s="11"/>
      <c r="V769" s="11"/>
      <c r="W769" s="11"/>
      <c r="X769" s="11"/>
      <c r="Y769" s="11"/>
      <c r="Z769" s="11"/>
      <c r="AA769" s="11"/>
      <c r="AB769" s="11"/>
      <c r="AC769" s="11"/>
      <c r="AD769" s="11"/>
      <c r="AE769" s="11"/>
      <c r="AF769" s="11"/>
      <c r="AG769" s="11"/>
      <c r="AH769" s="11"/>
      <c r="AI769" s="11"/>
      <c r="AJ769" s="11"/>
    </row>
    <row r="770" spans="1:36" ht="38.25" hidden="1" customHeight="1" x14ac:dyDescent="0.2">
      <c r="A770" s="1009" t="s">
        <v>775</v>
      </c>
      <c r="B770" s="971"/>
      <c r="C770" s="977"/>
      <c r="D770" s="395"/>
      <c r="E770" s="295">
        <v>0</v>
      </c>
      <c r="F770" s="295">
        <f>SUM(F772,F771)</f>
        <v>0</v>
      </c>
      <c r="G770" s="296">
        <f>SUM(G772,G771)</f>
        <v>0</v>
      </c>
      <c r="H770" s="428">
        <f>SUM(H772,H771)</f>
        <v>0</v>
      </c>
      <c r="I770" s="429">
        <f>SUM(I772,I771)</f>
        <v>0</v>
      </c>
      <c r="J770" s="429">
        <f>SUM(J772,J771)</f>
        <v>0</v>
      </c>
      <c r="K770" s="87">
        <f t="shared" si="285"/>
        <v>0</v>
      </c>
      <c r="L770" s="87">
        <f t="shared" si="272"/>
        <v>0</v>
      </c>
      <c r="M770" s="11"/>
      <c r="N770" s="11"/>
      <c r="O770" s="11"/>
      <c r="P770" s="11"/>
      <c r="Q770" s="63">
        <f t="shared" si="342"/>
        <v>0</v>
      </c>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299"/>
      <c r="B771" s="300"/>
      <c r="C771" s="627" t="s">
        <v>698</v>
      </c>
      <c r="D771" s="301"/>
      <c r="E771" s="302">
        <v>0</v>
      </c>
      <c r="F771" s="302"/>
      <c r="G771" s="303">
        <f>SUM(F771,E771)</f>
        <v>0</v>
      </c>
      <c r="H771" s="304">
        <f>ROUND(F771*H$7, )</f>
        <v>0</v>
      </c>
      <c r="I771" s="305">
        <f>ROUND(H771*I$7, )</f>
        <v>0</v>
      </c>
      <c r="J771" s="305">
        <f>ROUND(I771*J$7, )</f>
        <v>0</v>
      </c>
      <c r="K771" s="87">
        <f t="shared" si="285"/>
        <v>0</v>
      </c>
      <c r="L771" s="87">
        <f t="shared" si="272"/>
        <v>0</v>
      </c>
      <c r="M771" s="11"/>
      <c r="N771" s="11"/>
      <c r="O771" s="11"/>
      <c r="P771" s="11"/>
      <c r="Q771" s="63">
        <f t="shared" si="342"/>
        <v>0</v>
      </c>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299"/>
      <c r="B772" s="300"/>
      <c r="C772" s="627" t="s">
        <v>699</v>
      </c>
      <c r="D772" s="301"/>
      <c r="E772" s="308">
        <v>0</v>
      </c>
      <c r="F772" s="308"/>
      <c r="G772" s="303">
        <f>SUM(F772,E772)</f>
        <v>0</v>
      </c>
      <c r="H772" s="311"/>
      <c r="I772" s="312"/>
      <c r="J772" s="312"/>
      <c r="K772" s="87">
        <f t="shared" si="285"/>
        <v>0</v>
      </c>
      <c r="L772" s="87">
        <f t="shared" si="272"/>
        <v>0</v>
      </c>
      <c r="M772" s="11"/>
      <c r="N772" s="11"/>
      <c r="O772" s="11"/>
      <c r="P772" s="11"/>
      <c r="Q772" s="63">
        <f t="shared" si="342"/>
        <v>-19609.260000000002</v>
      </c>
      <c r="R772" s="11"/>
      <c r="S772" s="11"/>
      <c r="T772" s="11"/>
      <c r="U772" s="11"/>
      <c r="V772" s="11"/>
      <c r="W772" s="11"/>
      <c r="X772" s="11"/>
      <c r="Y772" s="11"/>
      <c r="Z772" s="11"/>
      <c r="AA772" s="11"/>
      <c r="AB772" s="11"/>
      <c r="AC772" s="11"/>
      <c r="AD772" s="11"/>
      <c r="AE772" s="11"/>
      <c r="AF772" s="11"/>
      <c r="AG772" s="11"/>
      <c r="AH772" s="11"/>
      <c r="AI772" s="11"/>
      <c r="AJ772" s="11"/>
    </row>
    <row r="773" spans="1:36" ht="50.25" customHeight="1" x14ac:dyDescent="0.2">
      <c r="A773" s="1010" t="s">
        <v>776</v>
      </c>
      <c r="B773" s="973"/>
      <c r="C773" s="974"/>
      <c r="D773" s="830"/>
      <c r="E773" s="782">
        <v>19609.260000000002</v>
      </c>
      <c r="F773" s="782">
        <f>SUM(F793,F792)</f>
        <v>0</v>
      </c>
      <c r="G773" s="783">
        <f>SUM(G793,G792)</f>
        <v>19609.260000000002</v>
      </c>
      <c r="H773" s="392">
        <f t="shared" ref="H773:J773" si="357">SUM(H793,H792)</f>
        <v>0</v>
      </c>
      <c r="I773" s="393">
        <f t="shared" si="357"/>
        <v>0</v>
      </c>
      <c r="J773" s="393">
        <f t="shared" si="357"/>
        <v>0</v>
      </c>
      <c r="K773" s="689">
        <f t="shared" si="285"/>
        <v>39218.520000000004</v>
      </c>
      <c r="L773" s="689">
        <f t="shared" si="272"/>
        <v>19609.260000000002</v>
      </c>
      <c r="M773" s="672"/>
      <c r="N773" s="672"/>
      <c r="O773" s="672"/>
      <c r="P773" s="672"/>
      <c r="Q773" s="690">
        <f>E773-G773</f>
        <v>0</v>
      </c>
      <c r="R773" s="11"/>
      <c r="S773" s="11"/>
      <c r="T773" s="11"/>
      <c r="U773" s="11"/>
      <c r="V773" s="11"/>
      <c r="W773" s="11"/>
      <c r="X773" s="11"/>
      <c r="Y773" s="11"/>
      <c r="Z773" s="11"/>
      <c r="AA773" s="11"/>
      <c r="AB773" s="11"/>
      <c r="AC773" s="11"/>
      <c r="AD773" s="11"/>
      <c r="AE773" s="11"/>
      <c r="AF773" s="11"/>
      <c r="AG773" s="11"/>
      <c r="AH773" s="11"/>
      <c r="AI773" s="11"/>
      <c r="AJ773" s="11"/>
    </row>
    <row r="774" spans="1:36" ht="53.25" hidden="1" customHeight="1" x14ac:dyDescent="0.2">
      <c r="A774" s="299"/>
      <c r="B774" s="300"/>
      <c r="C774" s="315" t="s">
        <v>777</v>
      </c>
      <c r="D774" s="401"/>
      <c r="E774" s="308">
        <v>0</v>
      </c>
      <c r="F774" s="308"/>
      <c r="G774" s="430">
        <f t="shared" ref="G774:G788" si="358">SUM(F774,E774)</f>
        <v>0</v>
      </c>
      <c r="H774" s="431"/>
      <c r="I774" s="432"/>
      <c r="J774" s="432"/>
      <c r="K774" s="87">
        <f t="shared" si="285"/>
        <v>0</v>
      </c>
      <c r="L774" s="87">
        <f t="shared" si="272"/>
        <v>0</v>
      </c>
      <c r="M774" s="11"/>
      <c r="N774" s="11"/>
      <c r="O774" s="11"/>
      <c r="P774" s="11"/>
      <c r="Q774" s="63">
        <f t="shared" si="342"/>
        <v>-5408.9</v>
      </c>
      <c r="R774" s="11"/>
      <c r="S774" s="11"/>
      <c r="T774" s="11"/>
      <c r="U774" s="11"/>
      <c r="V774" s="11"/>
      <c r="W774" s="11"/>
      <c r="X774" s="11"/>
      <c r="Y774" s="11"/>
      <c r="Z774" s="11"/>
      <c r="AA774" s="11"/>
      <c r="AB774" s="11"/>
      <c r="AC774" s="11"/>
      <c r="AD774" s="11"/>
      <c r="AE774" s="11"/>
      <c r="AF774" s="11"/>
      <c r="AG774" s="11"/>
      <c r="AH774" s="11"/>
      <c r="AI774" s="11"/>
      <c r="AJ774" s="11"/>
    </row>
    <row r="775" spans="1:36" s="671" customFormat="1" ht="25.5" customHeight="1" x14ac:dyDescent="0.2">
      <c r="A775" s="833"/>
      <c r="B775" s="834"/>
      <c r="C775" s="835" t="s">
        <v>931</v>
      </c>
      <c r="D775" s="836"/>
      <c r="E775" s="837">
        <v>5408.9</v>
      </c>
      <c r="F775" s="837">
        <f>SUM(F776:F778)</f>
        <v>0</v>
      </c>
      <c r="G775" s="838">
        <f>SUM(F775,E775)</f>
        <v>5408.9</v>
      </c>
      <c r="H775" s="431"/>
      <c r="I775" s="432"/>
      <c r="J775" s="432"/>
      <c r="K775" s="689">
        <f t="shared" si="285"/>
        <v>10817.8</v>
      </c>
      <c r="L775" s="689">
        <f t="shared" si="272"/>
        <v>5408.9</v>
      </c>
      <c r="M775" s="694"/>
      <c r="N775" s="694"/>
      <c r="O775" s="694"/>
      <c r="P775" s="694"/>
      <c r="Q775" s="690">
        <f t="shared" ref="Q775:Q787" si="359">E775-G775</f>
        <v>0</v>
      </c>
      <c r="R775" s="10"/>
      <c r="S775" s="10"/>
      <c r="T775" s="10"/>
      <c r="U775" s="10"/>
      <c r="V775" s="10"/>
      <c r="W775" s="10"/>
      <c r="X775" s="10"/>
      <c r="Y775" s="10"/>
      <c r="Z775" s="10"/>
      <c r="AA775" s="10"/>
      <c r="AB775" s="10"/>
      <c r="AC775" s="10"/>
      <c r="AD775" s="10"/>
      <c r="AE775" s="10"/>
      <c r="AF775" s="10"/>
      <c r="AG775" s="10"/>
      <c r="AH775" s="10"/>
      <c r="AI775" s="10"/>
      <c r="AJ775" s="10"/>
    </row>
    <row r="776" spans="1:36" ht="12.75" customHeight="1" x14ac:dyDescent="0.2">
      <c r="A776" s="839"/>
      <c r="B776" s="799"/>
      <c r="C776" s="840" t="s">
        <v>948</v>
      </c>
      <c r="D776" s="794"/>
      <c r="E776" s="841">
        <v>5</v>
      </c>
      <c r="F776" s="841"/>
      <c r="G776" s="842">
        <f t="shared" si="358"/>
        <v>5</v>
      </c>
      <c r="H776" s="431"/>
      <c r="I776" s="432"/>
      <c r="J776" s="432"/>
      <c r="K776" s="689">
        <f t="shared" si="285"/>
        <v>10</v>
      </c>
      <c r="L776" s="689">
        <f t="shared" si="272"/>
        <v>5</v>
      </c>
      <c r="M776" s="843"/>
      <c r="N776" s="843"/>
      <c r="O776" s="843"/>
      <c r="P776" s="843"/>
      <c r="Q776" s="690">
        <f t="shared" si="359"/>
        <v>0</v>
      </c>
      <c r="R776" s="2"/>
      <c r="S776" s="2"/>
      <c r="T776" s="2"/>
      <c r="U776" s="2"/>
      <c r="V776" s="2"/>
      <c r="W776" s="2"/>
      <c r="X776" s="2"/>
      <c r="Y776" s="2"/>
      <c r="Z776" s="2"/>
      <c r="AA776" s="2"/>
      <c r="AB776" s="2"/>
      <c r="AC776" s="2"/>
      <c r="AD776" s="2"/>
      <c r="AE776" s="2"/>
      <c r="AF776" s="2"/>
      <c r="AG776" s="2"/>
      <c r="AH776" s="2"/>
      <c r="AI776" s="2"/>
      <c r="AJ776" s="2"/>
    </row>
    <row r="777" spans="1:36" ht="12.75" customHeight="1" x14ac:dyDescent="0.2">
      <c r="A777" s="839"/>
      <c r="B777" s="799"/>
      <c r="C777" s="840" t="s">
        <v>971</v>
      </c>
      <c r="D777" s="794"/>
      <c r="E777" s="841">
        <v>5403.9</v>
      </c>
      <c r="F777" s="841"/>
      <c r="G777" s="842">
        <f t="shared" si="358"/>
        <v>5403.9</v>
      </c>
      <c r="H777" s="431"/>
      <c r="I777" s="432"/>
      <c r="J777" s="432"/>
      <c r="K777" s="689">
        <f t="shared" ref="K777" si="360">SUM(E777:G777)</f>
        <v>10807.8</v>
      </c>
      <c r="L777" s="689">
        <f t="shared" si="272"/>
        <v>5403.9</v>
      </c>
      <c r="M777" s="843"/>
      <c r="N777" s="843"/>
      <c r="O777" s="843"/>
      <c r="P777" s="843"/>
      <c r="Q777" s="690">
        <f t="shared" si="359"/>
        <v>0</v>
      </c>
      <c r="R777" s="2"/>
      <c r="S777" s="2"/>
      <c r="T777" s="2"/>
      <c r="U777" s="2"/>
      <c r="V777" s="2"/>
      <c r="W777" s="2"/>
      <c r="X777" s="2"/>
      <c r="Y777" s="2"/>
      <c r="Z777" s="2"/>
      <c r="AA777" s="2"/>
      <c r="AB777" s="2"/>
      <c r="AC777" s="2"/>
      <c r="AD777" s="2"/>
      <c r="AE777" s="2"/>
      <c r="AF777" s="2"/>
      <c r="AG777" s="2"/>
      <c r="AH777" s="2"/>
      <c r="AI777" s="2"/>
      <c r="AJ777" s="2"/>
    </row>
    <row r="778" spans="1:36" ht="12.75" customHeight="1" x14ac:dyDescent="0.2">
      <c r="A778" s="839"/>
      <c r="B778" s="799"/>
      <c r="C778" s="840" t="s">
        <v>779</v>
      </c>
      <c r="D778" s="794"/>
      <c r="E778" s="841">
        <v>0</v>
      </c>
      <c r="F778" s="841"/>
      <c r="G778" s="842">
        <f t="shared" si="358"/>
        <v>0</v>
      </c>
      <c r="H778" s="431"/>
      <c r="I778" s="432"/>
      <c r="J778" s="432"/>
      <c r="K778" s="689">
        <f t="shared" si="285"/>
        <v>0</v>
      </c>
      <c r="L778" s="689" t="str">
        <f>C778</f>
        <v>titl. 58 - FEDR</v>
      </c>
      <c r="M778" s="843"/>
      <c r="N778" s="843"/>
      <c r="O778" s="843"/>
      <c r="P778" s="843"/>
      <c r="Q778" s="690">
        <f t="shared" si="359"/>
        <v>0</v>
      </c>
      <c r="R778" s="2"/>
      <c r="S778" s="2"/>
      <c r="T778" s="2"/>
      <c r="U778" s="2"/>
      <c r="V778" s="2"/>
      <c r="W778" s="2"/>
      <c r="X778" s="2"/>
      <c r="Y778" s="2"/>
      <c r="Z778" s="2"/>
      <c r="AA778" s="2"/>
      <c r="AB778" s="2"/>
      <c r="AC778" s="2"/>
      <c r="AD778" s="2"/>
      <c r="AE778" s="2"/>
      <c r="AF778" s="2"/>
      <c r="AG778" s="2"/>
      <c r="AH778" s="2"/>
      <c r="AI778" s="2"/>
      <c r="AJ778" s="2"/>
    </row>
    <row r="779" spans="1:36" s="671" customFormat="1" ht="38.25" customHeight="1" x14ac:dyDescent="0.2">
      <c r="A779" s="833"/>
      <c r="B779" s="834"/>
      <c r="C779" s="835" t="s">
        <v>780</v>
      </c>
      <c r="D779" s="836"/>
      <c r="E779" s="837">
        <v>13798.96</v>
      </c>
      <c r="F779" s="837"/>
      <c r="G779" s="838">
        <f t="shared" si="358"/>
        <v>13798.96</v>
      </c>
      <c r="H779" s="431"/>
      <c r="I779" s="432"/>
      <c r="J779" s="432"/>
      <c r="K779" s="689">
        <f t="shared" si="285"/>
        <v>27597.919999999998</v>
      </c>
      <c r="L779" s="689">
        <f t="shared" si="272"/>
        <v>13798.96</v>
      </c>
      <c r="M779" s="694"/>
      <c r="N779" s="694"/>
      <c r="O779" s="694"/>
      <c r="P779" s="694"/>
      <c r="Q779" s="690">
        <f t="shared" si="359"/>
        <v>0</v>
      </c>
      <c r="R779" s="10"/>
      <c r="S779" s="10"/>
      <c r="T779" s="10"/>
      <c r="U779" s="10"/>
      <c r="V779" s="10"/>
      <c r="W779" s="10"/>
      <c r="X779" s="10"/>
      <c r="Y779" s="10"/>
      <c r="Z779" s="10"/>
      <c r="AA779" s="10"/>
      <c r="AB779" s="10"/>
      <c r="AC779" s="10"/>
      <c r="AD779" s="10"/>
      <c r="AE779" s="10"/>
      <c r="AF779" s="10"/>
      <c r="AG779" s="10"/>
      <c r="AH779" s="10"/>
      <c r="AI779" s="10"/>
      <c r="AJ779" s="10"/>
    </row>
    <row r="780" spans="1:36" s="671" customFormat="1" ht="25.5" customHeight="1" x14ac:dyDescent="0.2">
      <c r="A780" s="833"/>
      <c r="B780" s="834"/>
      <c r="C780" s="835" t="s">
        <v>949</v>
      </c>
      <c r="D780" s="836"/>
      <c r="E780" s="837">
        <v>27.900000000000006</v>
      </c>
      <c r="F780" s="837">
        <f>SUM(F782,F786)</f>
        <v>0</v>
      </c>
      <c r="G780" s="838">
        <f>SUM(F780,E780)</f>
        <v>27.900000000000006</v>
      </c>
      <c r="H780" s="431"/>
      <c r="I780" s="432"/>
      <c r="J780" s="432"/>
      <c r="K780" s="689">
        <f t="shared" si="285"/>
        <v>55.800000000000011</v>
      </c>
      <c r="L780" s="689">
        <f t="shared" si="272"/>
        <v>27.900000000000006</v>
      </c>
      <c r="M780" s="694"/>
      <c r="N780" s="694"/>
      <c r="O780" s="694"/>
      <c r="P780" s="694"/>
      <c r="Q780" s="690">
        <f t="shared" si="359"/>
        <v>0</v>
      </c>
      <c r="R780" s="10"/>
      <c r="S780" s="10"/>
      <c r="T780" s="10"/>
      <c r="U780" s="10"/>
      <c r="V780" s="10"/>
      <c r="W780" s="10"/>
      <c r="X780" s="10"/>
      <c r="Y780" s="10"/>
      <c r="Z780" s="10"/>
      <c r="AA780" s="10"/>
      <c r="AB780" s="10"/>
      <c r="AC780" s="10"/>
      <c r="AD780" s="10"/>
      <c r="AE780" s="10"/>
      <c r="AF780" s="10"/>
      <c r="AG780" s="10"/>
      <c r="AH780" s="10"/>
      <c r="AI780" s="10"/>
      <c r="AJ780" s="10"/>
    </row>
    <row r="781" spans="1:36" ht="12.75" hidden="1" x14ac:dyDescent="0.2">
      <c r="A781" s="299"/>
      <c r="B781" s="300"/>
      <c r="C781" s="668" t="s">
        <v>697</v>
      </c>
      <c r="D781" s="401"/>
      <c r="E781" s="308"/>
      <c r="F781" s="308"/>
      <c r="G781" s="430"/>
      <c r="H781" s="431"/>
      <c r="I781" s="432"/>
      <c r="J781" s="432"/>
      <c r="K781" s="87">
        <f t="shared" ref="K781:K787" si="361">SUM(E781:G781)</f>
        <v>0</v>
      </c>
      <c r="L781" s="87">
        <f t="shared" si="272"/>
        <v>0</v>
      </c>
      <c r="M781" s="11"/>
      <c r="N781" s="11"/>
      <c r="O781" s="11"/>
      <c r="P781" s="11"/>
      <c r="Q781" s="88"/>
      <c r="R781" s="11"/>
      <c r="S781" s="11"/>
      <c r="T781" s="11"/>
      <c r="U781" s="11"/>
      <c r="V781" s="11"/>
      <c r="W781" s="11"/>
      <c r="X781" s="11"/>
      <c r="Y781" s="11"/>
      <c r="Z781" s="11"/>
      <c r="AA781" s="11"/>
      <c r="AB781" s="11"/>
      <c r="AC781" s="11"/>
      <c r="AD781" s="11"/>
      <c r="AE781" s="11"/>
      <c r="AF781" s="11"/>
      <c r="AG781" s="11"/>
      <c r="AH781" s="11"/>
      <c r="AI781" s="11"/>
      <c r="AJ781" s="11"/>
    </row>
    <row r="782" spans="1:36" s="669" customFormat="1" ht="12.75" x14ac:dyDescent="0.2">
      <c r="A782" s="793"/>
      <c r="B782" s="844"/>
      <c r="C782" s="845" t="s">
        <v>962</v>
      </c>
      <c r="D782" s="794"/>
      <c r="E782" s="795">
        <v>17.900000000000006</v>
      </c>
      <c r="F782" s="795">
        <f>SUM(F784:F785)</f>
        <v>0</v>
      </c>
      <c r="G782" s="846">
        <f>SUM(F782,E782)</f>
        <v>17.900000000000006</v>
      </c>
      <c r="H782" s="431"/>
      <c r="I782" s="432"/>
      <c r="J782" s="432"/>
      <c r="K782" s="689">
        <f t="shared" si="361"/>
        <v>35.800000000000011</v>
      </c>
      <c r="L782" s="689">
        <f t="shared" ref="L782:L820" si="362">IF(G782&lt;&gt;0,G782,0)</f>
        <v>17.900000000000006</v>
      </c>
      <c r="M782" s="709"/>
      <c r="N782" s="709"/>
      <c r="O782" s="709"/>
      <c r="P782" s="709"/>
      <c r="Q782" s="801"/>
      <c r="R782" s="106"/>
      <c r="S782" s="106"/>
      <c r="T782" s="106"/>
      <c r="U782" s="106"/>
      <c r="V782" s="106"/>
      <c r="W782" s="106"/>
      <c r="X782" s="106"/>
      <c r="Y782" s="106"/>
      <c r="Z782" s="106"/>
      <c r="AA782" s="106"/>
      <c r="AB782" s="106"/>
      <c r="AC782" s="106"/>
      <c r="AD782" s="106"/>
      <c r="AE782" s="106"/>
      <c r="AF782" s="106"/>
      <c r="AG782" s="106"/>
      <c r="AH782" s="106"/>
      <c r="AI782" s="106"/>
      <c r="AJ782" s="106"/>
    </row>
    <row r="783" spans="1:36" ht="12.75" hidden="1" x14ac:dyDescent="0.2">
      <c r="A783" s="299"/>
      <c r="B783" s="300"/>
      <c r="C783" s="670" t="s">
        <v>697</v>
      </c>
      <c r="D783" s="401"/>
      <c r="E783" s="308"/>
      <c r="F783" s="308"/>
      <c r="G783" s="430"/>
      <c r="H783" s="431"/>
      <c r="I783" s="432"/>
      <c r="J783" s="432"/>
      <c r="K783" s="87">
        <f t="shared" si="361"/>
        <v>0</v>
      </c>
      <c r="L783" s="87">
        <f t="shared" si="362"/>
        <v>0</v>
      </c>
      <c r="M783" s="11"/>
      <c r="N783" s="11"/>
      <c r="O783" s="11"/>
      <c r="P783" s="11"/>
      <c r="Q783" s="88"/>
      <c r="R783" s="11"/>
      <c r="S783" s="11"/>
      <c r="T783" s="11"/>
      <c r="U783" s="11"/>
      <c r="V783" s="11"/>
      <c r="W783" s="11"/>
      <c r="X783" s="11"/>
      <c r="Y783" s="11"/>
      <c r="Z783" s="11"/>
      <c r="AA783" s="11"/>
      <c r="AB783" s="11"/>
      <c r="AC783" s="11"/>
      <c r="AD783" s="11"/>
      <c r="AE783" s="11"/>
      <c r="AF783" s="11"/>
      <c r="AG783" s="11"/>
      <c r="AH783" s="11"/>
      <c r="AI783" s="11"/>
      <c r="AJ783" s="11"/>
    </row>
    <row r="784" spans="1:36" ht="12.75" x14ac:dyDescent="0.2">
      <c r="A784" s="784"/>
      <c r="B784" s="785"/>
      <c r="C784" s="847" t="s">
        <v>963</v>
      </c>
      <c r="D784" s="794"/>
      <c r="E784" s="788">
        <v>17.899999999999999</v>
      </c>
      <c r="F784" s="788"/>
      <c r="G784" s="846">
        <f t="shared" ref="G784:G787" si="363">SUM(F784,E784)</f>
        <v>17.899999999999999</v>
      </c>
      <c r="H784" s="431"/>
      <c r="I784" s="432"/>
      <c r="J784" s="432"/>
      <c r="K784" s="689">
        <f t="shared" si="361"/>
        <v>35.799999999999997</v>
      </c>
      <c r="L784" s="689">
        <f t="shared" si="362"/>
        <v>17.899999999999999</v>
      </c>
      <c r="M784" s="672"/>
      <c r="N784" s="672"/>
      <c r="O784" s="672"/>
      <c r="P784" s="672"/>
      <c r="Q784" s="690"/>
      <c r="R784" s="11"/>
      <c r="S784" s="11"/>
      <c r="T784" s="11"/>
      <c r="U784" s="11"/>
      <c r="V784" s="11"/>
      <c r="W784" s="11"/>
      <c r="X784" s="11"/>
      <c r="Y784" s="11"/>
      <c r="Z784" s="11"/>
      <c r="AA784" s="11"/>
      <c r="AB784" s="11"/>
      <c r="AC784" s="11"/>
      <c r="AD784" s="11"/>
      <c r="AE784" s="11"/>
      <c r="AF784" s="11"/>
      <c r="AG784" s="11"/>
      <c r="AH784" s="11"/>
      <c r="AI784" s="11"/>
      <c r="AJ784" s="11"/>
    </row>
    <row r="785" spans="1:36" ht="12.75" x14ac:dyDescent="0.2">
      <c r="A785" s="784"/>
      <c r="B785" s="785"/>
      <c r="C785" s="847" t="s">
        <v>964</v>
      </c>
      <c r="D785" s="794"/>
      <c r="E785" s="788">
        <v>0</v>
      </c>
      <c r="F785" s="788"/>
      <c r="G785" s="846">
        <f t="shared" si="363"/>
        <v>0</v>
      </c>
      <c r="H785" s="431"/>
      <c r="I785" s="432"/>
      <c r="J785" s="432"/>
      <c r="K785" s="689">
        <f t="shared" si="361"/>
        <v>0</v>
      </c>
      <c r="L785" s="689" t="str">
        <f>C785</f>
        <v>cheltuieli de capital - titl. 71</v>
      </c>
      <c r="M785" s="672"/>
      <c r="N785" s="672"/>
      <c r="O785" s="672"/>
      <c r="P785" s="672"/>
      <c r="Q785" s="690"/>
      <c r="R785" s="11"/>
      <c r="S785" s="11"/>
      <c r="T785" s="11"/>
      <c r="U785" s="11"/>
      <c r="V785" s="11"/>
      <c r="W785" s="11"/>
      <c r="X785" s="11"/>
      <c r="Y785" s="11"/>
      <c r="Z785" s="11"/>
      <c r="AA785" s="11"/>
      <c r="AB785" s="11"/>
      <c r="AC785" s="11"/>
      <c r="AD785" s="11"/>
      <c r="AE785" s="11"/>
      <c r="AF785" s="11"/>
      <c r="AG785" s="11"/>
      <c r="AH785" s="11"/>
      <c r="AI785" s="11"/>
      <c r="AJ785" s="11"/>
    </row>
    <row r="786" spans="1:36" s="669" customFormat="1" ht="12.75" x14ac:dyDescent="0.2">
      <c r="A786" s="793"/>
      <c r="B786" s="844"/>
      <c r="C786" s="845" t="s">
        <v>960</v>
      </c>
      <c r="D786" s="794"/>
      <c r="E786" s="795">
        <v>10</v>
      </c>
      <c r="F786" s="795"/>
      <c r="G786" s="846">
        <f t="shared" si="363"/>
        <v>10</v>
      </c>
      <c r="H786" s="431"/>
      <c r="I786" s="432"/>
      <c r="J786" s="432"/>
      <c r="K786" s="689">
        <f t="shared" si="361"/>
        <v>20</v>
      </c>
      <c r="L786" s="689">
        <f t="shared" si="362"/>
        <v>10</v>
      </c>
      <c r="M786" s="709"/>
      <c r="N786" s="709"/>
      <c r="O786" s="709"/>
      <c r="P786" s="709"/>
      <c r="Q786" s="801"/>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s="671" customFormat="1" ht="25.5" customHeight="1" x14ac:dyDescent="0.2">
      <c r="A787" s="833"/>
      <c r="B787" s="834"/>
      <c r="C787" s="835" t="s">
        <v>950</v>
      </c>
      <c r="D787" s="836"/>
      <c r="E787" s="837">
        <v>336.5</v>
      </c>
      <c r="F787" s="837"/>
      <c r="G787" s="838">
        <f t="shared" si="363"/>
        <v>336.5</v>
      </c>
      <c r="H787" s="431"/>
      <c r="I787" s="432"/>
      <c r="J787" s="432"/>
      <c r="K787" s="689">
        <f t="shared" si="361"/>
        <v>673</v>
      </c>
      <c r="L787" s="689">
        <f t="shared" si="362"/>
        <v>336.5</v>
      </c>
      <c r="M787" s="694"/>
      <c r="N787" s="694"/>
      <c r="O787" s="694"/>
      <c r="P787" s="694"/>
      <c r="Q787" s="690">
        <f t="shared" si="359"/>
        <v>0</v>
      </c>
      <c r="R787" s="10"/>
      <c r="S787" s="10"/>
      <c r="T787" s="10"/>
      <c r="U787" s="10"/>
      <c r="V787" s="10"/>
      <c r="W787" s="10"/>
      <c r="X787" s="10"/>
      <c r="Y787" s="10"/>
      <c r="Z787" s="10"/>
      <c r="AA787" s="10"/>
      <c r="AB787" s="10"/>
      <c r="AC787" s="10"/>
      <c r="AD787" s="10"/>
      <c r="AE787" s="10"/>
      <c r="AF787" s="10"/>
      <c r="AG787" s="10"/>
      <c r="AH787" s="10"/>
      <c r="AI787" s="10"/>
      <c r="AJ787" s="10"/>
    </row>
    <row r="788" spans="1:36" ht="25.5" hidden="1" customHeight="1" x14ac:dyDescent="0.2">
      <c r="A788" s="299"/>
      <c r="B788" s="300"/>
      <c r="C788" s="315" t="s">
        <v>781</v>
      </c>
      <c r="D788" s="401"/>
      <c r="E788" s="308">
        <v>0</v>
      </c>
      <c r="F788" s="308"/>
      <c r="G788" s="430">
        <f t="shared" si="358"/>
        <v>0</v>
      </c>
      <c r="H788" s="431"/>
      <c r="I788" s="432"/>
      <c r="J788" s="432"/>
      <c r="K788" s="87">
        <f t="shared" si="285"/>
        <v>0</v>
      </c>
      <c r="L788" s="87">
        <f t="shared" si="362"/>
        <v>0</v>
      </c>
      <c r="M788" s="11"/>
      <c r="N788" s="11"/>
      <c r="O788" s="11"/>
      <c r="P788" s="11"/>
      <c r="Q788" s="63">
        <f t="shared" si="342"/>
        <v>-37</v>
      </c>
      <c r="R788" s="11"/>
      <c r="S788" s="11"/>
      <c r="T788" s="11"/>
      <c r="U788" s="11"/>
      <c r="V788" s="11"/>
      <c r="W788" s="11"/>
      <c r="X788" s="11"/>
      <c r="Y788" s="11"/>
      <c r="Z788" s="11"/>
      <c r="AA788" s="11"/>
      <c r="AB788" s="11"/>
      <c r="AC788" s="11"/>
      <c r="AD788" s="11"/>
      <c r="AE788" s="11"/>
      <c r="AF788" s="11"/>
      <c r="AG788" s="11"/>
      <c r="AH788" s="11"/>
      <c r="AI788" s="11"/>
      <c r="AJ788" s="11"/>
    </row>
    <row r="789" spans="1:36" s="671" customFormat="1" ht="25.5" customHeight="1" x14ac:dyDescent="0.2">
      <c r="A789" s="833"/>
      <c r="B789" s="834"/>
      <c r="C789" s="835" t="s">
        <v>782</v>
      </c>
      <c r="D789" s="836"/>
      <c r="E789" s="837">
        <v>37</v>
      </c>
      <c r="F789" s="837">
        <f>SUM(F790:F791)</f>
        <v>0</v>
      </c>
      <c r="G789" s="838">
        <f>SUM(F789,E789)</f>
        <v>37</v>
      </c>
      <c r="H789" s="431"/>
      <c r="I789" s="432"/>
      <c r="J789" s="432"/>
      <c r="K789" s="689">
        <f t="shared" si="285"/>
        <v>74</v>
      </c>
      <c r="L789" s="689">
        <f t="shared" si="362"/>
        <v>37</v>
      </c>
      <c r="M789" s="694"/>
      <c r="N789" s="694"/>
      <c r="O789" s="694"/>
      <c r="P789" s="694"/>
      <c r="Q789" s="690">
        <f t="shared" ref="Q789:Q794" si="364">E789-G789</f>
        <v>0</v>
      </c>
      <c r="R789" s="10"/>
      <c r="S789" s="10"/>
      <c r="T789" s="10"/>
      <c r="U789" s="10"/>
      <c r="V789" s="10"/>
      <c r="W789" s="10"/>
      <c r="X789" s="10"/>
      <c r="Y789" s="10"/>
      <c r="Z789" s="10"/>
      <c r="AA789" s="10"/>
      <c r="AB789" s="10"/>
      <c r="AC789" s="10"/>
      <c r="AD789" s="10"/>
      <c r="AE789" s="10"/>
      <c r="AF789" s="10"/>
      <c r="AG789" s="10"/>
      <c r="AH789" s="10"/>
      <c r="AI789" s="10"/>
      <c r="AJ789" s="10"/>
    </row>
    <row r="790" spans="1:36" s="612" customFormat="1" ht="12.75" customHeight="1" x14ac:dyDescent="0.2">
      <c r="A790" s="848"/>
      <c r="B790" s="849"/>
      <c r="C790" s="840" t="s">
        <v>778</v>
      </c>
      <c r="D790" s="850"/>
      <c r="E790" s="851">
        <v>2</v>
      </c>
      <c r="F790" s="851"/>
      <c r="G790" s="852">
        <f>SUM(F790,E790)</f>
        <v>2</v>
      </c>
      <c r="H790" s="608"/>
      <c r="I790" s="609"/>
      <c r="J790" s="609"/>
      <c r="K790" s="854">
        <f>SUM(E790:G790)</f>
        <v>4</v>
      </c>
      <c r="L790" s="854">
        <f>IF(G790&lt;&gt;0,G790,0)</f>
        <v>2</v>
      </c>
      <c r="M790" s="855"/>
      <c r="N790" s="855"/>
      <c r="O790" s="855"/>
      <c r="P790" s="855"/>
      <c r="Q790" s="690">
        <f t="shared" si="364"/>
        <v>0</v>
      </c>
      <c r="R790" s="611"/>
      <c r="S790" s="611"/>
      <c r="T790" s="611"/>
      <c r="U790" s="611"/>
      <c r="V790" s="611"/>
      <c r="W790" s="611"/>
      <c r="X790" s="611"/>
      <c r="Y790" s="611"/>
      <c r="Z790" s="611"/>
      <c r="AA790" s="611"/>
      <c r="AB790" s="611"/>
      <c r="AC790" s="611"/>
      <c r="AD790" s="611"/>
      <c r="AE790" s="611"/>
      <c r="AF790" s="611"/>
      <c r="AG790" s="611"/>
      <c r="AH790" s="611"/>
      <c r="AI790" s="611"/>
      <c r="AJ790" s="611"/>
    </row>
    <row r="791" spans="1:36" s="612" customFormat="1" ht="12.75" customHeight="1" x14ac:dyDescent="0.2">
      <c r="A791" s="848"/>
      <c r="B791" s="849"/>
      <c r="C791" s="840" t="s">
        <v>779</v>
      </c>
      <c r="D791" s="850"/>
      <c r="E791" s="851">
        <v>35</v>
      </c>
      <c r="F791" s="851"/>
      <c r="G791" s="852">
        <f>SUM(F791,E791)</f>
        <v>35</v>
      </c>
      <c r="H791" s="608"/>
      <c r="I791" s="609"/>
      <c r="J791" s="609"/>
      <c r="K791" s="854">
        <f>SUM(E791:G791)</f>
        <v>70</v>
      </c>
      <c r="L791" s="854">
        <f>IF(G791&lt;&gt;0,G791,0)</f>
        <v>35</v>
      </c>
      <c r="M791" s="855"/>
      <c r="N791" s="855"/>
      <c r="O791" s="855"/>
      <c r="P791" s="855"/>
      <c r="Q791" s="690">
        <f t="shared" si="364"/>
        <v>0</v>
      </c>
      <c r="R791" s="611"/>
      <c r="S791" s="611"/>
      <c r="T791" s="611"/>
      <c r="U791" s="611"/>
      <c r="V791" s="611"/>
      <c r="W791" s="611"/>
      <c r="X791" s="611"/>
      <c r="Y791" s="611"/>
      <c r="Z791" s="611"/>
      <c r="AA791" s="611"/>
      <c r="AB791" s="611"/>
      <c r="AC791" s="611"/>
      <c r="AD791" s="611"/>
      <c r="AE791" s="611"/>
      <c r="AF791" s="611"/>
      <c r="AG791" s="611"/>
      <c r="AH791" s="611"/>
      <c r="AI791" s="611"/>
      <c r="AJ791" s="611"/>
    </row>
    <row r="792" spans="1:36" ht="12.75" customHeight="1" x14ac:dyDescent="0.2">
      <c r="A792" s="784"/>
      <c r="B792" s="785"/>
      <c r="C792" s="786" t="s">
        <v>698</v>
      </c>
      <c r="D792" s="799"/>
      <c r="E792" s="853">
        <v>24.9</v>
      </c>
      <c r="F792" s="853">
        <f>F776+F790+F784</f>
        <v>0</v>
      </c>
      <c r="G792" s="789">
        <f>SUM(F792,E792)</f>
        <v>24.9</v>
      </c>
      <c r="H792" s="304">
        <f>ROUND(F792*H$7, )</f>
        <v>0</v>
      </c>
      <c r="I792" s="305">
        <f>ROUND(H792*I$7, )</f>
        <v>0</v>
      </c>
      <c r="J792" s="305">
        <f>ROUND(I792*J$7, )</f>
        <v>0</v>
      </c>
      <c r="K792" s="689">
        <f t="shared" si="285"/>
        <v>49.8</v>
      </c>
      <c r="L792" s="689">
        <f t="shared" si="362"/>
        <v>24.9</v>
      </c>
      <c r="M792" s="672"/>
      <c r="N792" s="672"/>
      <c r="O792" s="672"/>
      <c r="P792" s="672"/>
      <c r="Q792" s="690">
        <f t="shared" si="364"/>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84"/>
      <c r="B793" s="785"/>
      <c r="C793" s="786" t="s">
        <v>699</v>
      </c>
      <c r="D793" s="799"/>
      <c r="E793" s="788">
        <v>19584.36</v>
      </c>
      <c r="F793" s="788">
        <f>SUM(F774,F785,F786,F787:F788,F791,F777:F778,F779)</f>
        <v>0</v>
      </c>
      <c r="G793" s="789">
        <f>SUM(G774,G785,G786,G787:G788,G791,G777:G778,G779)</f>
        <v>19584.36</v>
      </c>
      <c r="H793" s="311"/>
      <c r="I793" s="312"/>
      <c r="J793" s="312"/>
      <c r="K793" s="689">
        <f t="shared" si="285"/>
        <v>39168.720000000001</v>
      </c>
      <c r="L793" s="689">
        <f t="shared" si="362"/>
        <v>19584.36</v>
      </c>
      <c r="M793" s="672"/>
      <c r="N793" s="672"/>
      <c r="O793" s="672"/>
      <c r="P793" s="672"/>
      <c r="Q793" s="690">
        <f t="shared" si="364"/>
        <v>0</v>
      </c>
      <c r="R793" s="11"/>
      <c r="S793" s="11"/>
      <c r="T793" s="11"/>
      <c r="U793" s="11"/>
      <c r="V793" s="11"/>
      <c r="W793" s="11"/>
      <c r="X793" s="11"/>
      <c r="Y793" s="11"/>
      <c r="Z793" s="11"/>
      <c r="AA793" s="11"/>
      <c r="AB793" s="11"/>
      <c r="AC793" s="11"/>
      <c r="AD793" s="11"/>
      <c r="AE793" s="11"/>
      <c r="AF793" s="11"/>
      <c r="AG793" s="11"/>
      <c r="AH793" s="11"/>
      <c r="AI793" s="11"/>
      <c r="AJ793" s="11"/>
    </row>
    <row r="794" spans="1:36" ht="24" customHeight="1" x14ac:dyDescent="0.2">
      <c r="A794" s="778" t="s">
        <v>783</v>
      </c>
      <c r="B794" s="779"/>
      <c r="C794" s="780"/>
      <c r="D794" s="781" t="s">
        <v>784</v>
      </c>
      <c r="E794" s="782">
        <v>40.200000000000003</v>
      </c>
      <c r="F794" s="782">
        <f t="shared" ref="F794:J794" si="365">SUM(F796,F795)</f>
        <v>0</v>
      </c>
      <c r="G794" s="783">
        <f t="shared" si="365"/>
        <v>40.200000000000003</v>
      </c>
      <c r="H794" s="392">
        <f t="shared" si="365"/>
        <v>0</v>
      </c>
      <c r="I794" s="393">
        <f t="shared" si="365"/>
        <v>0</v>
      </c>
      <c r="J794" s="393">
        <f t="shared" si="365"/>
        <v>0</v>
      </c>
      <c r="K794" s="689">
        <f t="shared" si="285"/>
        <v>80.400000000000006</v>
      </c>
      <c r="L794" s="689">
        <f t="shared" si="362"/>
        <v>40.200000000000003</v>
      </c>
      <c r="M794" s="672"/>
      <c r="N794" s="672"/>
      <c r="O794" s="672"/>
      <c r="P794" s="672"/>
      <c r="Q794" s="690">
        <f t="shared" si="364"/>
        <v>0</v>
      </c>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299"/>
      <c r="B795" s="300"/>
      <c r="C795" s="627" t="s">
        <v>698</v>
      </c>
      <c r="D795" s="301"/>
      <c r="E795" s="308">
        <v>0</v>
      </c>
      <c r="F795" s="308"/>
      <c r="G795" s="436">
        <f>SUM(F795,E795)</f>
        <v>0</v>
      </c>
      <c r="H795" s="311"/>
      <c r="I795" s="312"/>
      <c r="J795" s="312"/>
      <c r="K795" s="87">
        <f t="shared" si="285"/>
        <v>0</v>
      </c>
      <c r="L795" s="87">
        <f t="shared" si="362"/>
        <v>0</v>
      </c>
      <c r="M795" s="11"/>
      <c r="N795" s="11"/>
      <c r="O795" s="11"/>
      <c r="P795" s="11"/>
      <c r="Q795" s="63">
        <f t="shared" si="342"/>
        <v>-40.200000000000003</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84"/>
      <c r="B796" s="785"/>
      <c r="C796" s="786" t="s">
        <v>699</v>
      </c>
      <c r="D796" s="787"/>
      <c r="E796" s="788">
        <v>40.200000000000003</v>
      </c>
      <c r="F796" s="788"/>
      <c r="G796" s="789">
        <f>SUM(F796,E796)</f>
        <v>40.200000000000003</v>
      </c>
      <c r="H796" s="311"/>
      <c r="I796" s="312"/>
      <c r="J796" s="312"/>
      <c r="K796" s="689">
        <f t="shared" si="285"/>
        <v>80.400000000000006</v>
      </c>
      <c r="L796" s="689">
        <f t="shared" si="362"/>
        <v>40.200000000000003</v>
      </c>
      <c r="M796" s="672"/>
      <c r="N796" s="672"/>
      <c r="O796" s="672"/>
      <c r="P796" s="672"/>
      <c r="Q796" s="690">
        <f>E796-G796</f>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283" t="s">
        <v>708</v>
      </c>
      <c r="B797" s="284"/>
      <c r="C797" s="285"/>
      <c r="D797" s="327"/>
      <c r="E797" s="328">
        <v>0</v>
      </c>
      <c r="F797" s="328">
        <f>SUM(F798)</f>
        <v>0</v>
      </c>
      <c r="G797" s="437">
        <f>SUM(G798)</f>
        <v>0</v>
      </c>
      <c r="H797" s="438">
        <f>SUM(H798)</f>
        <v>0</v>
      </c>
      <c r="I797" s="439">
        <f>SUM(I798)</f>
        <v>0</v>
      </c>
      <c r="J797" s="439">
        <f>SUM(J798)</f>
        <v>0</v>
      </c>
      <c r="K797" s="87">
        <f t="shared" si="285"/>
        <v>0</v>
      </c>
      <c r="L797" s="87">
        <f t="shared" si="362"/>
        <v>0</v>
      </c>
      <c r="M797" s="11"/>
      <c r="N797" s="11"/>
      <c r="O797" s="11"/>
      <c r="P797" s="11"/>
      <c r="Q797" s="63">
        <f t="shared" si="342"/>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299"/>
      <c r="B798" s="300"/>
      <c r="C798" s="627" t="s">
        <v>699</v>
      </c>
      <c r="D798" s="301"/>
      <c r="E798" s="440">
        <v>0</v>
      </c>
      <c r="F798" s="440"/>
      <c r="G798" s="303">
        <f>SUM(F798,E798)</f>
        <v>0</v>
      </c>
      <c r="H798" s="441"/>
      <c r="I798" s="442"/>
      <c r="J798" s="442"/>
      <c r="K798" s="87">
        <f t="shared" si="285"/>
        <v>0</v>
      </c>
      <c r="L798" s="87">
        <f t="shared" si="362"/>
        <v>0</v>
      </c>
      <c r="M798" s="11"/>
      <c r="N798" s="11"/>
      <c r="O798" s="11"/>
      <c r="P798" s="11"/>
      <c r="Q798" s="63">
        <f t="shared" si="342"/>
        <v>-53110.5</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59" t="s">
        <v>785</v>
      </c>
      <c r="B799" s="760"/>
      <c r="C799" s="761"/>
      <c r="D799" s="762"/>
      <c r="E799" s="771">
        <v>53110.5</v>
      </c>
      <c r="F799" s="771">
        <f>SUM(F803,F834,F838,F845,F847,F849,F857,F851,F863,F866)</f>
        <v>0</v>
      </c>
      <c r="G799" s="764">
        <f>SUM(G803,G834,G838,G845,G847,G849,G857,G851,G863,G866)</f>
        <v>53110.5</v>
      </c>
      <c r="H799" s="264">
        <f>SUM(H803,H834,H845,H849,H851,H838,H847,H863)</f>
        <v>0</v>
      </c>
      <c r="I799" s="265">
        <f>SUM(I803,I834,I845,I849,I851,I838,I847,I863)</f>
        <v>0</v>
      </c>
      <c r="J799" s="265">
        <f>SUM(J803,J834,J845,J849,J851,J838,J847,J863)</f>
        <v>0</v>
      </c>
      <c r="K799" s="689">
        <f t="shared" si="285"/>
        <v>106221</v>
      </c>
      <c r="L799" s="689">
        <f t="shared" si="362"/>
        <v>53110.5</v>
      </c>
      <c r="M799" s="675">
        <f>G799-G800</f>
        <v>0</v>
      </c>
      <c r="N799" s="672"/>
      <c r="O799" s="672"/>
      <c r="P799" s="672"/>
      <c r="Q799" s="690">
        <f t="shared" ref="Q799:Q805" si="366">E799-G799</f>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802"/>
      <c r="B800" s="803" t="s">
        <v>717</v>
      </c>
      <c r="C800" s="804"/>
      <c r="D800" s="805"/>
      <c r="E800" s="806">
        <v>53110.5</v>
      </c>
      <c r="F800" s="806">
        <f>F801+F802</f>
        <v>0</v>
      </c>
      <c r="G800" s="807">
        <f>G801+G802</f>
        <v>53110.5</v>
      </c>
      <c r="H800" s="338">
        <f>SUM(H801:H802)</f>
        <v>0</v>
      </c>
      <c r="I800" s="339">
        <f>SUM(I801:I802)</f>
        <v>0</v>
      </c>
      <c r="J800" s="339">
        <f>SUM(J801:J802)</f>
        <v>0</v>
      </c>
      <c r="K800" s="689">
        <f t="shared" si="285"/>
        <v>106221</v>
      </c>
      <c r="L800" s="689">
        <f t="shared" si="362"/>
        <v>53110.5</v>
      </c>
      <c r="M800" s="672"/>
      <c r="N800" s="672"/>
      <c r="O800" s="672"/>
      <c r="P800" s="672"/>
      <c r="Q800" s="690">
        <f t="shared" si="366"/>
        <v>0</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802"/>
      <c r="B801" s="803" t="s">
        <v>698</v>
      </c>
      <c r="C801" s="804"/>
      <c r="D801" s="805"/>
      <c r="E801" s="806">
        <v>41780.400000000001</v>
      </c>
      <c r="F801" s="806">
        <f>SUM(F811,F817,F820,F823,F836,F840,F843,F846,F848,F850,F858,F864,F867,F807,F832,F855)</f>
        <v>0</v>
      </c>
      <c r="G801" s="807">
        <f>SUM(G811,G817,G820,G823,G836,G840,G843,G846,G848,G850,G858,G864,G867,G807,G832,G855)</f>
        <v>41780.400000000001</v>
      </c>
      <c r="H801" s="338">
        <f>SUM(H811,H817,H820,H823,H836,H840,H843,H846,H850,H848,H864)</f>
        <v>0</v>
      </c>
      <c r="I801" s="339">
        <f>SUM(I811,I817,I820,I823,I836,I840,I843,I846,I850,I848,I864)</f>
        <v>0</v>
      </c>
      <c r="J801" s="339">
        <f>SUM(J811,J817,J820,J823,J836,J840,J843,J846,J850,J848,J864)</f>
        <v>0</v>
      </c>
      <c r="K801" s="689">
        <f t="shared" si="285"/>
        <v>83560.800000000003</v>
      </c>
      <c r="L801" s="689">
        <f t="shared" si="362"/>
        <v>41780.400000000001</v>
      </c>
      <c r="M801" s="672"/>
      <c r="N801" s="672"/>
      <c r="O801" s="672"/>
      <c r="P801" s="672"/>
      <c r="Q801" s="690">
        <f t="shared" si="366"/>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802"/>
      <c r="B802" s="803" t="s">
        <v>699</v>
      </c>
      <c r="C802" s="804"/>
      <c r="D802" s="805"/>
      <c r="E802" s="806">
        <v>11330.1</v>
      </c>
      <c r="F802" s="806">
        <f>SUM(F812,F818,F821,F824,F837,F841,F844,F856,F865,F868,F833)</f>
        <v>0</v>
      </c>
      <c r="G802" s="807">
        <f>SUM(G812,G818,G821,G824,G837,G841,G844,G856,G865,G868,G833)</f>
        <v>11330.1</v>
      </c>
      <c r="H802" s="338">
        <f>SUM(H812,H818,H821,H824,H837,H841,H844,H856,H848,H865)</f>
        <v>0</v>
      </c>
      <c r="I802" s="339">
        <f>SUM(I812,I818,I821,I824,I837,I841,I844,I856,I848,I865)</f>
        <v>0</v>
      </c>
      <c r="J802" s="339">
        <f>SUM(J812,J818,J821,J824,J837,J841,J844,J856,J848,J865)</f>
        <v>0</v>
      </c>
      <c r="K802" s="689">
        <f t="shared" si="285"/>
        <v>22660.2</v>
      </c>
      <c r="L802" s="689">
        <f t="shared" si="362"/>
        <v>11330.1</v>
      </c>
      <c r="M802" s="672"/>
      <c r="N802" s="672"/>
      <c r="O802" s="672"/>
      <c r="P802" s="672"/>
      <c r="Q802" s="690">
        <f t="shared" si="366"/>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2" t="s">
        <v>786</v>
      </c>
      <c r="B803" s="773"/>
      <c r="C803" s="774"/>
      <c r="D803" s="775"/>
      <c r="E803" s="776">
        <v>29244.400000000001</v>
      </c>
      <c r="F803" s="776">
        <f>SUM(F804,F813,F819,F822,F828)</f>
        <v>0</v>
      </c>
      <c r="G803" s="777">
        <f>SUM(G804,G813,G819,G822,G828)</f>
        <v>29244.400000000001</v>
      </c>
      <c r="H803" s="289">
        <f>SUM(H804,H813,H819,H822)</f>
        <v>0</v>
      </c>
      <c r="I803" s="290">
        <f>SUM(I804,I813,I819,I822)</f>
        <v>0</v>
      </c>
      <c r="J803" s="290">
        <f>SUM(J804,J813,J819,J822)</f>
        <v>0</v>
      </c>
      <c r="K803" s="689">
        <f t="shared" si="285"/>
        <v>58488.800000000003</v>
      </c>
      <c r="L803" s="689">
        <f t="shared" si="362"/>
        <v>29244.400000000001</v>
      </c>
      <c r="M803" s="672"/>
      <c r="N803" s="672"/>
      <c r="O803" s="672"/>
      <c r="P803" s="672"/>
      <c r="Q803" s="690">
        <f t="shared" si="366"/>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t="s">
        <v>787</v>
      </c>
      <c r="B804" s="779"/>
      <c r="C804" s="780"/>
      <c r="D804" s="781">
        <v>67020303</v>
      </c>
      <c r="E804" s="782">
        <v>9060</v>
      </c>
      <c r="F804" s="782">
        <f>SUM(F805,F806,F809)</f>
        <v>0</v>
      </c>
      <c r="G804" s="783">
        <f>SUM(G805,G806,G809)</f>
        <v>9060</v>
      </c>
      <c r="H804" s="297">
        <f>SUM(H805:H809)</f>
        <v>0</v>
      </c>
      <c r="I804" s="298">
        <f>SUM(I805:I809)</f>
        <v>0</v>
      </c>
      <c r="J804" s="298">
        <f>SUM(J805:J809)</f>
        <v>0</v>
      </c>
      <c r="K804" s="689">
        <f t="shared" si="285"/>
        <v>18120</v>
      </c>
      <c r="L804" s="689">
        <f t="shared" si="362"/>
        <v>9060</v>
      </c>
      <c r="M804" s="672"/>
      <c r="N804" s="672"/>
      <c r="O804" s="672"/>
      <c r="P804" s="672"/>
      <c r="Q804" s="690">
        <f t="shared" si="366"/>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t="s">
        <v>745</v>
      </c>
      <c r="B805" s="785"/>
      <c r="C805" s="786"/>
      <c r="D805" s="787"/>
      <c r="E805" s="791">
        <v>9060</v>
      </c>
      <c r="F805" s="791">
        <f>F811+F812</f>
        <v>0</v>
      </c>
      <c r="G805" s="789">
        <f>SUM(F805,E805)</f>
        <v>9060</v>
      </c>
      <c r="H805" s="155">
        <f>ROUND(F805*H$7, )</f>
        <v>0</v>
      </c>
      <c r="I805" s="156">
        <f>ROUND(F805*I$7, )</f>
        <v>0</v>
      </c>
      <c r="J805" s="156">
        <f>ROUND(F805*J$7, )</f>
        <v>0</v>
      </c>
      <c r="K805" s="689">
        <f t="shared" si="285"/>
        <v>18120</v>
      </c>
      <c r="L805" s="689">
        <f t="shared" si="362"/>
        <v>9060</v>
      </c>
      <c r="M805" s="672"/>
      <c r="N805" s="672"/>
      <c r="O805" s="672"/>
      <c r="P805" s="672"/>
      <c r="Q805" s="690">
        <f t="shared" si="366"/>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708</v>
      </c>
      <c r="B806" s="300"/>
      <c r="C806" s="627"/>
      <c r="D806" s="306"/>
      <c r="E806" s="318">
        <v>0</v>
      </c>
      <c r="F806" s="318">
        <f>SUBTOTAL(9,F807)</f>
        <v>0</v>
      </c>
      <c r="G806" s="303">
        <f>SUM(F806,E806)</f>
        <v>0</v>
      </c>
      <c r="H806" s="155"/>
      <c r="I806" s="156"/>
      <c r="J806" s="156"/>
      <c r="K806" s="87"/>
      <c r="L806" s="87">
        <f t="shared" si="362"/>
        <v>0</v>
      </c>
      <c r="M806" s="11"/>
      <c r="N806" s="11"/>
      <c r="O806" s="11"/>
      <c r="P806" s="11"/>
      <c r="Q806" s="63">
        <f t="shared" si="34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99"/>
      <c r="B807" s="443"/>
      <c r="C807" s="630" t="s">
        <v>698</v>
      </c>
      <c r="D807" s="401"/>
      <c r="E807" s="371">
        <v>0</v>
      </c>
      <c r="F807" s="371">
        <f>SUM(F808:F809)</f>
        <v>0</v>
      </c>
      <c r="G807" s="403">
        <f>SUM(F807,E807)</f>
        <v>0</v>
      </c>
      <c r="H807" s="404"/>
      <c r="I807" s="405"/>
      <c r="J807" s="405"/>
      <c r="K807" s="125">
        <f t="shared" ref="K807:K871" si="367">SUM(E807:G807)</f>
        <v>0</v>
      </c>
      <c r="L807" s="125">
        <f t="shared" si="362"/>
        <v>0</v>
      </c>
      <c r="M807" s="106"/>
      <c r="N807" s="106"/>
      <c r="O807" s="106"/>
      <c r="P807" s="106"/>
      <c r="Q807" s="63">
        <f t="shared" si="342"/>
        <v>0</v>
      </c>
      <c r="R807" s="106"/>
      <c r="S807" s="106"/>
      <c r="T807" s="106"/>
      <c r="U807" s="106"/>
      <c r="V807" s="106"/>
      <c r="W807" s="106"/>
      <c r="X807" s="106"/>
      <c r="Y807" s="106"/>
      <c r="Z807" s="106"/>
      <c r="AA807" s="106"/>
      <c r="AB807" s="106"/>
      <c r="AC807" s="106"/>
      <c r="AD807" s="106"/>
      <c r="AE807" s="106"/>
      <c r="AF807" s="106"/>
      <c r="AG807" s="106"/>
      <c r="AH807" s="106"/>
      <c r="AI807" s="106"/>
      <c r="AJ807" s="106"/>
    </row>
    <row r="808" spans="1:36" ht="12.75" hidden="1" customHeight="1" x14ac:dyDescent="0.2">
      <c r="A808" s="399"/>
      <c r="B808" s="443"/>
      <c r="C808" s="630" t="s">
        <v>699</v>
      </c>
      <c r="D808" s="401"/>
      <c r="E808" s="371">
        <v>0</v>
      </c>
      <c r="F808" s="371"/>
      <c r="G808" s="403">
        <f>SUM(F808,E808)</f>
        <v>0</v>
      </c>
      <c r="H808" s="404"/>
      <c r="I808" s="405"/>
      <c r="J808" s="405"/>
      <c r="K808" s="125">
        <f t="shared" si="367"/>
        <v>0</v>
      </c>
      <c r="L808" s="125">
        <f t="shared" si="362"/>
        <v>0</v>
      </c>
      <c r="M808" s="106"/>
      <c r="N808" s="106"/>
      <c r="O808" s="106"/>
      <c r="P808" s="106"/>
      <c r="Q808" s="63">
        <f t="shared" si="342"/>
        <v>0</v>
      </c>
      <c r="R808" s="106"/>
      <c r="S808" s="106"/>
      <c r="T808" s="106"/>
      <c r="U808" s="106"/>
      <c r="V808" s="106"/>
      <c r="W808" s="106"/>
      <c r="X808" s="106"/>
      <c r="Y808" s="106"/>
      <c r="Z808" s="106"/>
      <c r="AA808" s="106"/>
      <c r="AB808" s="106"/>
      <c r="AC808" s="106"/>
      <c r="AD808" s="106"/>
      <c r="AE808" s="106"/>
      <c r="AF808" s="106"/>
      <c r="AG808" s="106"/>
      <c r="AH808" s="106"/>
      <c r="AI808" s="106"/>
      <c r="AJ808" s="106"/>
    </row>
    <row r="809" spans="1:36" ht="12.75" hidden="1" customHeight="1" x14ac:dyDescent="0.2">
      <c r="A809" s="299" t="s">
        <v>749</v>
      </c>
      <c r="B809" s="300"/>
      <c r="C809" s="627"/>
      <c r="D809" s="301"/>
      <c r="E809" s="302">
        <v>0</v>
      </c>
      <c r="F809" s="302"/>
      <c r="G809" s="303">
        <f>SUM(F809,E809)</f>
        <v>0</v>
      </c>
      <c r="H809" s="397">
        <f>ROUND(F809*H$7, )</f>
        <v>0</v>
      </c>
      <c r="I809" s="398">
        <f>ROUND(H809*I$7, )</f>
        <v>0</v>
      </c>
      <c r="J809" s="398">
        <f>ROUND(I809*J$7, )</f>
        <v>0</v>
      </c>
      <c r="K809" s="87">
        <f t="shared" si="367"/>
        <v>0</v>
      </c>
      <c r="L809" s="87">
        <f t="shared" si="362"/>
        <v>0</v>
      </c>
      <c r="M809" s="11"/>
      <c r="N809" s="11"/>
      <c r="O809" s="11"/>
      <c r="P809" s="11"/>
      <c r="Q809" s="63">
        <f t="shared" ref="Q809:Q868" si="368">F810-G810</f>
        <v>-9060</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9060</v>
      </c>
      <c r="F810" s="782">
        <f t="shared" ref="F810:G810" si="369">SUM(F811:F812)</f>
        <v>0</v>
      </c>
      <c r="G810" s="783">
        <f t="shared" si="369"/>
        <v>9060</v>
      </c>
      <c r="H810" s="392">
        <f t="shared" ref="H810:J810" si="370">SUM(H811:H812)</f>
        <v>0</v>
      </c>
      <c r="I810" s="393">
        <f t="shared" si="370"/>
        <v>0</v>
      </c>
      <c r="J810" s="393">
        <f t="shared" si="370"/>
        <v>0</v>
      </c>
      <c r="K810" s="689">
        <f t="shared" si="367"/>
        <v>18120</v>
      </c>
      <c r="L810" s="689">
        <f t="shared" si="362"/>
        <v>9060</v>
      </c>
      <c r="M810" s="672"/>
      <c r="N810" s="672"/>
      <c r="O810" s="672"/>
      <c r="P810" s="672"/>
      <c r="Q810" s="690">
        <f t="shared" ref="Q810:Q814" si="371">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95">
        <v>8220</v>
      </c>
      <c r="F811" s="795"/>
      <c r="G811" s="789">
        <f>SUM(F811,E811)</f>
        <v>8220</v>
      </c>
      <c r="H811" s="155">
        <f>ROUND(F811*H$7, )</f>
        <v>0</v>
      </c>
      <c r="I811" s="156">
        <f>ROUND(F811*I$7, )</f>
        <v>0</v>
      </c>
      <c r="J811" s="156">
        <f>ROUND(F811*J$7, )</f>
        <v>0</v>
      </c>
      <c r="K811" s="689">
        <f t="shared" si="367"/>
        <v>16440</v>
      </c>
      <c r="L811" s="689">
        <f t="shared" si="362"/>
        <v>8220</v>
      </c>
      <c r="M811" s="790">
        <v>0.1</v>
      </c>
      <c r="N811" s="672"/>
      <c r="O811" s="672"/>
      <c r="P811" s="672"/>
      <c r="Q811" s="690">
        <f t="shared" si="371"/>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795">
        <v>840</v>
      </c>
      <c r="F812" s="795"/>
      <c r="G812" s="789">
        <f>SUM(F812,E812)</f>
        <v>840</v>
      </c>
      <c r="H812" s="397">
        <f>ROUND(F812*H$7, )</f>
        <v>0</v>
      </c>
      <c r="I812" s="398">
        <f>ROUND(H812*I$7, )</f>
        <v>0</v>
      </c>
      <c r="J812" s="398">
        <f>ROUND(I812*J$7, )</f>
        <v>0</v>
      </c>
      <c r="K812" s="689">
        <f t="shared" si="367"/>
        <v>1680</v>
      </c>
      <c r="L812" s="689">
        <f t="shared" si="362"/>
        <v>840</v>
      </c>
      <c r="M812" s="672"/>
      <c r="N812" s="672"/>
      <c r="O812" s="672"/>
      <c r="P812" s="672"/>
      <c r="Q812" s="690">
        <f t="shared" si="371"/>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788</v>
      </c>
      <c r="B813" s="779"/>
      <c r="C813" s="780"/>
      <c r="D813" s="781">
        <v>67020305</v>
      </c>
      <c r="E813" s="782">
        <v>1717</v>
      </c>
      <c r="F813" s="782">
        <f t="shared" ref="F813:G813" si="372">SUM(F814:F815)</f>
        <v>0</v>
      </c>
      <c r="G813" s="783">
        <f t="shared" si="372"/>
        <v>1717</v>
      </c>
      <c r="H813" s="392">
        <f t="shared" ref="H813:J813" si="373">SUM(H814:H815)</f>
        <v>0</v>
      </c>
      <c r="I813" s="393">
        <f t="shared" si="373"/>
        <v>0</v>
      </c>
      <c r="J813" s="393">
        <f t="shared" si="373"/>
        <v>0</v>
      </c>
      <c r="K813" s="689">
        <f t="shared" si="367"/>
        <v>3434</v>
      </c>
      <c r="L813" s="689">
        <f t="shared" si="362"/>
        <v>1717</v>
      </c>
      <c r="M813" s="672"/>
      <c r="N813" s="672"/>
      <c r="O813" s="672"/>
      <c r="P813" s="672"/>
      <c r="Q813" s="690">
        <f t="shared" si="371"/>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t="s">
        <v>745</v>
      </c>
      <c r="B814" s="785"/>
      <c r="C814" s="786"/>
      <c r="D814" s="787"/>
      <c r="E814" s="791">
        <v>1717</v>
      </c>
      <c r="F814" s="791">
        <f>F817+F818</f>
        <v>0</v>
      </c>
      <c r="G814" s="789">
        <f>SUM(F814,E814)</f>
        <v>1717</v>
      </c>
      <c r="H814" s="426">
        <f>ROUND(F814*H$7, )</f>
        <v>0</v>
      </c>
      <c r="I814" s="427">
        <f>ROUND(F814*I$7, )</f>
        <v>0</v>
      </c>
      <c r="J814" s="427">
        <f>ROUND(F814*J$7, )</f>
        <v>0</v>
      </c>
      <c r="K814" s="689">
        <f t="shared" si="367"/>
        <v>3434</v>
      </c>
      <c r="L814" s="689">
        <f t="shared" si="362"/>
        <v>1717</v>
      </c>
      <c r="M814" s="672"/>
      <c r="N814" s="672"/>
      <c r="O814" s="672"/>
      <c r="P814" s="672"/>
      <c r="Q814" s="690">
        <f t="shared" si="37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749</v>
      </c>
      <c r="B815" s="300"/>
      <c r="C815" s="627"/>
      <c r="D815" s="306"/>
      <c r="E815" s="302">
        <v>0</v>
      </c>
      <c r="F815" s="302"/>
      <c r="G815" s="303">
        <f>SUM(F815,E815)</f>
        <v>0</v>
      </c>
      <c r="H815" s="309">
        <f>ROUND(F815*H$7, )</f>
        <v>0</v>
      </c>
      <c r="I815" s="310">
        <f>ROUND(F815*I$7, )</f>
        <v>0</v>
      </c>
      <c r="J815" s="310">
        <f>ROUND(F815*J$7, )</f>
        <v>0</v>
      </c>
      <c r="K815" s="87">
        <f t="shared" si="367"/>
        <v>0</v>
      </c>
      <c r="L815" s="87">
        <f t="shared" si="362"/>
        <v>0</v>
      </c>
      <c r="M815" s="11"/>
      <c r="N815" s="11"/>
      <c r="O815" s="11"/>
      <c r="P815" s="11"/>
      <c r="Q815" s="63">
        <f t="shared" si="368"/>
        <v>-1717</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78"/>
      <c r="B816" s="828" t="s">
        <v>697</v>
      </c>
      <c r="C816" s="780"/>
      <c r="D816" s="781"/>
      <c r="E816" s="782">
        <v>1717</v>
      </c>
      <c r="F816" s="782">
        <f t="shared" ref="F816:G816" si="374">SUM(F817:F818)</f>
        <v>0</v>
      </c>
      <c r="G816" s="783">
        <f t="shared" si="374"/>
        <v>1717</v>
      </c>
      <c r="H816" s="392">
        <f t="shared" ref="H816:J816" si="375">SUM(H817:H818)</f>
        <v>0</v>
      </c>
      <c r="I816" s="393">
        <f t="shared" si="375"/>
        <v>0</v>
      </c>
      <c r="J816" s="393">
        <f t="shared" si="375"/>
        <v>0</v>
      </c>
      <c r="K816" s="689">
        <f t="shared" si="367"/>
        <v>3434</v>
      </c>
      <c r="L816" s="689">
        <f t="shared" si="362"/>
        <v>1717</v>
      </c>
      <c r="M816" s="672"/>
      <c r="N816" s="672"/>
      <c r="O816" s="672"/>
      <c r="P816" s="672"/>
      <c r="Q816" s="690">
        <f t="shared" ref="Q816:Q826" si="376">E816-G816</f>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1710</v>
      </c>
      <c r="F817" s="788"/>
      <c r="G817" s="789">
        <f>SUM(F817,E817)</f>
        <v>1710</v>
      </c>
      <c r="H817" s="311">
        <f>ROUND(F817*H$7, )</f>
        <v>0</v>
      </c>
      <c r="I817" s="312">
        <f>ROUND(F817*I$7, )</f>
        <v>0</v>
      </c>
      <c r="J817" s="312">
        <f>ROUND(F817*J$7, )</f>
        <v>0</v>
      </c>
      <c r="K817" s="689">
        <f t="shared" si="367"/>
        <v>3420</v>
      </c>
      <c r="L817" s="689">
        <f t="shared" si="362"/>
        <v>1710</v>
      </c>
      <c r="M817" s="790">
        <v>0.1</v>
      </c>
      <c r="N817" s="672"/>
      <c r="O817" s="672"/>
      <c r="P817" s="672"/>
      <c r="Q817" s="690">
        <f t="shared" si="376"/>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853">
        <v>7</v>
      </c>
      <c r="F818" s="853"/>
      <c r="G818" s="789">
        <f>SUM(F818,E818)</f>
        <v>7</v>
      </c>
      <c r="H818" s="397">
        <f>ROUND(F818*H$7, )</f>
        <v>0</v>
      </c>
      <c r="I818" s="398">
        <f>ROUND(H818*I$7, )</f>
        <v>0</v>
      </c>
      <c r="J818" s="398">
        <f>ROUND(I818*J$7, )</f>
        <v>0</v>
      </c>
      <c r="K818" s="689">
        <f t="shared" si="367"/>
        <v>14</v>
      </c>
      <c r="L818" s="689">
        <f t="shared" si="362"/>
        <v>7</v>
      </c>
      <c r="M818" s="672"/>
      <c r="N818" s="672"/>
      <c r="O818" s="672"/>
      <c r="P818" s="672"/>
      <c r="Q818" s="690">
        <f t="shared" si="376"/>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789</v>
      </c>
      <c r="B819" s="779"/>
      <c r="C819" s="780"/>
      <c r="D819" s="781">
        <v>67020302</v>
      </c>
      <c r="E819" s="782">
        <v>6000</v>
      </c>
      <c r="F819" s="782">
        <f t="shared" ref="F819:G819" si="377">SUM(F820:F821)</f>
        <v>0</v>
      </c>
      <c r="G819" s="783">
        <f t="shared" si="377"/>
        <v>6000</v>
      </c>
      <c r="H819" s="392">
        <f t="shared" ref="H819:J819" si="378">SUM(H820:H821)</f>
        <v>0</v>
      </c>
      <c r="I819" s="393">
        <f t="shared" si="378"/>
        <v>0</v>
      </c>
      <c r="J819" s="393">
        <f t="shared" si="378"/>
        <v>0</v>
      </c>
      <c r="K819" s="689">
        <f t="shared" si="367"/>
        <v>12000</v>
      </c>
      <c r="L819" s="689">
        <f t="shared" si="362"/>
        <v>6000</v>
      </c>
      <c r="M819" s="672"/>
      <c r="N819" s="672"/>
      <c r="O819" s="672"/>
      <c r="P819" s="672"/>
      <c r="Q819" s="690">
        <f t="shared" si="376"/>
        <v>0</v>
      </c>
      <c r="R819" s="11"/>
      <c r="S819" s="11"/>
      <c r="T819" s="11"/>
      <c r="U819" s="11"/>
      <c r="V819" s="11"/>
      <c r="W819" s="11"/>
      <c r="X819" s="11"/>
      <c r="Y819" s="11"/>
      <c r="Z819" s="11"/>
      <c r="AA819" s="11"/>
      <c r="AB819" s="11"/>
      <c r="AC819" s="11"/>
      <c r="AD819" s="11"/>
      <c r="AE819" s="11"/>
      <c r="AF819" s="11"/>
      <c r="AG819" s="11"/>
      <c r="AH819" s="11"/>
      <c r="AI819" s="11"/>
      <c r="AJ819" s="11"/>
    </row>
    <row r="820" spans="1:36" ht="15" customHeight="1" x14ac:dyDescent="0.25">
      <c r="A820" s="784"/>
      <c r="B820" s="785"/>
      <c r="C820" s="786" t="s">
        <v>698</v>
      </c>
      <c r="D820" s="787"/>
      <c r="E820" s="788">
        <v>5600</v>
      </c>
      <c r="F820" s="788"/>
      <c r="G820" s="789">
        <f>SUM(F820,E820)</f>
        <v>5600</v>
      </c>
      <c r="H820" s="311">
        <f>ROUND(F820*H$7, )</f>
        <v>0</v>
      </c>
      <c r="I820" s="312">
        <f>ROUND(F820*I$7, )</f>
        <v>0</v>
      </c>
      <c r="J820" s="312">
        <f>ROUND(F820*J$7, )</f>
        <v>0</v>
      </c>
      <c r="K820" s="689">
        <f t="shared" si="367"/>
        <v>11200</v>
      </c>
      <c r="L820" s="689">
        <f t="shared" si="362"/>
        <v>5600</v>
      </c>
      <c r="M820" s="790">
        <v>0.1</v>
      </c>
      <c r="N820" s="672"/>
      <c r="O820" s="672"/>
      <c r="P820" s="672"/>
      <c r="Q820" s="690">
        <f t="shared" si="376"/>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c r="B821" s="785"/>
      <c r="C821" s="786" t="s">
        <v>699</v>
      </c>
      <c r="D821" s="787"/>
      <c r="E821" s="788">
        <v>400</v>
      </c>
      <c r="F821" s="788"/>
      <c r="G821" s="789">
        <f>SUM(F821,E821)</f>
        <v>400</v>
      </c>
      <c r="H821" s="311">
        <f>ROUND(F821*H$7, )</f>
        <v>0</v>
      </c>
      <c r="I821" s="312">
        <f>ROUND(H821*I$7, )</f>
        <v>0</v>
      </c>
      <c r="J821" s="312">
        <f>ROUND(I821*J$7, )</f>
        <v>0</v>
      </c>
      <c r="K821" s="689">
        <f t="shared" si="367"/>
        <v>800</v>
      </c>
      <c r="L821" s="689" t="str">
        <f>C821</f>
        <v>Secţiunea de dezvoltare</v>
      </c>
      <c r="M821" s="672"/>
      <c r="N821" s="672"/>
      <c r="O821" s="672"/>
      <c r="P821" s="672"/>
      <c r="Q821" s="690">
        <f t="shared" si="376"/>
        <v>0</v>
      </c>
      <c r="R821" s="11"/>
      <c r="S821" s="11"/>
      <c r="T821" s="11"/>
      <c r="U821" s="11"/>
      <c r="V821" s="11"/>
      <c r="W821" s="11"/>
      <c r="X821" s="11"/>
      <c r="Y821" s="11"/>
      <c r="Z821" s="11"/>
      <c r="AA821" s="11"/>
      <c r="AB821" s="11"/>
      <c r="AC821" s="11"/>
      <c r="AD821" s="11"/>
      <c r="AE821" s="11"/>
      <c r="AF821" s="11"/>
      <c r="AG821" s="11"/>
      <c r="AH821" s="11"/>
      <c r="AI821" s="11"/>
      <c r="AJ821" s="11"/>
    </row>
    <row r="822" spans="1:36" ht="24.75" customHeight="1" x14ac:dyDescent="0.2">
      <c r="A822" s="1010" t="s">
        <v>790</v>
      </c>
      <c r="B822" s="973"/>
      <c r="C822" s="974"/>
      <c r="D822" s="781">
        <v>67020308</v>
      </c>
      <c r="E822" s="782">
        <v>3964</v>
      </c>
      <c r="F822" s="782">
        <f t="shared" ref="F822:G822" si="379">SUM(F823:F824)</f>
        <v>0</v>
      </c>
      <c r="G822" s="783">
        <f t="shared" si="379"/>
        <v>3964</v>
      </c>
      <c r="H822" s="392">
        <f t="shared" ref="H822:J822" si="380">SUM(H823:H824)</f>
        <v>0</v>
      </c>
      <c r="I822" s="393">
        <f t="shared" si="380"/>
        <v>0</v>
      </c>
      <c r="J822" s="393">
        <f t="shared" si="380"/>
        <v>0</v>
      </c>
      <c r="K822" s="689">
        <f t="shared" si="367"/>
        <v>7928</v>
      </c>
      <c r="L822" s="689">
        <f t="shared" ref="L822:L828" si="381">IF(G822&lt;&gt;0,G822,0)</f>
        <v>3964</v>
      </c>
      <c r="M822" s="672"/>
      <c r="N822" s="672"/>
      <c r="O822" s="672"/>
      <c r="P822" s="672"/>
      <c r="Q822" s="690">
        <f t="shared" si="376"/>
        <v>0</v>
      </c>
      <c r="R822" s="11"/>
      <c r="S822" s="11"/>
      <c r="T822" s="11"/>
      <c r="U822" s="11"/>
      <c r="V822" s="11"/>
      <c r="W822" s="11"/>
      <c r="X822" s="11"/>
      <c r="Y822" s="11"/>
      <c r="Z822" s="11"/>
      <c r="AA822" s="11"/>
      <c r="AB822" s="11"/>
      <c r="AC822" s="11"/>
      <c r="AD822" s="11"/>
      <c r="AE822" s="11"/>
      <c r="AF822" s="11"/>
      <c r="AG822" s="11"/>
      <c r="AH822" s="11"/>
      <c r="AI822" s="11"/>
      <c r="AJ822" s="11"/>
    </row>
    <row r="823" spans="1:36" ht="15" customHeight="1" x14ac:dyDescent="0.25">
      <c r="A823" s="784"/>
      <c r="B823" s="785"/>
      <c r="C823" s="786" t="s">
        <v>698</v>
      </c>
      <c r="D823" s="787"/>
      <c r="E823" s="788">
        <v>3542.5</v>
      </c>
      <c r="F823" s="788"/>
      <c r="G823" s="789">
        <f>SUM(F823,E823)</f>
        <v>3542.5</v>
      </c>
      <c r="H823" s="311">
        <f>ROUND(F823*H$7, )</f>
        <v>0</v>
      </c>
      <c r="I823" s="312">
        <f>ROUND(F823*I$7, )</f>
        <v>0</v>
      </c>
      <c r="J823" s="312">
        <f>ROUND(F823*J$7, )</f>
        <v>0</v>
      </c>
      <c r="K823" s="689">
        <f t="shared" si="367"/>
        <v>7085</v>
      </c>
      <c r="L823" s="689">
        <f t="shared" si="381"/>
        <v>3542.5</v>
      </c>
      <c r="M823" s="790">
        <v>0.1</v>
      </c>
      <c r="N823" s="672"/>
      <c r="O823" s="672"/>
      <c r="P823" s="672"/>
      <c r="Q823" s="690">
        <f t="shared" si="376"/>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784"/>
      <c r="B824" s="785"/>
      <c r="C824" s="786" t="s">
        <v>699</v>
      </c>
      <c r="D824" s="787"/>
      <c r="E824" s="788">
        <v>421.5</v>
      </c>
      <c r="F824" s="788"/>
      <c r="G824" s="789">
        <f>SUM(F824,E824)</f>
        <v>421.5</v>
      </c>
      <c r="H824" s="397">
        <f>ROUND(F824*H$7, )</f>
        <v>0</v>
      </c>
      <c r="I824" s="398">
        <f>ROUND(H824*I$7, )</f>
        <v>0</v>
      </c>
      <c r="J824" s="398">
        <f>ROUND(I824*J$7, )</f>
        <v>0</v>
      </c>
      <c r="K824" s="689">
        <f t="shared" si="367"/>
        <v>843</v>
      </c>
      <c r="L824" s="689">
        <f t="shared" si="381"/>
        <v>421.5</v>
      </c>
      <c r="M824" s="672"/>
      <c r="N824" s="672"/>
      <c r="O824" s="672"/>
      <c r="P824" s="672"/>
      <c r="Q824" s="690">
        <f t="shared" si="376"/>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778" t="s">
        <v>709</v>
      </c>
      <c r="B825" s="779"/>
      <c r="C825" s="780"/>
      <c r="D825" s="781"/>
      <c r="E825" s="782">
        <v>3964</v>
      </c>
      <c r="F825" s="782">
        <f t="shared" ref="F825:G825" si="382">SUM(F826:F827)</f>
        <v>0</v>
      </c>
      <c r="G825" s="783">
        <f t="shared" si="382"/>
        <v>3964</v>
      </c>
      <c r="H825" s="392">
        <f t="shared" ref="H825:J825" si="383">SUM(H826:H827)</f>
        <v>0</v>
      </c>
      <c r="I825" s="393">
        <f t="shared" si="383"/>
        <v>0</v>
      </c>
      <c r="J825" s="393">
        <f t="shared" si="383"/>
        <v>0</v>
      </c>
      <c r="K825" s="689">
        <f t="shared" si="367"/>
        <v>7928</v>
      </c>
      <c r="L825" s="689">
        <f t="shared" si="381"/>
        <v>3964</v>
      </c>
      <c r="M825" s="672"/>
      <c r="N825" s="672"/>
      <c r="O825" s="672"/>
      <c r="P825" s="672"/>
      <c r="Q825" s="690">
        <f t="shared" si="376"/>
        <v>0</v>
      </c>
      <c r="R825" s="11"/>
      <c r="S825" s="11"/>
      <c r="T825" s="11"/>
      <c r="U825" s="11"/>
      <c r="V825" s="11"/>
      <c r="W825" s="11"/>
      <c r="X825" s="11"/>
      <c r="Y825" s="11"/>
      <c r="Z825" s="11"/>
      <c r="AA825" s="11"/>
      <c r="AB825" s="11"/>
      <c r="AC825" s="11"/>
      <c r="AD825" s="11"/>
      <c r="AE825" s="11"/>
      <c r="AF825" s="11"/>
      <c r="AG825" s="11"/>
      <c r="AH825" s="11"/>
      <c r="AI825" s="11"/>
      <c r="AJ825" s="11"/>
    </row>
    <row r="826" spans="1:36" ht="26.25" customHeight="1" x14ac:dyDescent="0.25">
      <c r="A826" s="994" t="s">
        <v>791</v>
      </c>
      <c r="B826" s="973"/>
      <c r="C826" s="981"/>
      <c r="D826" s="787"/>
      <c r="E826" s="791">
        <v>2161.5</v>
      </c>
      <c r="F826" s="791">
        <f>F823+F824-F827</f>
        <v>0</v>
      </c>
      <c r="G826" s="789">
        <f>SUM(F826,E826)</f>
        <v>2161.5</v>
      </c>
      <c r="H826" s="311">
        <f>ROUND(F826*H$7, )</f>
        <v>0</v>
      </c>
      <c r="I826" s="312">
        <f>ROUND(F826*I$7, )</f>
        <v>0</v>
      </c>
      <c r="J826" s="312">
        <f>ROUND(F826*J$7, )</f>
        <v>0</v>
      </c>
      <c r="K826" s="689">
        <f t="shared" si="367"/>
        <v>4323</v>
      </c>
      <c r="L826" s="689">
        <f t="shared" si="381"/>
        <v>2161.5</v>
      </c>
      <c r="M826" s="790"/>
      <c r="N826" s="675">
        <f>G825-G822</f>
        <v>0</v>
      </c>
      <c r="O826" s="672"/>
      <c r="P826" s="672"/>
      <c r="Q826" s="690">
        <f t="shared" si="376"/>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t="s">
        <v>792</v>
      </c>
      <c r="B827" s="785"/>
      <c r="C827" s="786"/>
      <c r="D827" s="787"/>
      <c r="E827" s="791">
        <v>1802.5</v>
      </c>
      <c r="F827" s="791"/>
      <c r="G827" s="789">
        <f>SUM(F827,E827)</f>
        <v>1802.5</v>
      </c>
      <c r="H827" s="311">
        <f>ROUND(F827*H$7, )</f>
        <v>0</v>
      </c>
      <c r="I827" s="312">
        <f>ROUND(F827*I$7, )</f>
        <v>0</v>
      </c>
      <c r="J827" s="312">
        <f>ROUND(F827*J$7, )</f>
        <v>0</v>
      </c>
      <c r="K827" s="689">
        <f t="shared" si="367"/>
        <v>3605</v>
      </c>
      <c r="L827" s="689">
        <f t="shared" si="381"/>
        <v>1802.5</v>
      </c>
      <c r="M827" s="672"/>
      <c r="N827" s="672"/>
      <c r="O827" s="672"/>
      <c r="P827" s="672"/>
      <c r="Q827" s="675">
        <f t="shared" si="368"/>
        <v>-8503.4</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78" t="s">
        <v>793</v>
      </c>
      <c r="B828" s="779"/>
      <c r="C828" s="780"/>
      <c r="D828" s="781"/>
      <c r="E828" s="782">
        <v>8503.4</v>
      </c>
      <c r="F828" s="782">
        <f t="shared" ref="F828:G828" si="384">SUM(F829:F830)</f>
        <v>0</v>
      </c>
      <c r="G828" s="783">
        <f t="shared" si="384"/>
        <v>8503.4</v>
      </c>
      <c r="H828" s="392">
        <f t="shared" ref="H828:J828" si="385">SUM(H829:H830)</f>
        <v>0</v>
      </c>
      <c r="I828" s="393">
        <f t="shared" si="385"/>
        <v>0</v>
      </c>
      <c r="J828" s="393">
        <f t="shared" si="385"/>
        <v>0</v>
      </c>
      <c r="K828" s="689">
        <f t="shared" si="367"/>
        <v>17006.8</v>
      </c>
      <c r="L828" s="689">
        <f t="shared" si="381"/>
        <v>8503.4</v>
      </c>
      <c r="M828" s="672"/>
      <c r="N828" s="672"/>
      <c r="O828" s="672"/>
      <c r="P828" s="672"/>
      <c r="Q828" s="690">
        <f>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t="s">
        <v>745</v>
      </c>
      <c r="B829" s="300"/>
      <c r="C829" s="627"/>
      <c r="D829" s="306"/>
      <c r="E829" s="318">
        <v>8503.4</v>
      </c>
      <c r="F829" s="318">
        <f>F831</f>
        <v>0</v>
      </c>
      <c r="G829" s="303">
        <f>SUM(F829,E829)</f>
        <v>8503.4</v>
      </c>
      <c r="H829" s="426">
        <f>ROUND(F829*H$7, )</f>
        <v>0</v>
      </c>
      <c r="I829" s="427">
        <f>ROUND(F829*I$7, )</f>
        <v>0</v>
      </c>
      <c r="J829" s="427">
        <f>ROUND(F829*J$7, )</f>
        <v>0</v>
      </c>
      <c r="K829" s="87">
        <f t="shared" si="367"/>
        <v>17006.8</v>
      </c>
      <c r="L829" s="87">
        <v>0</v>
      </c>
      <c r="M829" s="11"/>
      <c r="N829" s="11"/>
      <c r="O829" s="11"/>
      <c r="P829" s="11"/>
      <c r="Q829" s="63">
        <f t="shared" si="36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t="s">
        <v>749</v>
      </c>
      <c r="B830" s="300"/>
      <c r="C830" s="627"/>
      <c r="D830" s="306"/>
      <c r="E830" s="302">
        <v>0</v>
      </c>
      <c r="F830" s="302"/>
      <c r="G830" s="303">
        <f>SUM(F830,E830)</f>
        <v>0</v>
      </c>
      <c r="H830" s="309">
        <f>ROUND(F830*H$7, )</f>
        <v>0</v>
      </c>
      <c r="I830" s="310">
        <f>ROUND(F830*I$7, )</f>
        <v>0</v>
      </c>
      <c r="J830" s="310">
        <f>ROUND(F830*J$7, )</f>
        <v>0</v>
      </c>
      <c r="K830" s="87">
        <f t="shared" si="367"/>
        <v>0</v>
      </c>
      <c r="L830" s="87">
        <f>IF(G830&lt;&gt;0,G830,0)</f>
        <v>0</v>
      </c>
      <c r="M830" s="11"/>
      <c r="N830" s="11"/>
      <c r="O830" s="11"/>
      <c r="P830" s="11"/>
      <c r="Q830" s="63">
        <f t="shared" si="368"/>
        <v>-8503.4</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1"/>
      <c r="B831" s="391" t="s">
        <v>697</v>
      </c>
      <c r="C831" s="293"/>
      <c r="D831" s="294"/>
      <c r="E831" s="295">
        <v>8503.4</v>
      </c>
      <c r="F831" s="295">
        <f t="shared" ref="F831:G831" si="386">SUM(F832:F833)</f>
        <v>0</v>
      </c>
      <c r="G831" s="296">
        <f t="shared" si="386"/>
        <v>8503.4</v>
      </c>
      <c r="H831" s="392">
        <f t="shared" ref="H831:J831" si="387">SUM(H832:H833)</f>
        <v>0</v>
      </c>
      <c r="I831" s="393">
        <f t="shared" si="387"/>
        <v>0</v>
      </c>
      <c r="J831" s="393">
        <f t="shared" si="387"/>
        <v>0</v>
      </c>
      <c r="K831" s="87">
        <f t="shared" si="367"/>
        <v>17006.8</v>
      </c>
      <c r="L831" s="87">
        <v>0</v>
      </c>
      <c r="M831" s="11"/>
      <c r="N831" s="11"/>
      <c r="O831" s="11"/>
      <c r="P831" s="11"/>
      <c r="Q831" s="63">
        <f t="shared" si="368"/>
        <v>-7138.4</v>
      </c>
      <c r="R831" s="11"/>
      <c r="S831" s="11"/>
      <c r="T831" s="11"/>
      <c r="U831" s="11"/>
      <c r="V831" s="11"/>
      <c r="W831" s="11"/>
      <c r="X831" s="11"/>
      <c r="Y831" s="11"/>
      <c r="Z831" s="11"/>
      <c r="AA831" s="11"/>
      <c r="AB831" s="11"/>
      <c r="AC831" s="11"/>
      <c r="AD831" s="11"/>
      <c r="AE831" s="11"/>
      <c r="AF831" s="11"/>
      <c r="AG831" s="11"/>
      <c r="AH831" s="11"/>
      <c r="AI831" s="11"/>
      <c r="AJ831" s="11"/>
    </row>
    <row r="832" spans="1:36" ht="15" customHeight="1" x14ac:dyDescent="0.25">
      <c r="A832" s="784"/>
      <c r="B832" s="785"/>
      <c r="C832" s="786" t="s">
        <v>698</v>
      </c>
      <c r="D832" s="787"/>
      <c r="E832" s="788">
        <v>7138.4</v>
      </c>
      <c r="F832" s="788"/>
      <c r="G832" s="789">
        <f>SUM(F832,E832)</f>
        <v>7138.4</v>
      </c>
      <c r="H832" s="311">
        <f>ROUND(F832*H$7, )</f>
        <v>0</v>
      </c>
      <c r="I832" s="312">
        <f>ROUND(F832*I$7, )</f>
        <v>0</v>
      </c>
      <c r="J832" s="312">
        <f>ROUND(F832*J$7, )</f>
        <v>0</v>
      </c>
      <c r="K832" s="689">
        <f t="shared" si="367"/>
        <v>14276.8</v>
      </c>
      <c r="L832" s="689">
        <f t="shared" ref="L832:L850" si="388">IF(G832&lt;&gt;0,G832,0)</f>
        <v>7138.4</v>
      </c>
      <c r="M832" s="790">
        <v>0.1</v>
      </c>
      <c r="N832" s="829">
        <v>5440</v>
      </c>
      <c r="O832" s="672"/>
      <c r="P832" s="672"/>
      <c r="Q832" s="690">
        <f t="shared" ref="Q832:Q833" si="389">E832-G832</f>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784"/>
      <c r="B833" s="785"/>
      <c r="C833" s="786" t="s">
        <v>699</v>
      </c>
      <c r="D833" s="787"/>
      <c r="E833" s="853">
        <v>1365</v>
      </c>
      <c r="F833" s="853"/>
      <c r="G833" s="789">
        <f>SUM(F833,E833)</f>
        <v>1365</v>
      </c>
      <c r="H833" s="397">
        <f>ROUND(F833*H$7, )</f>
        <v>0</v>
      </c>
      <c r="I833" s="398">
        <f>ROUND(H833*I$7, )</f>
        <v>0</v>
      </c>
      <c r="J833" s="398">
        <f>ROUND(I833*J$7, )</f>
        <v>0</v>
      </c>
      <c r="K833" s="689">
        <f t="shared" si="367"/>
        <v>2730</v>
      </c>
      <c r="L833" s="689">
        <f t="shared" si="388"/>
        <v>1365</v>
      </c>
      <c r="M833" s="672"/>
      <c r="N833" s="672"/>
      <c r="O833" s="672"/>
      <c r="P833" s="672"/>
      <c r="Q833" s="690">
        <f t="shared" si="38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83" t="s">
        <v>794</v>
      </c>
      <c r="B834" s="284"/>
      <c r="C834" s="285"/>
      <c r="D834" s="327"/>
      <c r="E834" s="287">
        <v>0</v>
      </c>
      <c r="F834" s="287">
        <f>SUM(F835)</f>
        <v>0</v>
      </c>
      <c r="G834" s="288">
        <f>SUM(G835)</f>
        <v>0</v>
      </c>
      <c r="H834" s="444">
        <f>SUM(H835)</f>
        <v>0</v>
      </c>
      <c r="I834" s="445">
        <f>SUM(I835)</f>
        <v>0</v>
      </c>
      <c r="J834" s="445">
        <f>SUM(J835)</f>
        <v>0</v>
      </c>
      <c r="K834" s="87">
        <f t="shared" si="367"/>
        <v>0</v>
      </c>
      <c r="L834" s="87">
        <f t="shared" si="388"/>
        <v>0</v>
      </c>
      <c r="M834" s="11"/>
      <c r="N834" s="11"/>
      <c r="O834" s="11"/>
      <c r="P834" s="11"/>
      <c r="Q834" s="63">
        <f t="shared" si="368"/>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446" t="s">
        <v>795</v>
      </c>
      <c r="B835" s="447"/>
      <c r="C835" s="448"/>
      <c r="D835" s="449"/>
      <c r="E835" s="295">
        <v>0</v>
      </c>
      <c r="F835" s="295">
        <f>SUM(F836:F837)</f>
        <v>0</v>
      </c>
      <c r="G835" s="296">
        <f>SUM(G836:G837)</f>
        <v>0</v>
      </c>
      <c r="H835" s="450">
        <f>SUM(H836:H837)</f>
        <v>0</v>
      </c>
      <c r="I835" s="451">
        <f>SUM(I836:I837)</f>
        <v>0</v>
      </c>
      <c r="J835" s="451">
        <f>SUM(J836:J837)</f>
        <v>0</v>
      </c>
      <c r="K835" s="87">
        <f t="shared" si="367"/>
        <v>0</v>
      </c>
      <c r="L835" s="87">
        <f t="shared" si="388"/>
        <v>0</v>
      </c>
      <c r="M835" s="11"/>
      <c r="N835" s="11"/>
      <c r="O835" s="11"/>
      <c r="P835" s="11"/>
      <c r="Q835" s="63">
        <f t="shared" si="368"/>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1">
        <f>ROUND(F836*H$7, )</f>
        <v>0</v>
      </c>
      <c r="I836" s="312">
        <f>ROUND(F836*I$7, )</f>
        <v>0</v>
      </c>
      <c r="J836" s="312">
        <f>ROUND(F836*J$7, )</f>
        <v>0</v>
      </c>
      <c r="K836" s="87">
        <f t="shared" si="367"/>
        <v>0</v>
      </c>
      <c r="L836" s="87">
        <f t="shared" si="388"/>
        <v>0</v>
      </c>
      <c r="M836" s="11"/>
      <c r="N836" s="11"/>
      <c r="O836" s="11"/>
      <c r="P836" s="11"/>
      <c r="Q836" s="63">
        <f t="shared" si="368"/>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67"/>
        <v>0</v>
      </c>
      <c r="L837" s="87">
        <f t="shared" si="388"/>
        <v>0</v>
      </c>
      <c r="M837" s="11"/>
      <c r="N837" s="11"/>
      <c r="O837" s="11"/>
      <c r="P837" s="11"/>
      <c r="Q837" s="63">
        <f t="shared" si="368"/>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83" t="s">
        <v>796</v>
      </c>
      <c r="B838" s="284"/>
      <c r="C838" s="285"/>
      <c r="D838" s="327"/>
      <c r="E838" s="287">
        <v>0</v>
      </c>
      <c r="F838" s="287">
        <f>SUM(F839,F842)</f>
        <v>0</v>
      </c>
      <c r="G838" s="288">
        <f>SUM(G839,G842)</f>
        <v>0</v>
      </c>
      <c r="H838" s="289">
        <f>ROUND(F838*H$7, )</f>
        <v>0</v>
      </c>
      <c r="I838" s="290">
        <f>ROUND(H838*I$7, )</f>
        <v>0</v>
      </c>
      <c r="J838" s="290">
        <f>ROUND(I838*J$7, )</f>
        <v>0</v>
      </c>
      <c r="K838" s="87">
        <f t="shared" si="367"/>
        <v>0</v>
      </c>
      <c r="L838" s="87">
        <f t="shared" si="388"/>
        <v>0</v>
      </c>
      <c r="M838" s="11"/>
      <c r="N838" s="11"/>
      <c r="O838" s="11"/>
      <c r="P838" s="11"/>
      <c r="Q838" s="63">
        <f t="shared" si="368"/>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1" t="s">
        <v>797</v>
      </c>
      <c r="B839" s="292"/>
      <c r="C839" s="293"/>
      <c r="D839" s="395"/>
      <c r="E839" s="295">
        <v>0</v>
      </c>
      <c r="F839" s="295">
        <f>SUM(F840:F841)</f>
        <v>0</v>
      </c>
      <c r="G839" s="296">
        <f>SUM(G840:G841)</f>
        <v>0</v>
      </c>
      <c r="H839" s="428">
        <f>SUM(H840:H841)</f>
        <v>0</v>
      </c>
      <c r="I839" s="429">
        <f>SUM(I840:I841)</f>
        <v>0</v>
      </c>
      <c r="J839" s="429">
        <f>SUM(J840:J841)</f>
        <v>0</v>
      </c>
      <c r="K839" s="87">
        <f t="shared" si="367"/>
        <v>0</v>
      </c>
      <c r="L839" s="87">
        <f t="shared" si="388"/>
        <v>0</v>
      </c>
      <c r="M839" s="11"/>
      <c r="N839" s="11"/>
      <c r="O839" s="11"/>
      <c r="P839" s="11"/>
      <c r="Q839" s="63">
        <f t="shared" si="368"/>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99"/>
      <c r="B840" s="300"/>
      <c r="C840" s="627" t="s">
        <v>698</v>
      </c>
      <c r="D840" s="301"/>
      <c r="E840" s="308">
        <v>0</v>
      </c>
      <c r="F840" s="308"/>
      <c r="G840" s="303">
        <f>SUM(F840,E840)</f>
        <v>0</v>
      </c>
      <c r="H840" s="311">
        <f>ROUND(F840*H$7, )</f>
        <v>0</v>
      </c>
      <c r="I840" s="312">
        <f t="shared" ref="I840:J842" si="390">ROUND(H840*I$7, )</f>
        <v>0</v>
      </c>
      <c r="J840" s="312">
        <f t="shared" si="390"/>
        <v>0</v>
      </c>
      <c r="K840" s="87">
        <f t="shared" si="367"/>
        <v>0</v>
      </c>
      <c r="L840" s="87">
        <f t="shared" si="388"/>
        <v>0</v>
      </c>
      <c r="M840" s="11"/>
      <c r="N840" s="11"/>
      <c r="O840" s="11"/>
      <c r="P840" s="11"/>
      <c r="Q840" s="63">
        <f t="shared" si="368"/>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699</v>
      </c>
      <c r="D841" s="301"/>
      <c r="E841" s="302">
        <v>0</v>
      </c>
      <c r="F841" s="302"/>
      <c r="G841" s="303">
        <f>SUM(F841,E841)</f>
        <v>0</v>
      </c>
      <c r="H841" s="397">
        <f>ROUND(F841*H$7, )</f>
        <v>0</v>
      </c>
      <c r="I841" s="398">
        <f t="shared" si="390"/>
        <v>0</v>
      </c>
      <c r="J841" s="398">
        <f t="shared" si="390"/>
        <v>0</v>
      </c>
      <c r="K841" s="87">
        <f t="shared" si="367"/>
        <v>0</v>
      </c>
      <c r="L841" s="87">
        <f t="shared" si="388"/>
        <v>0</v>
      </c>
      <c r="M841" s="11"/>
      <c r="N841" s="11"/>
      <c r="O841" s="11"/>
      <c r="P841" s="11"/>
      <c r="Q841" s="63">
        <f t="shared" si="368"/>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1" t="s">
        <v>798</v>
      </c>
      <c r="B842" s="292"/>
      <c r="C842" s="293"/>
      <c r="D842" s="395"/>
      <c r="E842" s="295">
        <v>0</v>
      </c>
      <c r="F842" s="295">
        <f>SUM(F843:F844)</f>
        <v>0</v>
      </c>
      <c r="G842" s="296">
        <f>SUM(G843:G844)</f>
        <v>0</v>
      </c>
      <c r="H842" s="297">
        <f>ROUND(F842*H$7, )</f>
        <v>0</v>
      </c>
      <c r="I842" s="298">
        <f t="shared" si="390"/>
        <v>0</v>
      </c>
      <c r="J842" s="298">
        <f t="shared" si="390"/>
        <v>0</v>
      </c>
      <c r="K842" s="87">
        <f t="shared" si="367"/>
        <v>0</v>
      </c>
      <c r="L842" s="87">
        <f t="shared" si="388"/>
        <v>0</v>
      </c>
      <c r="M842" s="11"/>
      <c r="N842" s="11"/>
      <c r="O842" s="11"/>
      <c r="P842" s="11"/>
      <c r="Q842" s="63">
        <f t="shared" si="368"/>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698</v>
      </c>
      <c r="D843" s="301"/>
      <c r="E843" s="308">
        <v>0</v>
      </c>
      <c r="F843" s="308"/>
      <c r="G843" s="303">
        <f>SUM(F843,E843)</f>
        <v>0</v>
      </c>
      <c r="H843" s="316">
        <f>ROUND(F843*H$7, )</f>
        <v>0</v>
      </c>
      <c r="I843" s="317">
        <f>ROUND(F843*I$7, )</f>
        <v>0</v>
      </c>
      <c r="J843" s="317">
        <f>ROUND(F843*J$7, )</f>
        <v>0</v>
      </c>
      <c r="K843" s="87">
        <f t="shared" si="367"/>
        <v>0</v>
      </c>
      <c r="L843" s="87">
        <f t="shared" si="388"/>
        <v>0</v>
      </c>
      <c r="M843" s="11"/>
      <c r="N843" s="11"/>
      <c r="O843" s="11"/>
      <c r="P843" s="11"/>
      <c r="Q843" s="63">
        <f t="shared" si="368"/>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699</v>
      </c>
      <c r="D844" s="301"/>
      <c r="E844" s="302">
        <v>0</v>
      </c>
      <c r="F844" s="302"/>
      <c r="G844" s="303">
        <f>SUM(F844,E844)</f>
        <v>0</v>
      </c>
      <c r="H844" s="397">
        <f>ROUND(F844*H$7, )</f>
        <v>0</v>
      </c>
      <c r="I844" s="398">
        <f>ROUND(H844*I$7, )</f>
        <v>0</v>
      </c>
      <c r="J844" s="398">
        <f>ROUND(I844*J$7, )</f>
        <v>0</v>
      </c>
      <c r="K844" s="87">
        <f t="shared" si="367"/>
        <v>0</v>
      </c>
      <c r="L844" s="87">
        <f t="shared" si="388"/>
        <v>0</v>
      </c>
      <c r="M844" s="11"/>
      <c r="N844" s="11"/>
      <c r="O844" s="11"/>
      <c r="P844" s="11"/>
      <c r="Q844" s="63">
        <f t="shared" si="368"/>
        <v>-14506</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72" t="s">
        <v>799</v>
      </c>
      <c r="B845" s="773"/>
      <c r="C845" s="774"/>
      <c r="D845" s="775" t="s">
        <v>800</v>
      </c>
      <c r="E845" s="776">
        <v>14506</v>
      </c>
      <c r="F845" s="776">
        <f t="shared" ref="F845:J845" si="391">SUM(F846)</f>
        <v>0</v>
      </c>
      <c r="G845" s="777">
        <f t="shared" si="391"/>
        <v>14506</v>
      </c>
      <c r="H845" s="356">
        <f t="shared" si="391"/>
        <v>0</v>
      </c>
      <c r="I845" s="357">
        <f t="shared" si="391"/>
        <v>0</v>
      </c>
      <c r="J845" s="357">
        <f t="shared" si="391"/>
        <v>0</v>
      </c>
      <c r="K845" s="689">
        <f t="shared" si="367"/>
        <v>29012</v>
      </c>
      <c r="L845" s="689">
        <f t="shared" si="388"/>
        <v>14506</v>
      </c>
      <c r="M845" s="672"/>
      <c r="N845" s="672"/>
      <c r="O845" s="672"/>
      <c r="P845" s="672"/>
      <c r="Q845" s="690">
        <f t="shared" ref="Q845:Q846" si="392">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786" t="s">
        <v>698</v>
      </c>
      <c r="D846" s="787"/>
      <c r="E846" s="788">
        <v>14506</v>
      </c>
      <c r="F846" s="788"/>
      <c r="G846" s="789">
        <f>SUM(F846,E846)</f>
        <v>14506</v>
      </c>
      <c r="H846" s="311">
        <f>ROUND(F846*H$7, )</f>
        <v>0</v>
      </c>
      <c r="I846" s="312">
        <f>ROUND(F846*I$7, )</f>
        <v>0</v>
      </c>
      <c r="J846" s="312">
        <f>ROUND(F846*J$7, )</f>
        <v>0</v>
      </c>
      <c r="K846" s="689">
        <f t="shared" si="367"/>
        <v>29012</v>
      </c>
      <c r="L846" s="689">
        <f t="shared" si="388"/>
        <v>14506</v>
      </c>
      <c r="M846" s="672"/>
      <c r="N846" s="672"/>
      <c r="O846" s="672"/>
      <c r="P846" s="672"/>
      <c r="Q846" s="690">
        <f t="shared" si="392"/>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83" t="s">
        <v>801</v>
      </c>
      <c r="B847" s="284"/>
      <c r="C847" s="285"/>
      <c r="D847" s="327"/>
      <c r="E847" s="328">
        <v>0</v>
      </c>
      <c r="F847" s="328">
        <f>SUM(F848)</f>
        <v>0</v>
      </c>
      <c r="G847" s="329">
        <f>SUM(G848)</f>
        <v>0</v>
      </c>
      <c r="H847" s="330">
        <f>ROUND(F847*H$7, )</f>
        <v>0</v>
      </c>
      <c r="I847" s="331">
        <f>ROUND(H847*I$7, )</f>
        <v>0</v>
      </c>
      <c r="J847" s="331">
        <f>ROUND(I847*J$7, )</f>
        <v>0</v>
      </c>
      <c r="K847" s="87">
        <f t="shared" si="367"/>
        <v>0</v>
      </c>
      <c r="L847" s="87">
        <f t="shared" si="388"/>
        <v>0</v>
      </c>
      <c r="M847" s="11"/>
      <c r="N847" s="11"/>
      <c r="O847" s="11"/>
      <c r="P847" s="11"/>
      <c r="Q847" s="63">
        <f t="shared" si="368"/>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802</v>
      </c>
      <c r="D848" s="306"/>
      <c r="E848" s="302">
        <v>0</v>
      </c>
      <c r="F848" s="302"/>
      <c r="G848" s="303">
        <f>SUM(F848,E848)</f>
        <v>0</v>
      </c>
      <c r="H848" s="397">
        <f>ROUND(F848*H$7, )</f>
        <v>0</v>
      </c>
      <c r="I848" s="398">
        <f>ROUND(F848*I$7, )</f>
        <v>0</v>
      </c>
      <c r="J848" s="398">
        <f>ROUND(F848*J$7, )</f>
        <v>0</v>
      </c>
      <c r="K848" s="87">
        <f t="shared" si="367"/>
        <v>0</v>
      </c>
      <c r="L848" s="87">
        <f t="shared" si="388"/>
        <v>0</v>
      </c>
      <c r="M848" s="11"/>
      <c r="N848" s="11"/>
      <c r="O848" s="11"/>
      <c r="P848" s="11"/>
      <c r="Q848" s="63">
        <f t="shared" si="368"/>
        <v>-1061.5</v>
      </c>
      <c r="R848" s="11"/>
      <c r="S848" s="11"/>
      <c r="T848" s="11"/>
      <c r="U848" s="11"/>
      <c r="V848" s="11"/>
      <c r="W848" s="11"/>
      <c r="X848" s="11"/>
      <c r="Y848" s="11"/>
      <c r="Z848" s="11"/>
      <c r="AA848" s="11"/>
      <c r="AB848" s="11"/>
      <c r="AC848" s="11"/>
      <c r="AD848" s="11"/>
      <c r="AE848" s="11"/>
      <c r="AF848" s="11"/>
      <c r="AG848" s="11"/>
      <c r="AH848" s="11"/>
      <c r="AI848" s="11"/>
      <c r="AJ848" s="11"/>
    </row>
    <row r="849" spans="1:36" ht="27" customHeight="1" x14ac:dyDescent="0.2">
      <c r="A849" s="972" t="s">
        <v>803</v>
      </c>
      <c r="B849" s="973"/>
      <c r="C849" s="981"/>
      <c r="D849" s="775" t="s">
        <v>804</v>
      </c>
      <c r="E849" s="776">
        <v>1061.5</v>
      </c>
      <c r="F849" s="776">
        <f>SUM(F850)</f>
        <v>0</v>
      </c>
      <c r="G849" s="777">
        <f>SUM(G850)</f>
        <v>1061.5</v>
      </c>
      <c r="H849" s="289">
        <f>ROUND(F849*H$7, )</f>
        <v>0</v>
      </c>
      <c r="I849" s="290">
        <f>ROUND(H849*I$7, )</f>
        <v>0</v>
      </c>
      <c r="J849" s="290">
        <f>ROUND(I849*J$7, )</f>
        <v>0</v>
      </c>
      <c r="K849" s="689">
        <f t="shared" si="367"/>
        <v>2123</v>
      </c>
      <c r="L849" s="689">
        <f t="shared" si="388"/>
        <v>1061.5</v>
      </c>
      <c r="M849" s="672"/>
      <c r="N849" s="672"/>
      <c r="O849" s="672"/>
      <c r="P849" s="672"/>
      <c r="Q849" s="690">
        <f t="shared" ref="Q849:Q856" si="393">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698</v>
      </c>
      <c r="D850" s="787"/>
      <c r="E850" s="788">
        <v>1061.5</v>
      </c>
      <c r="F850" s="788"/>
      <c r="G850" s="789">
        <f>SUM(F850,E850)</f>
        <v>1061.5</v>
      </c>
      <c r="H850" s="311">
        <f>ROUND(F850*H$7, )</f>
        <v>0</v>
      </c>
      <c r="I850" s="312">
        <f>ROUND(F850*I$7, )</f>
        <v>0</v>
      </c>
      <c r="J850" s="312">
        <f>ROUND(F850*J$7, )</f>
        <v>0</v>
      </c>
      <c r="K850" s="689">
        <f t="shared" si="367"/>
        <v>2123</v>
      </c>
      <c r="L850" s="689">
        <f t="shared" si="388"/>
        <v>1061.5</v>
      </c>
      <c r="M850" s="672"/>
      <c r="N850" s="672"/>
      <c r="O850" s="672"/>
      <c r="P850" s="672"/>
      <c r="Q850" s="690">
        <f t="shared" si="393"/>
        <v>0</v>
      </c>
      <c r="R850" s="11"/>
      <c r="S850" s="11"/>
      <c r="T850" s="11"/>
      <c r="U850" s="11"/>
      <c r="V850" s="11"/>
      <c r="W850" s="11"/>
      <c r="X850" s="11"/>
      <c r="Y850" s="11"/>
      <c r="Z850" s="11"/>
      <c r="AA850" s="11"/>
      <c r="AB850" s="11"/>
      <c r="AC850" s="11"/>
      <c r="AD850" s="11"/>
      <c r="AE850" s="11"/>
      <c r="AF850" s="11"/>
      <c r="AG850" s="11"/>
      <c r="AH850" s="11"/>
      <c r="AI850" s="11"/>
      <c r="AJ850" s="11"/>
    </row>
    <row r="851" spans="1:36" ht="33" customHeight="1" x14ac:dyDescent="0.2">
      <c r="A851" s="980" t="s">
        <v>805</v>
      </c>
      <c r="B851" s="973"/>
      <c r="C851" s="981"/>
      <c r="D851" s="856"/>
      <c r="E851" s="776">
        <v>8298.6</v>
      </c>
      <c r="F851" s="776">
        <f>SUM(F855:F856)</f>
        <v>0</v>
      </c>
      <c r="G851" s="777">
        <f>SUM(G855:G856)</f>
        <v>8298.6</v>
      </c>
      <c r="H851" s="356">
        <f>SUM(H856)</f>
        <v>0</v>
      </c>
      <c r="I851" s="357">
        <f>SUM(I856)</f>
        <v>0</v>
      </c>
      <c r="J851" s="357">
        <f>SUM(J856)</f>
        <v>0</v>
      </c>
      <c r="K851" s="689">
        <f t="shared" si="367"/>
        <v>16597.2</v>
      </c>
      <c r="L851" s="689">
        <f>IF(G851&lt;&gt;0,G851,0)</f>
        <v>8298.6</v>
      </c>
      <c r="M851" s="672"/>
      <c r="N851" s="672"/>
      <c r="O851" s="672"/>
      <c r="P851" s="672"/>
      <c r="Q851" s="690">
        <f t="shared" si="393"/>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84"/>
      <c r="B852" s="785"/>
      <c r="C852" s="857" t="s">
        <v>778</v>
      </c>
      <c r="D852" s="799"/>
      <c r="E852" s="788">
        <v>2</v>
      </c>
      <c r="F852" s="788"/>
      <c r="G852" s="789">
        <f>SUM(F852,E852)</f>
        <v>2</v>
      </c>
      <c r="H852" s="311"/>
      <c r="I852" s="312"/>
      <c r="J852" s="312"/>
      <c r="K852" s="689">
        <f t="shared" si="367"/>
        <v>4</v>
      </c>
      <c r="L852" s="689">
        <f>IF(G852&lt;&gt;0,G852,0)</f>
        <v>2</v>
      </c>
      <c r="M852" s="672"/>
      <c r="N852" s="672"/>
      <c r="O852" s="672"/>
      <c r="P852" s="672"/>
      <c r="Q852" s="690">
        <f t="shared" si="393"/>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84"/>
      <c r="B853" s="785"/>
      <c r="C853" s="857" t="s">
        <v>806</v>
      </c>
      <c r="D853" s="799"/>
      <c r="E853" s="788">
        <v>7874.8</v>
      </c>
      <c r="F853" s="788"/>
      <c r="G853" s="789">
        <f>SUM(F853,E853)</f>
        <v>7874.8</v>
      </c>
      <c r="H853" s="311"/>
      <c r="I853" s="312"/>
      <c r="J853" s="312"/>
      <c r="K853" s="689">
        <f t="shared" si="367"/>
        <v>15749.6</v>
      </c>
      <c r="L853" s="689">
        <f>IF(G853&lt;&gt;0,G853,0)</f>
        <v>7874.8</v>
      </c>
      <c r="M853" s="672"/>
      <c r="N853" s="672"/>
      <c r="O853" s="672"/>
      <c r="P853" s="672"/>
      <c r="Q853" s="690">
        <f t="shared" si="393"/>
        <v>0</v>
      </c>
      <c r="R853" s="11"/>
      <c r="S853" s="11"/>
      <c r="T853" s="11"/>
      <c r="U853" s="11"/>
      <c r="V853" s="11"/>
      <c r="W853" s="11"/>
      <c r="X853" s="11"/>
      <c r="Y853" s="11"/>
      <c r="Z853" s="11"/>
      <c r="AA853" s="11"/>
      <c r="AB853" s="11"/>
      <c r="AC853" s="11"/>
      <c r="AD853" s="11"/>
      <c r="AE853" s="11"/>
      <c r="AF853" s="11"/>
      <c r="AG853" s="11"/>
      <c r="AH853" s="11"/>
      <c r="AI853" s="11"/>
      <c r="AJ853" s="11"/>
    </row>
    <row r="854" spans="1:36" ht="26.25" customHeight="1" x14ac:dyDescent="0.2">
      <c r="A854" s="784"/>
      <c r="B854" s="785"/>
      <c r="C854" s="949" t="s">
        <v>985</v>
      </c>
      <c r="D854" s="799"/>
      <c r="E854" s="788">
        <v>421.8</v>
      </c>
      <c r="F854" s="788"/>
      <c r="G854" s="789">
        <f>SUM(F854,E854)</f>
        <v>421.8</v>
      </c>
      <c r="H854" s="311"/>
      <c r="I854" s="312"/>
      <c r="J854" s="312"/>
      <c r="K854" s="689">
        <f t="shared" ref="K854" si="394">SUM(E854:G854)</f>
        <v>843.6</v>
      </c>
      <c r="L854" s="689">
        <f>IF(G854&lt;&gt;0,G854,0)</f>
        <v>421.8</v>
      </c>
      <c r="M854" s="672"/>
      <c r="N854" s="672"/>
      <c r="O854" s="672"/>
      <c r="P854" s="672"/>
      <c r="Q854" s="690"/>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84"/>
      <c r="B855" s="785"/>
      <c r="C855" s="786" t="s">
        <v>698</v>
      </c>
      <c r="D855" s="799"/>
      <c r="E855" s="788">
        <v>2</v>
      </c>
      <c r="F855" s="788">
        <f>F852</f>
        <v>0</v>
      </c>
      <c r="G855" s="789">
        <f>SUM(F855,E855)</f>
        <v>2</v>
      </c>
      <c r="H855" s="311"/>
      <c r="I855" s="312"/>
      <c r="J855" s="312"/>
      <c r="K855" s="689">
        <f t="shared" si="367"/>
        <v>4</v>
      </c>
      <c r="L855" s="689">
        <f>IF(G855&lt;&gt;0,G855,0)</f>
        <v>2</v>
      </c>
      <c r="M855" s="672"/>
      <c r="N855" s="672"/>
      <c r="O855" s="672"/>
      <c r="P855" s="672"/>
      <c r="Q855" s="690">
        <f t="shared" si="393"/>
        <v>0</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84"/>
      <c r="B856" s="785"/>
      <c r="C856" s="786" t="s">
        <v>699</v>
      </c>
      <c r="D856" s="799"/>
      <c r="E856" s="788">
        <v>8296.6</v>
      </c>
      <c r="F856" s="788">
        <f>F853+F854</f>
        <v>0</v>
      </c>
      <c r="G856" s="789">
        <f>G853+G854</f>
        <v>8296.6</v>
      </c>
      <c r="H856" s="311"/>
      <c r="I856" s="312"/>
      <c r="J856" s="312"/>
      <c r="K856" s="689">
        <f t="shared" si="367"/>
        <v>16593.2</v>
      </c>
      <c r="L856" s="689">
        <f t="shared" ref="L856:L984" si="395">IF(G856&lt;&gt;0,G856,0)</f>
        <v>8296.6</v>
      </c>
      <c r="M856" s="672"/>
      <c r="N856" s="672"/>
      <c r="O856" s="672"/>
      <c r="P856" s="672"/>
      <c r="Q856" s="690">
        <f t="shared" si="393"/>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83" t="s">
        <v>807</v>
      </c>
      <c r="B857" s="284"/>
      <c r="C857" s="285"/>
      <c r="D857" s="327"/>
      <c r="E857" s="328">
        <v>0</v>
      </c>
      <c r="F857" s="328">
        <f>SUM(F859:F862)</f>
        <v>0</v>
      </c>
      <c r="G857" s="329">
        <f>SUM(G859:G862)</f>
        <v>0</v>
      </c>
      <c r="H857" s="452">
        <f>SUM(H859:H862)</f>
        <v>0</v>
      </c>
      <c r="I857" s="453">
        <f>SUM(I859:I862)</f>
        <v>0</v>
      </c>
      <c r="J857" s="453">
        <f>SUM(J859:J862)</f>
        <v>0</v>
      </c>
      <c r="K857" s="87">
        <f t="shared" si="367"/>
        <v>0</v>
      </c>
      <c r="L857" s="87">
        <f t="shared" si="395"/>
        <v>0</v>
      </c>
      <c r="M857" s="11"/>
      <c r="N857" s="11"/>
      <c r="O857" s="11"/>
      <c r="P857" s="11"/>
      <c r="Q857" s="63">
        <f t="shared" si="36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99"/>
      <c r="B858" s="300"/>
      <c r="C858" s="378" t="s">
        <v>802</v>
      </c>
      <c r="D858" s="301"/>
      <c r="E858" s="302">
        <v>0</v>
      </c>
      <c r="F858" s="302">
        <f>SUM(F859:F862)</f>
        <v>0</v>
      </c>
      <c r="G858" s="303">
        <f>SUM(F858,E858)</f>
        <v>0</v>
      </c>
      <c r="H858" s="397">
        <f>SUM(H859:H862)</f>
        <v>0</v>
      </c>
      <c r="I858" s="398">
        <f>SUM(I859:I862)</f>
        <v>0</v>
      </c>
      <c r="J858" s="398">
        <f>SUM(J859:J862)</f>
        <v>0</v>
      </c>
      <c r="K858" s="87">
        <f t="shared" si="367"/>
        <v>0</v>
      </c>
      <c r="L858" s="87">
        <f t="shared" si="395"/>
        <v>0</v>
      </c>
      <c r="M858" s="11"/>
      <c r="N858" s="11"/>
      <c r="O858" s="11"/>
      <c r="P858" s="11"/>
      <c r="Q858" s="63">
        <f t="shared" si="368"/>
        <v>0</v>
      </c>
      <c r="R858" s="11"/>
      <c r="S858" s="11"/>
      <c r="T858" s="11"/>
      <c r="U858" s="11"/>
      <c r="V858" s="11"/>
      <c r="W858" s="11"/>
      <c r="X858" s="11"/>
      <c r="Y858" s="11"/>
      <c r="Z858" s="11"/>
      <c r="AA858" s="11"/>
      <c r="AB858" s="11"/>
      <c r="AC858" s="11"/>
      <c r="AD858" s="11"/>
      <c r="AE858" s="11"/>
      <c r="AF858" s="11"/>
      <c r="AG858" s="11"/>
      <c r="AH858" s="11"/>
      <c r="AI858" s="11"/>
      <c r="AJ858" s="11"/>
    </row>
    <row r="859" spans="1:36" ht="25.5" hidden="1" customHeight="1" x14ac:dyDescent="0.2">
      <c r="A859" s="299"/>
      <c r="B859" s="300"/>
      <c r="C859" s="627" t="s">
        <v>808</v>
      </c>
      <c r="D859" s="301"/>
      <c r="E859" s="302">
        <v>0</v>
      </c>
      <c r="F859" s="302"/>
      <c r="G859" s="303">
        <f>SUM(F859,E859)</f>
        <v>0</v>
      </c>
      <c r="H859" s="397"/>
      <c r="I859" s="398"/>
      <c r="J859" s="398"/>
      <c r="K859" s="87">
        <f t="shared" si="367"/>
        <v>0</v>
      </c>
      <c r="L859" s="87">
        <f t="shared" si="395"/>
        <v>0</v>
      </c>
      <c r="M859" s="11"/>
      <c r="N859" s="11"/>
      <c r="O859" s="11"/>
      <c r="P859" s="11"/>
      <c r="Q859" s="63">
        <f t="shared" si="368"/>
        <v>0</v>
      </c>
      <c r="R859" s="11"/>
      <c r="S859" s="11"/>
      <c r="T859" s="11"/>
      <c r="U859" s="11"/>
      <c r="V859" s="11"/>
      <c r="W859" s="11"/>
      <c r="X859" s="11"/>
      <c r="Y859" s="11"/>
      <c r="Z859" s="11"/>
      <c r="AA859" s="11"/>
      <c r="AB859" s="11"/>
      <c r="AC859" s="11"/>
      <c r="AD859" s="11"/>
      <c r="AE859" s="11"/>
      <c r="AF859" s="11"/>
      <c r="AG859" s="11"/>
      <c r="AH859" s="11"/>
      <c r="AI859" s="11"/>
      <c r="AJ859" s="11"/>
    </row>
    <row r="860" spans="1:36" ht="38.25" hidden="1" customHeight="1" x14ac:dyDescent="0.2">
      <c r="A860" s="299"/>
      <c r="B860" s="300"/>
      <c r="C860" s="627" t="s">
        <v>809</v>
      </c>
      <c r="D860" s="301"/>
      <c r="E860" s="302">
        <v>0</v>
      </c>
      <c r="F860" s="302"/>
      <c r="G860" s="303">
        <f>SUM(F860,E860)</f>
        <v>0</v>
      </c>
      <c r="H860" s="397"/>
      <c r="I860" s="398"/>
      <c r="J860" s="398"/>
      <c r="K860" s="87">
        <f t="shared" si="367"/>
        <v>0</v>
      </c>
      <c r="L860" s="87">
        <f t="shared" si="395"/>
        <v>0</v>
      </c>
      <c r="M860" s="11"/>
      <c r="N860" s="11"/>
      <c r="O860" s="11"/>
      <c r="P860" s="11"/>
      <c r="Q860" s="63">
        <f t="shared" si="368"/>
        <v>0</v>
      </c>
      <c r="R860" s="11"/>
      <c r="S860" s="11"/>
      <c r="T860" s="11"/>
      <c r="U860" s="11"/>
      <c r="V860" s="11"/>
      <c r="W860" s="11"/>
      <c r="X860" s="11"/>
      <c r="Y860" s="11"/>
      <c r="Z860" s="11"/>
      <c r="AA860" s="11"/>
      <c r="AB860" s="11"/>
      <c r="AC860" s="11"/>
      <c r="AD860" s="11"/>
      <c r="AE860" s="11"/>
      <c r="AF860" s="11"/>
      <c r="AG860" s="11"/>
      <c r="AH860" s="11"/>
      <c r="AI860" s="11"/>
      <c r="AJ860" s="11"/>
    </row>
    <row r="861" spans="1:36" ht="25.5" hidden="1" customHeight="1" x14ac:dyDescent="0.2">
      <c r="A861" s="299"/>
      <c r="B861" s="300"/>
      <c r="C861" s="627" t="s">
        <v>810</v>
      </c>
      <c r="D861" s="301"/>
      <c r="E861" s="302">
        <v>0</v>
      </c>
      <c r="F861" s="302"/>
      <c r="G861" s="303">
        <f>SUM(F861,E861)</f>
        <v>0</v>
      </c>
      <c r="H861" s="397"/>
      <c r="I861" s="398"/>
      <c r="J861" s="398"/>
      <c r="K861" s="87">
        <f t="shared" si="367"/>
        <v>0</v>
      </c>
      <c r="L861" s="87">
        <f t="shared" si="395"/>
        <v>0</v>
      </c>
      <c r="M861" s="11"/>
      <c r="N861" s="11"/>
      <c r="O861" s="11"/>
      <c r="P861" s="11"/>
      <c r="Q861" s="63">
        <f t="shared" si="368"/>
        <v>0</v>
      </c>
      <c r="R861" s="11"/>
      <c r="S861" s="11"/>
      <c r="T861" s="11"/>
      <c r="U861" s="11"/>
      <c r="V861" s="11"/>
      <c r="W861" s="11"/>
      <c r="X861" s="11"/>
      <c r="Y861" s="11"/>
      <c r="Z861" s="11"/>
      <c r="AA861" s="11"/>
      <c r="AB861" s="11"/>
      <c r="AC861" s="11"/>
      <c r="AD861" s="11"/>
      <c r="AE861" s="11"/>
      <c r="AF861" s="11"/>
      <c r="AG861" s="11"/>
      <c r="AH861" s="11"/>
      <c r="AI861" s="11"/>
      <c r="AJ861" s="11"/>
    </row>
    <row r="862" spans="1:36" ht="25.5" hidden="1" customHeight="1" x14ac:dyDescent="0.2">
      <c r="A862" s="299"/>
      <c r="B862" s="300"/>
      <c r="C862" s="627" t="s">
        <v>811</v>
      </c>
      <c r="D862" s="301"/>
      <c r="E862" s="147">
        <v>0</v>
      </c>
      <c r="F862" s="147"/>
      <c r="G862" s="303">
        <f>SUM(F862,E862)</f>
        <v>0</v>
      </c>
      <c r="H862" s="397"/>
      <c r="I862" s="398"/>
      <c r="J862" s="398"/>
      <c r="K862" s="87">
        <f t="shared" si="367"/>
        <v>0</v>
      </c>
      <c r="L862" s="87">
        <f t="shared" si="395"/>
        <v>0</v>
      </c>
      <c r="M862" s="11"/>
      <c r="N862" s="11"/>
      <c r="O862" s="11"/>
      <c r="P862" s="11"/>
      <c r="Q862" s="63">
        <f t="shared" si="368"/>
        <v>0</v>
      </c>
      <c r="R862" s="11"/>
      <c r="S862" s="11"/>
      <c r="T862" s="11"/>
      <c r="U862" s="11"/>
      <c r="V862" s="11"/>
      <c r="W862" s="11"/>
      <c r="X862" s="11"/>
      <c r="Y862" s="11"/>
      <c r="Z862" s="11"/>
      <c r="AA862" s="11"/>
      <c r="AB862" s="11"/>
      <c r="AC862" s="11"/>
      <c r="AD862" s="11"/>
      <c r="AE862" s="11"/>
      <c r="AF862" s="11"/>
      <c r="AG862" s="11"/>
      <c r="AH862" s="11"/>
      <c r="AI862" s="11"/>
      <c r="AJ862" s="11"/>
    </row>
    <row r="863" spans="1:36" ht="12.75" hidden="1" customHeight="1" x14ac:dyDescent="0.2">
      <c r="A863" s="772" t="s">
        <v>812</v>
      </c>
      <c r="B863" s="773"/>
      <c r="C863" s="774"/>
      <c r="D863" s="856" t="s">
        <v>813</v>
      </c>
      <c r="E863" s="776">
        <v>0</v>
      </c>
      <c r="F863" s="776">
        <f t="shared" ref="F863:G863" si="396">SUM(F864:F865)</f>
        <v>0</v>
      </c>
      <c r="G863" s="777">
        <f t="shared" si="396"/>
        <v>0</v>
      </c>
      <c r="H863" s="356">
        <f t="shared" ref="H863:J863" si="397">SUM(H864:H865)</f>
        <v>0</v>
      </c>
      <c r="I863" s="357">
        <f t="shared" si="397"/>
        <v>0</v>
      </c>
      <c r="J863" s="357">
        <f t="shared" si="397"/>
        <v>0</v>
      </c>
      <c r="K863" s="689">
        <f t="shared" si="367"/>
        <v>0</v>
      </c>
      <c r="L863" s="689">
        <f t="shared" si="395"/>
        <v>0</v>
      </c>
      <c r="M863" s="672"/>
      <c r="N863" s="672"/>
      <c r="O863" s="672"/>
      <c r="P863" s="672"/>
      <c r="Q863" s="690">
        <f>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802</v>
      </c>
      <c r="D864" s="301"/>
      <c r="E864" s="322">
        <v>0</v>
      </c>
      <c r="F864" s="322"/>
      <c r="G864" s="303">
        <f>SUM(F864,E864)</f>
        <v>0</v>
      </c>
      <c r="H864" s="309"/>
      <c r="I864" s="310"/>
      <c r="J864" s="310"/>
      <c r="K864" s="87">
        <f t="shared" si="367"/>
        <v>0</v>
      </c>
      <c r="L864" s="87">
        <f t="shared" si="395"/>
        <v>0</v>
      </c>
      <c r="M864" s="11"/>
      <c r="N864" s="11"/>
      <c r="O864" s="11"/>
      <c r="P864" s="11"/>
      <c r="Q864" s="63">
        <f t="shared" si="368"/>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784"/>
      <c r="B865" s="785"/>
      <c r="C865" s="786" t="s">
        <v>699</v>
      </c>
      <c r="D865" s="799"/>
      <c r="E865" s="788">
        <v>0</v>
      </c>
      <c r="F865" s="788"/>
      <c r="G865" s="789">
        <f>SUM(F865,E865)</f>
        <v>0</v>
      </c>
      <c r="H865" s="309"/>
      <c r="I865" s="310"/>
      <c r="J865" s="310"/>
      <c r="K865" s="689">
        <f t="shared" si="367"/>
        <v>0</v>
      </c>
      <c r="L865" s="689" t="str">
        <f>C865</f>
        <v>Secţiunea de dezvoltare</v>
      </c>
      <c r="M865" s="672"/>
      <c r="N865" s="672"/>
      <c r="O865" s="672"/>
      <c r="P865" s="672"/>
      <c r="Q865" s="690">
        <f>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283" t="s">
        <v>814</v>
      </c>
      <c r="B866" s="284"/>
      <c r="C866" s="285"/>
      <c r="D866" s="327"/>
      <c r="E866" s="287">
        <v>0</v>
      </c>
      <c r="F866" s="287">
        <f>SUM(F867:F868)</f>
        <v>0</v>
      </c>
      <c r="G866" s="288">
        <f>SUM(G867:G868)</f>
        <v>0</v>
      </c>
      <c r="H866" s="356">
        <f>SUM(H867:H868)</f>
        <v>0</v>
      </c>
      <c r="I866" s="357">
        <f>SUM(I867:I868)</f>
        <v>0</v>
      </c>
      <c r="J866" s="357">
        <f>SUM(J867:J868)</f>
        <v>0</v>
      </c>
      <c r="K866" s="87">
        <f t="shared" si="367"/>
        <v>0</v>
      </c>
      <c r="L866" s="87">
        <f t="shared" si="395"/>
        <v>0</v>
      </c>
      <c r="M866" s="11"/>
      <c r="N866" s="11"/>
      <c r="O866" s="11"/>
      <c r="P866" s="11"/>
      <c r="Q866" s="63">
        <f t="shared" si="368"/>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299"/>
      <c r="B867" s="300"/>
      <c r="C867" s="627" t="s">
        <v>802</v>
      </c>
      <c r="D867" s="301"/>
      <c r="E867" s="322">
        <v>0</v>
      </c>
      <c r="F867" s="322"/>
      <c r="G867" s="303">
        <f>SUM(F867,E867)</f>
        <v>0</v>
      </c>
      <c r="H867" s="309"/>
      <c r="I867" s="310"/>
      <c r="J867" s="310"/>
      <c r="K867" s="87">
        <f t="shared" si="367"/>
        <v>0</v>
      </c>
      <c r="L867" s="87">
        <f t="shared" si="395"/>
        <v>0</v>
      </c>
      <c r="M867" s="11"/>
      <c r="N867" s="11"/>
      <c r="O867" s="11"/>
      <c r="P867" s="11"/>
      <c r="Q867" s="63">
        <f t="shared" si="36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299"/>
      <c r="B868" s="300"/>
      <c r="C868" s="627" t="s">
        <v>699</v>
      </c>
      <c r="D868" s="301"/>
      <c r="E868" s="308">
        <v>0</v>
      </c>
      <c r="F868" s="308"/>
      <c r="G868" s="303">
        <f>SUM(F868,E868)</f>
        <v>0</v>
      </c>
      <c r="H868" s="309"/>
      <c r="I868" s="310"/>
      <c r="J868" s="310"/>
      <c r="K868" s="87">
        <f t="shared" si="367"/>
        <v>0</v>
      </c>
      <c r="L868" s="87">
        <f t="shared" si="395"/>
        <v>0</v>
      </c>
      <c r="M868" s="11"/>
      <c r="N868" s="11"/>
      <c r="O868" s="11"/>
      <c r="P868" s="11"/>
      <c r="Q868" s="63">
        <f t="shared" si="368"/>
        <v>-101758.42000000001</v>
      </c>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759" t="s">
        <v>815</v>
      </c>
      <c r="B869" s="760"/>
      <c r="C869" s="761"/>
      <c r="D869" s="762"/>
      <c r="E869" s="771">
        <v>101758.42000000001</v>
      </c>
      <c r="F869" s="771">
        <f>SUM(F874,F896)</f>
        <v>2278</v>
      </c>
      <c r="G869" s="764">
        <f>SUM(G874,G896)</f>
        <v>104036.42000000001</v>
      </c>
      <c r="H869" s="264">
        <f>SUM(H874,H896,H882)</f>
        <v>2312</v>
      </c>
      <c r="I869" s="265">
        <f>SUM(I874,I896,I882)</f>
        <v>2338</v>
      </c>
      <c r="J869" s="265">
        <f>SUM(J874,J896,J882)</f>
        <v>2368</v>
      </c>
      <c r="K869" s="689">
        <f t="shared" si="367"/>
        <v>208072.84000000003</v>
      </c>
      <c r="L869" s="689">
        <f t="shared" si="395"/>
        <v>104036.42000000001</v>
      </c>
      <c r="M869" s="672"/>
      <c r="N869" s="672"/>
      <c r="O869" s="672"/>
      <c r="P869" s="672"/>
      <c r="Q869" s="690">
        <f t="shared" ref="Q869:Q881" si="398">E869-G869</f>
        <v>-2278</v>
      </c>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802"/>
      <c r="B870" s="803" t="s">
        <v>717</v>
      </c>
      <c r="C870" s="804"/>
      <c r="D870" s="805"/>
      <c r="E870" s="806">
        <v>101758.42</v>
      </c>
      <c r="F870" s="806">
        <f t="shared" ref="F870:G870" si="399">SUM(F871:F872)</f>
        <v>2278</v>
      </c>
      <c r="G870" s="807">
        <f t="shared" si="399"/>
        <v>104036.42</v>
      </c>
      <c r="H870" s="338">
        <f t="shared" ref="H870:J870" si="400">SUM(H871:H872)</f>
        <v>2311</v>
      </c>
      <c r="I870" s="339">
        <f t="shared" si="400"/>
        <v>2338</v>
      </c>
      <c r="J870" s="339">
        <f t="shared" si="400"/>
        <v>2368</v>
      </c>
      <c r="K870" s="689">
        <f t="shared" si="367"/>
        <v>208072.84</v>
      </c>
      <c r="L870" s="689">
        <f t="shared" si="395"/>
        <v>104036.42</v>
      </c>
      <c r="M870" s="672"/>
      <c r="N870" s="672"/>
      <c r="O870" s="672"/>
      <c r="P870" s="672"/>
      <c r="Q870" s="690">
        <f t="shared" si="398"/>
        <v>-2278</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33"/>
      <c r="B871" s="858" t="s">
        <v>698</v>
      </c>
      <c r="C871" s="859"/>
      <c r="D871" s="860"/>
      <c r="E871" s="861">
        <v>85284.42</v>
      </c>
      <c r="F871" s="861">
        <f>SUM(F876,F898,F902,F900)</f>
        <v>2278</v>
      </c>
      <c r="G871" s="862">
        <f>SUM(G876,G898,G902,G900)</f>
        <v>87562.42</v>
      </c>
      <c r="H871" s="457">
        <f>SUM(H876,H883)</f>
        <v>2311</v>
      </c>
      <c r="I871" s="458">
        <f>SUM(I876,I883)</f>
        <v>2338</v>
      </c>
      <c r="J871" s="458">
        <f>SUM(J876,J883)</f>
        <v>2368</v>
      </c>
      <c r="K871" s="689">
        <f t="shared" si="367"/>
        <v>175124.84</v>
      </c>
      <c r="L871" s="689">
        <f t="shared" si="395"/>
        <v>87562.42</v>
      </c>
      <c r="M871" s="672"/>
      <c r="N871" s="672"/>
      <c r="O871" s="672"/>
      <c r="P871" s="672"/>
      <c r="Q871" s="690">
        <f t="shared" si="398"/>
        <v>-2278</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33"/>
      <c r="B872" s="858" t="s">
        <v>699</v>
      </c>
      <c r="C872" s="859"/>
      <c r="D872" s="860"/>
      <c r="E872" s="861">
        <v>16474</v>
      </c>
      <c r="F872" s="861">
        <f>F877+F903</f>
        <v>0</v>
      </c>
      <c r="G872" s="862">
        <f>G877+G903</f>
        <v>16474</v>
      </c>
      <c r="H872" s="457">
        <f>SUM(H877,H898,H884)</f>
        <v>0</v>
      </c>
      <c r="I872" s="458">
        <f>SUM(I877,I898,I884)</f>
        <v>0</v>
      </c>
      <c r="J872" s="458">
        <f>SUM(J877,J898,J884)</f>
        <v>0</v>
      </c>
      <c r="K872" s="689">
        <f t="shared" ref="K872:K984" si="401">SUM(E872:G872)</f>
        <v>32948</v>
      </c>
      <c r="L872" s="689">
        <f t="shared" si="395"/>
        <v>16474</v>
      </c>
      <c r="M872" s="672"/>
      <c r="N872" s="672"/>
      <c r="O872" s="672"/>
      <c r="P872" s="672"/>
      <c r="Q872" s="690">
        <f t="shared" si="398"/>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833"/>
      <c r="B873" s="858"/>
      <c r="C873" s="859"/>
      <c r="D873" s="860"/>
      <c r="E873" s="863">
        <v>98740.420000000013</v>
      </c>
      <c r="F873" s="863">
        <f>SUM(F874,F884)</f>
        <v>2278</v>
      </c>
      <c r="G873" s="864">
        <f>SUM(G874,G884)</f>
        <v>101018.42000000001</v>
      </c>
      <c r="H873" s="457"/>
      <c r="I873" s="458"/>
      <c r="J873" s="458"/>
      <c r="K873" s="689">
        <f t="shared" si="401"/>
        <v>202036.84000000003</v>
      </c>
      <c r="L873" s="689">
        <f t="shared" si="395"/>
        <v>101018.42000000001</v>
      </c>
      <c r="M873" s="672"/>
      <c r="N873" s="672"/>
      <c r="O873" s="672"/>
      <c r="P873" s="672"/>
      <c r="Q873" s="690">
        <f t="shared" si="398"/>
        <v>-2278</v>
      </c>
      <c r="R873" s="11"/>
      <c r="S873" s="11"/>
      <c r="T873" s="11"/>
      <c r="U873" s="11"/>
      <c r="V873" s="11"/>
      <c r="W873" s="11"/>
      <c r="X873" s="11"/>
      <c r="Y873" s="11"/>
      <c r="Z873" s="11"/>
      <c r="AA873" s="11"/>
      <c r="AB873" s="11"/>
      <c r="AC873" s="11"/>
      <c r="AD873" s="11"/>
      <c r="AE873" s="11"/>
      <c r="AF873" s="11"/>
      <c r="AG873" s="11"/>
      <c r="AH873" s="11"/>
      <c r="AI873" s="11"/>
      <c r="AJ873" s="11"/>
    </row>
    <row r="874" spans="1:36" ht="25.5" customHeight="1" x14ac:dyDescent="0.2">
      <c r="A874" s="998" t="s">
        <v>816</v>
      </c>
      <c r="B874" s="973"/>
      <c r="C874" s="981"/>
      <c r="D874" s="865"/>
      <c r="E874" s="866">
        <v>98740.420000000013</v>
      </c>
      <c r="F874" s="866">
        <f>SUM(F878,F885,F889)</f>
        <v>2278</v>
      </c>
      <c r="G874" s="867">
        <f>SUM(G878,G885,G889)</f>
        <v>101018.42000000001</v>
      </c>
      <c r="H874" s="462">
        <f>SUM(H878:H889)</f>
        <v>2312</v>
      </c>
      <c r="I874" s="463">
        <f>SUM(I878:I889)</f>
        <v>2338</v>
      </c>
      <c r="J874" s="463">
        <f>SUM(J878:J889)</f>
        <v>2368</v>
      </c>
      <c r="K874" s="689">
        <f t="shared" si="401"/>
        <v>202036.84000000003</v>
      </c>
      <c r="L874" s="689">
        <f t="shared" si="395"/>
        <v>101018.42000000001</v>
      </c>
      <c r="M874" s="709"/>
      <c r="N874" s="709"/>
      <c r="O874" s="709"/>
      <c r="P874" s="709"/>
      <c r="Q874" s="690">
        <f t="shared" si="398"/>
        <v>-2278</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customHeight="1" x14ac:dyDescent="0.2">
      <c r="A875" s="868"/>
      <c r="B875" s="869" t="s">
        <v>697</v>
      </c>
      <c r="C875" s="870"/>
      <c r="D875" s="871"/>
      <c r="E875" s="863">
        <v>98740.42</v>
      </c>
      <c r="F875" s="863">
        <f t="shared" ref="F875:J875" si="402">SUM(F876:F877)</f>
        <v>2278</v>
      </c>
      <c r="G875" s="864">
        <f t="shared" si="402"/>
        <v>101018.42</v>
      </c>
      <c r="H875" s="467">
        <f t="shared" si="402"/>
        <v>2311</v>
      </c>
      <c r="I875" s="468">
        <f t="shared" si="402"/>
        <v>2338</v>
      </c>
      <c r="J875" s="468">
        <f t="shared" si="402"/>
        <v>2368</v>
      </c>
      <c r="K875" s="689">
        <f t="shared" si="401"/>
        <v>202036.84</v>
      </c>
      <c r="L875" s="689">
        <f t="shared" si="395"/>
        <v>101018.42</v>
      </c>
      <c r="M875" s="709"/>
      <c r="N875" s="709"/>
      <c r="O875" s="709"/>
      <c r="P875" s="709"/>
      <c r="Q875" s="690">
        <f t="shared" si="398"/>
        <v>-2278</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868"/>
      <c r="B876" s="872"/>
      <c r="C876" s="870" t="s">
        <v>698</v>
      </c>
      <c r="D876" s="871"/>
      <c r="E876" s="863">
        <v>82266.42</v>
      </c>
      <c r="F876" s="863">
        <f>SUM(F880,F883,F887,F891,F894)</f>
        <v>2278</v>
      </c>
      <c r="G876" s="796">
        <f>SUM(G880,G883,G887,G891,G894)</f>
        <v>84544.42</v>
      </c>
      <c r="H876" s="470">
        <f>ROUND(F876*H$7, )</f>
        <v>2311</v>
      </c>
      <c r="I876" s="471">
        <f>ROUND(F876*I$7, )</f>
        <v>2338</v>
      </c>
      <c r="J876" s="471">
        <f>ROUND(F876*J$7, )</f>
        <v>2368</v>
      </c>
      <c r="K876" s="689">
        <f t="shared" si="401"/>
        <v>169088.84</v>
      </c>
      <c r="L876" s="689">
        <f t="shared" si="395"/>
        <v>84544.42</v>
      </c>
      <c r="M876" s="709"/>
      <c r="N876" s="709"/>
      <c r="O876" s="709"/>
      <c r="P876" s="709"/>
      <c r="Q876" s="690">
        <f t="shared" si="398"/>
        <v>-2278</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customHeight="1" x14ac:dyDescent="0.2">
      <c r="A877" s="868"/>
      <c r="B877" s="872"/>
      <c r="C877" s="870" t="s">
        <v>699</v>
      </c>
      <c r="D877" s="871"/>
      <c r="E877" s="863">
        <v>16474</v>
      </c>
      <c r="F877" s="863">
        <f>SUBTOTAL(9,F881,F892,F888)</f>
        <v>0</v>
      </c>
      <c r="G877" s="796">
        <f>SUM(G881,G884,G888,G892,G895)</f>
        <v>16474</v>
      </c>
      <c r="H877" s="467"/>
      <c r="I877" s="468"/>
      <c r="J877" s="468"/>
      <c r="K877" s="689">
        <f t="shared" si="401"/>
        <v>32948</v>
      </c>
      <c r="L877" s="689">
        <f t="shared" si="395"/>
        <v>16474</v>
      </c>
      <c r="M877" s="709"/>
      <c r="N877" s="709"/>
      <c r="O877" s="709"/>
      <c r="P877" s="709"/>
      <c r="Q877" s="690">
        <f t="shared" si="39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972" t="s">
        <v>817</v>
      </c>
      <c r="B878" s="973"/>
      <c r="C878" s="974"/>
      <c r="D878" s="856">
        <v>680206</v>
      </c>
      <c r="E878" s="776">
        <v>55509.32</v>
      </c>
      <c r="F878" s="776">
        <f>SUM(F882,F879)</f>
        <v>1127.1300000000001</v>
      </c>
      <c r="G878" s="777">
        <f>SUM(G882,G879)</f>
        <v>56636.45</v>
      </c>
      <c r="H878" s="356">
        <f>ROUND(F878*H$7, )</f>
        <v>1144</v>
      </c>
      <c r="I878" s="357">
        <f>ROUND(F878*I$7, )</f>
        <v>1157</v>
      </c>
      <c r="J878" s="357">
        <f>ROUND(F878*J$7, )</f>
        <v>1172</v>
      </c>
      <c r="K878" s="689">
        <f t="shared" si="401"/>
        <v>113272.9</v>
      </c>
      <c r="L878" s="689">
        <f t="shared" si="395"/>
        <v>56636.45</v>
      </c>
      <c r="M878" s="675" t="e">
        <f>G330+#REF!</f>
        <v>#REF!</v>
      </c>
      <c r="N878" s="672" t="e">
        <f>M878/G878</f>
        <v>#REF!</v>
      </c>
      <c r="O878" s="672" t="s">
        <v>818</v>
      </c>
      <c r="P878" s="675" t="e">
        <f>G878-M878</f>
        <v>#REF!</v>
      </c>
      <c r="Q878" s="690">
        <f t="shared" si="398"/>
        <v>-1127.1299999999974</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55509.32</v>
      </c>
      <c r="F879" s="863">
        <f t="shared" ref="F879:G879" si="403">SUM(F880:F881)</f>
        <v>1127.1300000000001</v>
      </c>
      <c r="G879" s="864">
        <f t="shared" si="403"/>
        <v>56636.45</v>
      </c>
      <c r="H879" s="467">
        <f t="shared" ref="H879:J879" si="404">SUM(H880:H881)</f>
        <v>0</v>
      </c>
      <c r="I879" s="468">
        <f t="shared" si="404"/>
        <v>0</v>
      </c>
      <c r="J879" s="468">
        <f t="shared" si="404"/>
        <v>0</v>
      </c>
      <c r="K879" s="689">
        <f t="shared" si="401"/>
        <v>113272.9</v>
      </c>
      <c r="L879" s="689">
        <f t="shared" si="395"/>
        <v>56636.45</v>
      </c>
      <c r="M879" s="709"/>
      <c r="N879" s="709">
        <f>G330/G880</f>
        <v>0.62144576291813425</v>
      </c>
      <c r="O879" s="709"/>
      <c r="P879" s="709"/>
      <c r="Q879" s="690">
        <f t="shared" si="398"/>
        <v>-1127.1299999999974</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5" customHeight="1" x14ac:dyDescent="0.25">
      <c r="A880" s="784"/>
      <c r="B880" s="785"/>
      <c r="C880" s="786" t="s">
        <v>698</v>
      </c>
      <c r="D880" s="799"/>
      <c r="E880" s="788">
        <v>41190.32</v>
      </c>
      <c r="F880" s="788">
        <v>1127.1300000000001</v>
      </c>
      <c r="G880" s="789">
        <f>SUM(F880,E880)</f>
        <v>42317.45</v>
      </c>
      <c r="H880" s="309"/>
      <c r="I880" s="310"/>
      <c r="J880" s="310"/>
      <c r="K880" s="689">
        <f t="shared" si="401"/>
        <v>84634.9</v>
      </c>
      <c r="L880" s="689">
        <f t="shared" si="395"/>
        <v>42317.45</v>
      </c>
      <c r="M880" s="790">
        <v>0</v>
      </c>
      <c r="N880" s="672"/>
      <c r="O880" s="672"/>
      <c r="P880" s="672"/>
      <c r="Q880" s="690">
        <f t="shared" si="398"/>
        <v>-1127.1299999999974</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14319</v>
      </c>
      <c r="F881" s="788"/>
      <c r="G881" s="789">
        <f>SUM(F881,E881)</f>
        <v>14319</v>
      </c>
      <c r="H881" s="309"/>
      <c r="I881" s="310"/>
      <c r="J881" s="310"/>
      <c r="K881" s="689">
        <f t="shared" si="401"/>
        <v>28638</v>
      </c>
      <c r="L881" s="689">
        <f t="shared" si="395"/>
        <v>14319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26.25" hidden="1" customHeight="1" x14ac:dyDescent="0.2">
      <c r="A882" s="464"/>
      <c r="B882" s="970" t="s">
        <v>820</v>
      </c>
      <c r="C882" s="971"/>
      <c r="D882" s="466"/>
      <c r="E882" s="459">
        <v>0</v>
      </c>
      <c r="F882" s="459">
        <f>SUM(F883:F884)</f>
        <v>0</v>
      </c>
      <c r="G882" s="460">
        <f>SUM(G883:G884)</f>
        <v>0</v>
      </c>
      <c r="H882" s="467">
        <f>SUM(H883:H884)</f>
        <v>0</v>
      </c>
      <c r="I882" s="468">
        <f>SUM(I883:I884)</f>
        <v>0</v>
      </c>
      <c r="J882" s="468">
        <f>SUM(J883:J884)</f>
        <v>0</v>
      </c>
      <c r="K882" s="87">
        <f t="shared" si="401"/>
        <v>0</v>
      </c>
      <c r="L882" s="87">
        <f t="shared" si="395"/>
        <v>0</v>
      </c>
      <c r="M882" s="106"/>
      <c r="N882" s="106"/>
      <c r="O882" s="106"/>
      <c r="P882" s="106"/>
      <c r="Q882" s="63">
        <f t="shared" ref="Q882:Q934" si="405">F883-G883</f>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2.75" hidden="1" customHeight="1" x14ac:dyDescent="0.2">
      <c r="A883" s="299"/>
      <c r="B883" s="300"/>
      <c r="C883" s="627" t="s">
        <v>698</v>
      </c>
      <c r="D883" s="301"/>
      <c r="E883" s="308">
        <v>0</v>
      </c>
      <c r="F883" s="308"/>
      <c r="G883" s="303">
        <f>SUM(F883,E883)</f>
        <v>0</v>
      </c>
      <c r="H883" s="309"/>
      <c r="I883" s="310"/>
      <c r="J883" s="310"/>
      <c r="K883" s="87">
        <f t="shared" si="401"/>
        <v>0</v>
      </c>
      <c r="L883" s="87">
        <f t="shared" si="395"/>
        <v>0</v>
      </c>
      <c r="M883" s="11"/>
      <c r="N883" s="11"/>
      <c r="O883" s="11"/>
      <c r="P883" s="11"/>
      <c r="Q883" s="63">
        <f t="shared" si="405"/>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401"/>
        <v>0</v>
      </c>
      <c r="L884" s="87">
        <f t="shared" si="395"/>
        <v>0</v>
      </c>
      <c r="M884" s="11"/>
      <c r="N884" s="11"/>
      <c r="O884" s="11"/>
      <c r="P884" s="11"/>
      <c r="Q884" s="63">
        <f t="shared" si="405"/>
        <v>-43231.100000000006</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972" t="s">
        <v>821</v>
      </c>
      <c r="B885" s="973"/>
      <c r="C885" s="974"/>
      <c r="D885" s="856">
        <v>68020502</v>
      </c>
      <c r="E885" s="776">
        <v>43231.100000000006</v>
      </c>
      <c r="F885" s="776">
        <f>SUM(F886)</f>
        <v>1150.8699999999999</v>
      </c>
      <c r="G885" s="777">
        <f>SUM(F885,E885)</f>
        <v>44381.970000000008</v>
      </c>
      <c r="H885" s="356">
        <f>ROUND(F885*H$7, )</f>
        <v>1168</v>
      </c>
      <c r="I885" s="357">
        <f>ROUND(F885*I$7, )</f>
        <v>1181</v>
      </c>
      <c r="J885" s="357">
        <f>ROUND(F885*J$7, )</f>
        <v>1196</v>
      </c>
      <c r="K885" s="689">
        <f t="shared" si="401"/>
        <v>88763.940000000017</v>
      </c>
      <c r="L885" s="689">
        <f t="shared" si="395"/>
        <v>44381.970000000008</v>
      </c>
      <c r="M885" s="672"/>
      <c r="N885" s="672"/>
      <c r="O885" s="672"/>
      <c r="P885" s="672"/>
      <c r="Q885" s="690">
        <f t="shared" ref="Q885:Q888" si="406">E885-G885</f>
        <v>-1150.8700000000026</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868"/>
      <c r="B886" s="975" t="s">
        <v>819</v>
      </c>
      <c r="C886" s="973"/>
      <c r="D886" s="871"/>
      <c r="E886" s="863">
        <v>43231.1</v>
      </c>
      <c r="F886" s="863">
        <f t="shared" ref="F886:G886" si="407">SUM(F887:F888)</f>
        <v>1150.8699999999999</v>
      </c>
      <c r="G886" s="864">
        <f t="shared" si="407"/>
        <v>44381.97</v>
      </c>
      <c r="H886" s="467">
        <f t="shared" ref="H886:J886" si="408">SUM(H887:H888)</f>
        <v>0</v>
      </c>
      <c r="I886" s="468">
        <f t="shared" si="408"/>
        <v>0</v>
      </c>
      <c r="J886" s="468">
        <f t="shared" si="408"/>
        <v>0</v>
      </c>
      <c r="K886" s="689">
        <f t="shared" si="401"/>
        <v>88763.94</v>
      </c>
      <c r="L886" s="689">
        <f t="shared" si="395"/>
        <v>44381.97</v>
      </c>
      <c r="M886" s="709"/>
      <c r="N886" s="709"/>
      <c r="O886" s="709"/>
      <c r="P886" s="709"/>
      <c r="Q886" s="690">
        <f t="shared" si="406"/>
        <v>-1150.8700000000026</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customHeight="1" x14ac:dyDescent="0.2">
      <c r="A887" s="784"/>
      <c r="B887" s="785"/>
      <c r="C887" s="786" t="s">
        <v>698</v>
      </c>
      <c r="D887" s="799"/>
      <c r="E887" s="788">
        <v>41076.1</v>
      </c>
      <c r="F887" s="788">
        <f>1135.87+15</f>
        <v>1150.8699999999999</v>
      </c>
      <c r="G887" s="789">
        <f>SUM(F887,E887)</f>
        <v>42226.97</v>
      </c>
      <c r="H887" s="309"/>
      <c r="I887" s="310"/>
      <c r="J887" s="310"/>
      <c r="K887" s="689">
        <f t="shared" si="401"/>
        <v>84453.94</v>
      </c>
      <c r="L887" s="689">
        <f t="shared" si="395"/>
        <v>42226.97</v>
      </c>
      <c r="M887" s="672"/>
      <c r="N887" s="672"/>
      <c r="O887" s="672"/>
      <c r="P887" s="672"/>
      <c r="Q887" s="690">
        <f t="shared" si="406"/>
        <v>-1150.8700000000026</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784"/>
      <c r="B888" s="785"/>
      <c r="C888" s="786" t="s">
        <v>699</v>
      </c>
      <c r="D888" s="799"/>
      <c r="E888" s="788">
        <v>2155</v>
      </c>
      <c r="F888" s="788"/>
      <c r="G888" s="789">
        <f>SUM(F888,E888)</f>
        <v>2155</v>
      </c>
      <c r="H888" s="309"/>
      <c r="I888" s="310"/>
      <c r="J888" s="310"/>
      <c r="K888" s="689">
        <f t="shared" si="401"/>
        <v>4310</v>
      </c>
      <c r="L888" s="689">
        <f t="shared" si="395"/>
        <v>2155</v>
      </c>
      <c r="M888" s="672"/>
      <c r="N888" s="672"/>
      <c r="O888" s="672"/>
      <c r="P888" s="672"/>
      <c r="Q888" s="690">
        <f t="shared" si="40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976" t="s">
        <v>822</v>
      </c>
      <c r="B889" s="971"/>
      <c r="C889" s="977"/>
      <c r="D889" s="327">
        <v>680204</v>
      </c>
      <c r="E889" s="287">
        <v>0</v>
      </c>
      <c r="F889" s="287">
        <f>SUM(F890,F893)</f>
        <v>0</v>
      </c>
      <c r="G889" s="288">
        <f>SUM(F889,E889)</f>
        <v>0</v>
      </c>
      <c r="H889" s="356">
        <f>ROUND(F889*H$7, )</f>
        <v>0</v>
      </c>
      <c r="I889" s="357">
        <f>ROUND(F889*I$7, )</f>
        <v>0</v>
      </c>
      <c r="J889" s="357">
        <f>ROUND(F889*J$7, )</f>
        <v>0</v>
      </c>
      <c r="K889" s="87">
        <f t="shared" si="401"/>
        <v>0</v>
      </c>
      <c r="L889" s="87">
        <f t="shared" si="395"/>
        <v>0</v>
      </c>
      <c r="M889" s="63">
        <f>G331</f>
        <v>28048</v>
      </c>
      <c r="N889" s="11" t="e">
        <f>M889/G889</f>
        <v>#DIV/0!</v>
      </c>
      <c r="O889" s="11" t="s">
        <v>823</v>
      </c>
      <c r="P889" s="63">
        <f>G889-M889</f>
        <v>-28048</v>
      </c>
      <c r="Q889" s="63">
        <f t="shared" si="405"/>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464"/>
      <c r="B890" s="970" t="s">
        <v>819</v>
      </c>
      <c r="C890" s="971"/>
      <c r="D890" s="466"/>
      <c r="E890" s="459">
        <v>0</v>
      </c>
      <c r="F890" s="459">
        <f>SUM(F891:F892)</f>
        <v>0</v>
      </c>
      <c r="G890" s="460">
        <f>SUM(G891:G892)</f>
        <v>0</v>
      </c>
      <c r="H890" s="467">
        <f>SUM(H891:H892)</f>
        <v>0</v>
      </c>
      <c r="I890" s="468">
        <f>SUM(I891:I892)</f>
        <v>0</v>
      </c>
      <c r="J890" s="468">
        <f>SUM(J891:J892)</f>
        <v>0</v>
      </c>
      <c r="K890" s="87">
        <f t="shared" si="401"/>
        <v>0</v>
      </c>
      <c r="L890" s="87">
        <f t="shared" si="395"/>
        <v>0</v>
      </c>
      <c r="M890" s="106"/>
      <c r="N890" s="106" t="e">
        <f>(G46+G47)/G891</f>
        <v>#DIV/0!</v>
      </c>
      <c r="O890" s="106"/>
      <c r="P890" s="106"/>
      <c r="Q890" s="63">
        <f t="shared" si="405"/>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5" hidden="1" customHeight="1" x14ac:dyDescent="0.25">
      <c r="A891" s="299"/>
      <c r="B891" s="300"/>
      <c r="C891" s="627" t="s">
        <v>698</v>
      </c>
      <c r="D891" s="301"/>
      <c r="E891" s="308">
        <v>0</v>
      </c>
      <c r="F891" s="308"/>
      <c r="G891" s="303">
        <f>SUM(F891,E891)</f>
        <v>0</v>
      </c>
      <c r="H891" s="309"/>
      <c r="I891" s="310"/>
      <c r="J891" s="310"/>
      <c r="K891" s="87">
        <f t="shared" si="401"/>
        <v>0</v>
      </c>
      <c r="L891" s="87">
        <f t="shared" si="395"/>
        <v>0</v>
      </c>
      <c r="M891" s="313">
        <v>0</v>
      </c>
      <c r="N891" s="11"/>
      <c r="O891" s="11"/>
      <c r="P891" s="11"/>
      <c r="Q891" s="63">
        <f t="shared" si="405"/>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299"/>
      <c r="B892" s="300"/>
      <c r="C892" s="627" t="s">
        <v>699</v>
      </c>
      <c r="D892" s="301"/>
      <c r="E892" s="308">
        <v>0</v>
      </c>
      <c r="F892" s="308"/>
      <c r="G892" s="303">
        <f>SUM(F892,E892)</f>
        <v>0</v>
      </c>
      <c r="H892" s="309"/>
      <c r="I892" s="310"/>
      <c r="J892" s="310"/>
      <c r="K892" s="87">
        <f t="shared" si="401"/>
        <v>0</v>
      </c>
      <c r="L892" s="87">
        <f t="shared" si="395"/>
        <v>0</v>
      </c>
      <c r="M892" s="11"/>
      <c r="N892" s="11"/>
      <c r="O892" s="11"/>
      <c r="P892" s="11"/>
      <c r="Q892" s="63">
        <f t="shared" si="405"/>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c r="B893" s="970" t="s">
        <v>824</v>
      </c>
      <c r="C893" s="971"/>
      <c r="D893" s="466"/>
      <c r="E893" s="459">
        <v>0</v>
      </c>
      <c r="F893" s="459">
        <f>SUM(F894:F895)</f>
        <v>0</v>
      </c>
      <c r="G893" s="460">
        <f>SUM(G894:G895)</f>
        <v>0</v>
      </c>
      <c r="H893" s="467">
        <f>SUM(H894:H895)</f>
        <v>0</v>
      </c>
      <c r="I893" s="468">
        <f>SUM(I894:I895)</f>
        <v>0</v>
      </c>
      <c r="J893" s="468">
        <f>SUM(J894:J895)</f>
        <v>0</v>
      </c>
      <c r="K893" s="87">
        <f t="shared" si="401"/>
        <v>0</v>
      </c>
      <c r="L893" s="87">
        <f t="shared" si="395"/>
        <v>0</v>
      </c>
      <c r="M893" s="106"/>
      <c r="N893" s="106"/>
      <c r="O893" s="106"/>
      <c r="P893" s="106"/>
      <c r="Q893" s="63">
        <f t="shared" si="405"/>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22">
        <v>0</v>
      </c>
      <c r="F894" s="322"/>
      <c r="G894" s="303">
        <f>SUM(F894,E894)</f>
        <v>0</v>
      </c>
      <c r="H894" s="309"/>
      <c r="I894" s="310"/>
      <c r="J894" s="310"/>
      <c r="K894" s="87">
        <f t="shared" si="401"/>
        <v>0</v>
      </c>
      <c r="L894" s="87">
        <f t="shared" si="395"/>
        <v>0</v>
      </c>
      <c r="M894" s="11"/>
      <c r="N894" s="11"/>
      <c r="O894" s="11"/>
      <c r="P894" s="11"/>
      <c r="Q894" s="63">
        <f t="shared" si="405"/>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401"/>
        <v>0</v>
      </c>
      <c r="L895" s="87">
        <f t="shared" si="395"/>
        <v>0</v>
      </c>
      <c r="M895" s="11"/>
      <c r="N895" s="11"/>
      <c r="O895" s="11"/>
      <c r="P895" s="11"/>
      <c r="Q895" s="63">
        <f t="shared" si="405"/>
        <v>-3018</v>
      </c>
      <c r="R895" s="11"/>
      <c r="S895" s="11"/>
      <c r="T895" s="11"/>
      <c r="U895" s="11"/>
      <c r="V895" s="11"/>
      <c r="W895" s="11"/>
      <c r="X895" s="11"/>
      <c r="Y895" s="11"/>
      <c r="Z895" s="11"/>
      <c r="AA895" s="11"/>
      <c r="AB895" s="11"/>
      <c r="AC895" s="11"/>
      <c r="AD895" s="11"/>
      <c r="AE895" s="11"/>
      <c r="AF895" s="11"/>
      <c r="AG895" s="11"/>
      <c r="AH895" s="11"/>
      <c r="AI895" s="11"/>
      <c r="AJ895" s="11"/>
    </row>
    <row r="896" spans="1:36" ht="12.75" customHeight="1" x14ac:dyDescent="0.2">
      <c r="A896" s="868" t="s">
        <v>825</v>
      </c>
      <c r="B896" s="873"/>
      <c r="C896" s="874"/>
      <c r="D896" s="836"/>
      <c r="E896" s="875">
        <v>3018</v>
      </c>
      <c r="F896" s="875">
        <f>SUM(F897,F901,F899)</f>
        <v>0</v>
      </c>
      <c r="G896" s="838">
        <f>SUM(G897,G901,G899)</f>
        <v>3018</v>
      </c>
      <c r="H896" s="476">
        <f>SUM(H898)</f>
        <v>0</v>
      </c>
      <c r="I896" s="477">
        <f>SUM(I898)</f>
        <v>0</v>
      </c>
      <c r="J896" s="477">
        <f>SUM(J898)</f>
        <v>0</v>
      </c>
      <c r="K896" s="689">
        <f t="shared" si="401"/>
        <v>6036</v>
      </c>
      <c r="L896" s="689">
        <f t="shared" si="395"/>
        <v>3018</v>
      </c>
      <c r="M896" s="693"/>
      <c r="N896" s="693"/>
      <c r="O896" s="693"/>
      <c r="P896" s="693"/>
      <c r="Q896" s="690">
        <f t="shared" ref="Q896:Q898" si="409">E896-G896</f>
        <v>0</v>
      </c>
      <c r="R896" s="93"/>
      <c r="S896" s="93"/>
      <c r="T896" s="93"/>
      <c r="U896" s="93"/>
      <c r="V896" s="93"/>
      <c r="W896" s="93"/>
      <c r="X896" s="93"/>
      <c r="Y896" s="93"/>
      <c r="Z896" s="93"/>
      <c r="AA896" s="93"/>
      <c r="AB896" s="93"/>
      <c r="AC896" s="93"/>
      <c r="AD896" s="93"/>
      <c r="AE896" s="93"/>
      <c r="AF896" s="93"/>
      <c r="AG896" s="93"/>
      <c r="AH896" s="93"/>
      <c r="AI896" s="93"/>
      <c r="AJ896" s="93"/>
    </row>
    <row r="897" spans="1:36" ht="24.75" customHeight="1" x14ac:dyDescent="0.2">
      <c r="A897" s="876">
        <v>1</v>
      </c>
      <c r="B897" s="975" t="s">
        <v>826</v>
      </c>
      <c r="C897" s="973"/>
      <c r="D897" s="836">
        <v>680206</v>
      </c>
      <c r="E897" s="863">
        <v>3018</v>
      </c>
      <c r="F897" s="863">
        <f>SUM(F898)</f>
        <v>0</v>
      </c>
      <c r="G897" s="864">
        <f>SUM(G898)</f>
        <v>3018</v>
      </c>
      <c r="H897" s="467">
        <f>SUM(H898:H901)</f>
        <v>0</v>
      </c>
      <c r="I897" s="468">
        <f>SUM(I898:I901)</f>
        <v>0</v>
      </c>
      <c r="J897" s="468">
        <f>SUM(J898:J901)</f>
        <v>0</v>
      </c>
      <c r="K897" s="689">
        <f t="shared" si="401"/>
        <v>6036</v>
      </c>
      <c r="L897" s="689">
        <f t="shared" si="395"/>
        <v>3018</v>
      </c>
      <c r="M897" s="709"/>
      <c r="N897" s="709"/>
      <c r="O897" s="709"/>
      <c r="P897" s="709"/>
      <c r="Q897" s="690">
        <f t="shared" si="409"/>
        <v>0</v>
      </c>
      <c r="R897" s="106"/>
      <c r="S897" s="106"/>
      <c r="T897" s="106"/>
      <c r="U897" s="106"/>
      <c r="V897" s="106"/>
      <c r="W897" s="106"/>
      <c r="X897" s="106"/>
      <c r="Y897" s="106"/>
      <c r="Z897" s="106"/>
      <c r="AA897" s="106"/>
      <c r="AB897" s="106"/>
      <c r="AC897" s="106"/>
      <c r="AD897" s="106"/>
      <c r="AE897" s="106"/>
      <c r="AF897" s="106"/>
      <c r="AG897" s="106"/>
      <c r="AH897" s="106"/>
      <c r="AI897" s="106"/>
      <c r="AJ897" s="106"/>
    </row>
    <row r="898" spans="1:36" ht="12.75" customHeight="1" x14ac:dyDescent="0.2">
      <c r="A898" s="784"/>
      <c r="B898" s="785"/>
      <c r="C898" s="877" t="s">
        <v>827</v>
      </c>
      <c r="D898" s="878"/>
      <c r="E898" s="788">
        <v>3018</v>
      </c>
      <c r="F898" s="788"/>
      <c r="G898" s="796">
        <f>SUM(F898,E898)</f>
        <v>3018</v>
      </c>
      <c r="H898" s="467"/>
      <c r="I898" s="468"/>
      <c r="J898" s="468"/>
      <c r="K898" s="689">
        <f t="shared" si="401"/>
        <v>6036</v>
      </c>
      <c r="L898" s="689">
        <f t="shared" si="395"/>
        <v>3018</v>
      </c>
      <c r="M898" s="672"/>
      <c r="N898" s="672"/>
      <c r="O898" s="675">
        <f>G878+G889</f>
        <v>56636.45</v>
      </c>
      <c r="P898" s="675">
        <f>O898-N330</f>
        <v>-3893.5500000000029</v>
      </c>
      <c r="Q898" s="690">
        <f t="shared" si="409"/>
        <v>0</v>
      </c>
      <c r="R898" s="11"/>
      <c r="S898" s="11"/>
      <c r="T898" s="11"/>
      <c r="U898" s="11"/>
      <c r="V898" s="11"/>
      <c r="W898" s="11"/>
      <c r="X898" s="11"/>
      <c r="Y898" s="11"/>
      <c r="Z898" s="11"/>
      <c r="AA898" s="11"/>
      <c r="AB898" s="11"/>
      <c r="AC898" s="11"/>
      <c r="AD898" s="11"/>
      <c r="AE898" s="11"/>
      <c r="AF898" s="11"/>
      <c r="AG898" s="11"/>
      <c r="AH898" s="11"/>
      <c r="AI898" s="11"/>
      <c r="AJ898" s="11"/>
    </row>
    <row r="899" spans="1:36" ht="24.75" hidden="1" customHeight="1" x14ac:dyDescent="0.2">
      <c r="A899" s="478">
        <v>2</v>
      </c>
      <c r="B899" s="970" t="s">
        <v>828</v>
      </c>
      <c r="C899" s="971"/>
      <c r="D899" s="473">
        <v>680250</v>
      </c>
      <c r="E899" s="459">
        <v>0</v>
      </c>
      <c r="F899" s="459">
        <f>SUM(F900)</f>
        <v>0</v>
      </c>
      <c r="G899" s="460">
        <f>SUM(G900)</f>
        <v>0</v>
      </c>
      <c r="H899" s="467">
        <f>SUM(H900:H903)</f>
        <v>0</v>
      </c>
      <c r="I899" s="468">
        <f>SUM(I900:I903)</f>
        <v>0</v>
      </c>
      <c r="J899" s="468">
        <f>SUM(J900:J903)</f>
        <v>0</v>
      </c>
      <c r="K899" s="87">
        <f t="shared" si="401"/>
        <v>0</v>
      </c>
      <c r="L899" s="87">
        <f t="shared" si="395"/>
        <v>0</v>
      </c>
      <c r="M899" s="106"/>
      <c r="N899" s="106"/>
      <c r="O899" s="106"/>
      <c r="P899" s="106"/>
      <c r="Q899" s="63">
        <f t="shared" si="405"/>
        <v>0</v>
      </c>
      <c r="R899" s="106"/>
      <c r="S899" s="106"/>
      <c r="T899" s="106"/>
      <c r="U899" s="106"/>
      <c r="V899" s="106"/>
      <c r="W899" s="106"/>
      <c r="X899" s="106"/>
      <c r="Y899" s="106"/>
      <c r="Z899" s="106"/>
      <c r="AA899" s="106"/>
      <c r="AB899" s="106"/>
      <c r="AC899" s="106"/>
      <c r="AD899" s="106"/>
      <c r="AE899" s="106"/>
      <c r="AF899" s="106"/>
      <c r="AG899" s="106"/>
      <c r="AH899" s="106"/>
      <c r="AI899" s="106"/>
      <c r="AJ899" s="106"/>
    </row>
    <row r="900" spans="1:36" ht="12.75" hidden="1" customHeight="1" x14ac:dyDescent="0.2">
      <c r="A900" s="299"/>
      <c r="B900" s="300"/>
      <c r="C900" s="314" t="s">
        <v>827</v>
      </c>
      <c r="D900" s="479"/>
      <c r="E900" s="459">
        <v>0</v>
      </c>
      <c r="F900" s="459"/>
      <c r="G900" s="403">
        <f>SUM(F900,E900)</f>
        <v>0</v>
      </c>
      <c r="H900" s="467"/>
      <c r="I900" s="468"/>
      <c r="J900" s="468"/>
      <c r="K900" s="87">
        <f t="shared" si="401"/>
        <v>0</v>
      </c>
      <c r="L900" s="87">
        <f t="shared" si="395"/>
        <v>0</v>
      </c>
      <c r="M900" s="11"/>
      <c r="N900" s="11"/>
      <c r="O900" s="63">
        <f>G880+G891</f>
        <v>42317.45</v>
      </c>
      <c r="P900" s="63">
        <f>O900-N332</f>
        <v>42317.45</v>
      </c>
      <c r="Q900" s="63">
        <f t="shared" si="405"/>
        <v>0</v>
      </c>
      <c r="R900" s="11"/>
      <c r="S900" s="11"/>
      <c r="T900" s="11"/>
      <c r="U900" s="11"/>
      <c r="V900" s="11"/>
      <c r="W900" s="11"/>
      <c r="X900" s="11"/>
      <c r="Y900" s="11"/>
      <c r="Z900" s="11"/>
      <c r="AA900" s="11"/>
      <c r="AB900" s="11"/>
      <c r="AC900" s="11"/>
      <c r="AD900" s="11"/>
      <c r="AE900" s="11"/>
      <c r="AF900" s="11"/>
      <c r="AG900" s="11"/>
      <c r="AH900" s="11"/>
      <c r="AI900" s="11"/>
      <c r="AJ900" s="11"/>
    </row>
    <row r="901" spans="1:36" ht="26.25" hidden="1" customHeight="1" x14ac:dyDescent="0.2">
      <c r="A901" s="464">
        <v>3</v>
      </c>
      <c r="B901" s="970" t="s">
        <v>820</v>
      </c>
      <c r="C901" s="971"/>
      <c r="D901" s="466"/>
      <c r="E901" s="459">
        <v>0</v>
      </c>
      <c r="F901" s="459">
        <f>SUM(F902:F903)</f>
        <v>0</v>
      </c>
      <c r="G901" s="460">
        <f>SUM(G902:G903)</f>
        <v>0</v>
      </c>
      <c r="H901" s="467">
        <f>SUM(H902:H903)</f>
        <v>0</v>
      </c>
      <c r="I901" s="468">
        <f>SUM(I902:I903)</f>
        <v>0</v>
      </c>
      <c r="J901" s="468">
        <f>SUM(J902:J903)</f>
        <v>0</v>
      </c>
      <c r="K901" s="87">
        <f t="shared" si="401"/>
        <v>0</v>
      </c>
      <c r="L901" s="87">
        <f t="shared" si="395"/>
        <v>0</v>
      </c>
      <c r="M901" s="480">
        <f>G901+G882</f>
        <v>0</v>
      </c>
      <c r="N901" s="106"/>
      <c r="O901" s="106">
        <f>(G45+G46+G47+F65+6184)/(G889+G878)</f>
        <v>1.0687463638699106</v>
      </c>
      <c r="P901" s="106">
        <f>1-O901</f>
        <v>-6.8746363869910621E-2</v>
      </c>
      <c r="Q901" s="63">
        <f t="shared" si="405"/>
        <v>0</v>
      </c>
      <c r="R901" s="106"/>
      <c r="S901" s="106"/>
      <c r="T901" s="106"/>
      <c r="U901" s="106"/>
      <c r="V901" s="106"/>
      <c r="W901" s="106"/>
      <c r="X901" s="106"/>
      <c r="Y901" s="106"/>
      <c r="Z901" s="106"/>
      <c r="AA901" s="106"/>
      <c r="AB901" s="106"/>
      <c r="AC901" s="106"/>
      <c r="AD901" s="106"/>
      <c r="AE901" s="106"/>
      <c r="AF901" s="106"/>
      <c r="AG901" s="106"/>
      <c r="AH901" s="106"/>
      <c r="AI901" s="106"/>
      <c r="AJ901" s="106"/>
    </row>
    <row r="902" spans="1:36" ht="12.75" hidden="1" customHeight="1" x14ac:dyDescent="0.2">
      <c r="A902" s="299"/>
      <c r="B902" s="300"/>
      <c r="C902" s="627" t="s">
        <v>698</v>
      </c>
      <c r="D902" s="301"/>
      <c r="E902" s="308">
        <v>0</v>
      </c>
      <c r="F902" s="308"/>
      <c r="G902" s="303">
        <f>SUM(F902,E902)</f>
        <v>0</v>
      </c>
      <c r="H902" s="309"/>
      <c r="I902" s="310"/>
      <c r="J902" s="310"/>
      <c r="K902" s="87">
        <f t="shared" si="401"/>
        <v>0</v>
      </c>
      <c r="L902" s="87">
        <f t="shared" si="395"/>
        <v>0</v>
      </c>
      <c r="M902" s="11"/>
      <c r="N902" s="11"/>
      <c r="O902" s="11"/>
      <c r="P902" s="11"/>
      <c r="Q902" s="63">
        <f t="shared" si="405"/>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299"/>
      <c r="B903" s="300"/>
      <c r="C903" s="627" t="s">
        <v>699</v>
      </c>
      <c r="D903" s="301"/>
      <c r="E903" s="308">
        <v>0</v>
      </c>
      <c r="F903" s="308"/>
      <c r="G903" s="303">
        <f>SUM(F903,E903)</f>
        <v>0</v>
      </c>
      <c r="H903" s="309"/>
      <c r="I903" s="310"/>
      <c r="J903" s="310"/>
      <c r="K903" s="87">
        <f t="shared" si="401"/>
        <v>0</v>
      </c>
      <c r="L903" s="87">
        <f t="shared" si="395"/>
        <v>0</v>
      </c>
      <c r="M903" s="63"/>
      <c r="N903" s="11"/>
      <c r="O903" s="11"/>
      <c r="P903" s="11"/>
      <c r="Q903" s="63">
        <f t="shared" si="405"/>
        <v>-41293.299999999996</v>
      </c>
      <c r="R903" s="11"/>
      <c r="S903" s="11"/>
      <c r="T903" s="11"/>
      <c r="U903" s="11"/>
      <c r="V903" s="11"/>
      <c r="W903" s="11"/>
      <c r="X903" s="11"/>
      <c r="Y903" s="11"/>
      <c r="Z903" s="11"/>
      <c r="AA903" s="11"/>
      <c r="AB903" s="11"/>
      <c r="AC903" s="11"/>
      <c r="AD903" s="11"/>
      <c r="AE903" s="11"/>
      <c r="AF903" s="11"/>
      <c r="AG903" s="11"/>
      <c r="AH903" s="11"/>
      <c r="AI903" s="11"/>
      <c r="AJ903" s="11"/>
    </row>
    <row r="904" spans="1:36" ht="24.75" customHeight="1" x14ac:dyDescent="0.2">
      <c r="A904" s="978" t="s">
        <v>829</v>
      </c>
      <c r="B904" s="973"/>
      <c r="C904" s="974"/>
      <c r="D904" s="762"/>
      <c r="E904" s="771">
        <v>41293.299999999996</v>
      </c>
      <c r="F904" s="771">
        <f t="shared" ref="F904:J904" si="410">SUM(F905,F942)</f>
        <v>0</v>
      </c>
      <c r="G904" s="764">
        <f t="shared" si="410"/>
        <v>41293.299999999996</v>
      </c>
      <c r="H904" s="264">
        <f t="shared" si="410"/>
        <v>0</v>
      </c>
      <c r="I904" s="265">
        <f t="shared" si="410"/>
        <v>10</v>
      </c>
      <c r="J904" s="265">
        <f t="shared" si="410"/>
        <v>0</v>
      </c>
      <c r="K904" s="689">
        <f t="shared" si="401"/>
        <v>82586.599999999991</v>
      </c>
      <c r="L904" s="689">
        <f t="shared" si="395"/>
        <v>41293.299999999996</v>
      </c>
      <c r="M904" s="672"/>
      <c r="N904" s="672"/>
      <c r="O904" s="672"/>
      <c r="P904" s="672"/>
      <c r="Q904" s="690">
        <f t="shared" ref="Q904:Q907" si="411">E904-G904</f>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759" t="s">
        <v>830</v>
      </c>
      <c r="B905" s="760"/>
      <c r="C905" s="761"/>
      <c r="D905" s="762"/>
      <c r="E905" s="771">
        <v>6664.5999999999995</v>
      </c>
      <c r="F905" s="771">
        <f t="shared" ref="F905:G905" si="412">SUM(F906:F907)</f>
        <v>0</v>
      </c>
      <c r="G905" s="764">
        <f t="shared" si="412"/>
        <v>6664.5999999999995</v>
      </c>
      <c r="H905" s="264">
        <f t="shared" ref="H905:J905" si="413">SUM(H906:H907)</f>
        <v>0</v>
      </c>
      <c r="I905" s="265">
        <f t="shared" si="413"/>
        <v>0</v>
      </c>
      <c r="J905" s="265">
        <f t="shared" si="413"/>
        <v>0</v>
      </c>
      <c r="K905" s="689">
        <f t="shared" si="401"/>
        <v>13329.199999999999</v>
      </c>
      <c r="L905" s="689">
        <f t="shared" si="395"/>
        <v>6664.5999999999995</v>
      </c>
      <c r="M905" s="672"/>
      <c r="N905" s="672"/>
      <c r="O905" s="672"/>
      <c r="P905" s="672"/>
      <c r="Q905" s="690">
        <f t="shared" si="411"/>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833"/>
      <c r="B906" s="858" t="s">
        <v>698</v>
      </c>
      <c r="C906" s="859"/>
      <c r="D906" s="879"/>
      <c r="E906" s="880">
        <v>2</v>
      </c>
      <c r="F906" s="880">
        <f>SUM(F915,F908,F938)</f>
        <v>0</v>
      </c>
      <c r="G906" s="881">
        <f>SUM(G915,G908,G938)</f>
        <v>2</v>
      </c>
      <c r="H906" s="481">
        <f>SUM(H915,H908)</f>
        <v>0</v>
      </c>
      <c r="I906" s="482">
        <f>SUM(I915,I908)</f>
        <v>0</v>
      </c>
      <c r="J906" s="482">
        <f>SUM(J915,J908)</f>
        <v>0</v>
      </c>
      <c r="K906" s="689">
        <f>SUM(K915,K908,K938)</f>
        <v>4</v>
      </c>
      <c r="L906" s="689">
        <f t="shared" si="395"/>
        <v>2</v>
      </c>
      <c r="M906" s="672"/>
      <c r="N906" s="672"/>
      <c r="O906" s="672"/>
      <c r="P906" s="672"/>
      <c r="Q906" s="690">
        <f t="shared" si="411"/>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833"/>
      <c r="B907" s="858" t="s">
        <v>699</v>
      </c>
      <c r="C907" s="859"/>
      <c r="D907" s="860"/>
      <c r="E907" s="861">
        <v>6662.5999999999995</v>
      </c>
      <c r="F907" s="861">
        <f>SUM(F939,F941)</f>
        <v>0</v>
      </c>
      <c r="G907" s="862">
        <f>SUM(G939,G941)</f>
        <v>6662.5999999999995</v>
      </c>
      <c r="H907" s="457">
        <f>SUBTOTAL(9,H920,H941,H933,H934)</f>
        <v>0</v>
      </c>
      <c r="I907" s="458">
        <f>SUBTOTAL(9,I920,I941,I933,I934)</f>
        <v>0</v>
      </c>
      <c r="J907" s="458">
        <f>SUBTOTAL(9,J920,J941,J933,J934)</f>
        <v>0</v>
      </c>
      <c r="K907" s="689">
        <f t="shared" si="401"/>
        <v>13325.199999999999</v>
      </c>
      <c r="L907" s="689">
        <f t="shared" si="395"/>
        <v>6662.5999999999995</v>
      </c>
      <c r="M907" s="672"/>
      <c r="N907" s="672"/>
      <c r="O907" s="672"/>
      <c r="P907" s="672"/>
      <c r="Q907" s="690">
        <f t="shared" si="411"/>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76" t="s">
        <v>831</v>
      </c>
      <c r="B908" s="971"/>
      <c r="C908" s="977"/>
      <c r="D908" s="327"/>
      <c r="E908" s="287">
        <v>0</v>
      </c>
      <c r="F908" s="287">
        <f t="shared" ref="F908:G908" si="414">SUM(F909:F914)</f>
        <v>0</v>
      </c>
      <c r="G908" s="288">
        <f t="shared" si="414"/>
        <v>0</v>
      </c>
      <c r="H908" s="356">
        <f t="shared" ref="H908:J908" si="415">SUM(H909:H914)</f>
        <v>0</v>
      </c>
      <c r="I908" s="357">
        <f t="shared" si="415"/>
        <v>0</v>
      </c>
      <c r="J908" s="357">
        <f t="shared" si="415"/>
        <v>0</v>
      </c>
      <c r="K908" s="87">
        <f t="shared" si="401"/>
        <v>0</v>
      </c>
      <c r="L908" s="87">
        <f t="shared" si="395"/>
        <v>0</v>
      </c>
      <c r="M908" s="11"/>
      <c r="N908" s="11"/>
      <c r="O908" s="11"/>
      <c r="P908" s="11"/>
      <c r="Q908" s="63">
        <f t="shared" si="405"/>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832</v>
      </c>
      <c r="C909" s="465"/>
      <c r="D909" s="479"/>
      <c r="E909" s="483">
        <v>0</v>
      </c>
      <c r="F909" s="483"/>
      <c r="G909" s="303">
        <f t="shared" ref="G909:G914" si="416">SUM(F909,E909)</f>
        <v>0</v>
      </c>
      <c r="H909" s="484"/>
      <c r="I909" s="485"/>
      <c r="J909" s="485"/>
      <c r="K909" s="87">
        <f t="shared" si="401"/>
        <v>0</v>
      </c>
      <c r="L909" s="87">
        <f t="shared" si="395"/>
        <v>0</v>
      </c>
      <c r="M909" s="11"/>
      <c r="N909" s="11"/>
      <c r="O909" s="11"/>
      <c r="P909" s="11"/>
      <c r="Q909" s="63">
        <f t="shared" si="40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833</v>
      </c>
      <c r="C910" s="465"/>
      <c r="D910" s="479"/>
      <c r="E910" s="483">
        <v>0</v>
      </c>
      <c r="F910" s="483"/>
      <c r="G910" s="303">
        <f t="shared" si="416"/>
        <v>0</v>
      </c>
      <c r="H910" s="484"/>
      <c r="I910" s="485"/>
      <c r="J910" s="485"/>
      <c r="K910" s="87">
        <f t="shared" si="401"/>
        <v>0</v>
      </c>
      <c r="L910" s="87">
        <f t="shared" si="395"/>
        <v>0</v>
      </c>
      <c r="M910" s="11"/>
      <c r="N910" s="11"/>
      <c r="O910" s="11"/>
      <c r="P910" s="11"/>
      <c r="Q910" s="63">
        <f t="shared" si="405"/>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834</v>
      </c>
      <c r="C911" s="465"/>
      <c r="D911" s="479"/>
      <c r="E911" s="483">
        <v>0</v>
      </c>
      <c r="F911" s="483"/>
      <c r="G911" s="303">
        <f t="shared" si="416"/>
        <v>0</v>
      </c>
      <c r="H911" s="484"/>
      <c r="I911" s="485"/>
      <c r="J911" s="485"/>
      <c r="K911" s="87">
        <f t="shared" si="401"/>
        <v>0</v>
      </c>
      <c r="L911" s="87">
        <f t="shared" si="395"/>
        <v>0</v>
      </c>
      <c r="M911" s="11"/>
      <c r="N911" s="11"/>
      <c r="O911" s="11"/>
      <c r="P911" s="11"/>
      <c r="Q911" s="63">
        <f t="shared" si="405"/>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99"/>
      <c r="B912" s="400" t="s">
        <v>835</v>
      </c>
      <c r="C912" s="465"/>
      <c r="D912" s="479"/>
      <c r="E912" s="483">
        <v>0</v>
      </c>
      <c r="F912" s="483"/>
      <c r="G912" s="303">
        <f t="shared" si="416"/>
        <v>0</v>
      </c>
      <c r="H912" s="484"/>
      <c r="I912" s="485"/>
      <c r="J912" s="485"/>
      <c r="K912" s="87">
        <f t="shared" si="401"/>
        <v>0</v>
      </c>
      <c r="L912" s="87">
        <f t="shared" si="395"/>
        <v>0</v>
      </c>
      <c r="M912" s="11"/>
      <c r="N912" s="11"/>
      <c r="O912" s="11"/>
      <c r="P912" s="11"/>
      <c r="Q912" s="63">
        <f t="shared" si="40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00" t="s">
        <v>836</v>
      </c>
      <c r="C913" s="465"/>
      <c r="D913" s="479"/>
      <c r="E913" s="483">
        <v>0</v>
      </c>
      <c r="F913" s="483"/>
      <c r="G913" s="303">
        <f t="shared" si="416"/>
        <v>0</v>
      </c>
      <c r="H913" s="484"/>
      <c r="I913" s="485"/>
      <c r="J913" s="485"/>
      <c r="K913" s="87">
        <f t="shared" si="401"/>
        <v>0</v>
      </c>
      <c r="L913" s="87">
        <f t="shared" si="395"/>
        <v>0</v>
      </c>
      <c r="M913" s="11"/>
      <c r="N913" s="11"/>
      <c r="O913" s="11"/>
      <c r="P913" s="11"/>
      <c r="Q913" s="63">
        <f t="shared" si="405"/>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00" t="s">
        <v>837</v>
      </c>
      <c r="C914" s="465"/>
      <c r="D914" s="479"/>
      <c r="E914" s="483">
        <v>0</v>
      </c>
      <c r="F914" s="483"/>
      <c r="G914" s="303">
        <f t="shared" si="416"/>
        <v>0</v>
      </c>
      <c r="H914" s="484"/>
      <c r="I914" s="485"/>
      <c r="J914" s="485"/>
      <c r="K914" s="87">
        <f t="shared" si="401"/>
        <v>0</v>
      </c>
      <c r="L914" s="87">
        <f t="shared" si="395"/>
        <v>0</v>
      </c>
      <c r="M914" s="11"/>
      <c r="N914" s="11"/>
      <c r="O914" s="11"/>
      <c r="P914" s="11"/>
      <c r="Q914" s="63">
        <f t="shared" si="405"/>
        <v>0</v>
      </c>
      <c r="R914" s="11"/>
      <c r="S914" s="11"/>
      <c r="T914" s="11"/>
      <c r="U914" s="11"/>
      <c r="V914" s="11"/>
      <c r="W914" s="11"/>
      <c r="X914" s="11"/>
      <c r="Y914" s="11"/>
      <c r="Z914" s="11"/>
      <c r="AA914" s="11"/>
      <c r="AB914" s="11"/>
      <c r="AC914" s="11"/>
      <c r="AD914" s="11"/>
      <c r="AE914" s="11"/>
      <c r="AF914" s="11"/>
      <c r="AG914" s="11"/>
      <c r="AH914" s="11"/>
      <c r="AI914" s="11"/>
      <c r="AJ914" s="11"/>
    </row>
    <row r="915" spans="1:36" ht="27" hidden="1" customHeight="1" x14ac:dyDescent="0.2">
      <c r="A915" s="976" t="s">
        <v>838</v>
      </c>
      <c r="B915" s="971"/>
      <c r="C915" s="977"/>
      <c r="D915" s="358"/>
      <c r="E915" s="287">
        <v>0</v>
      </c>
      <c r="F915" s="287">
        <f>SUM(F916:F918)</f>
        <v>0</v>
      </c>
      <c r="G915" s="288">
        <f>SUM(G916:G918)</f>
        <v>0</v>
      </c>
      <c r="H915" s="356">
        <f>SUM(H916:H918)</f>
        <v>0</v>
      </c>
      <c r="I915" s="357">
        <f>SUM(I916:I918)</f>
        <v>0</v>
      </c>
      <c r="J915" s="357">
        <f>SUM(J916:J918)</f>
        <v>0</v>
      </c>
      <c r="K915" s="87">
        <f t="shared" si="401"/>
        <v>0</v>
      </c>
      <c r="L915" s="87">
        <f t="shared" si="395"/>
        <v>0</v>
      </c>
      <c r="M915" s="11"/>
      <c r="N915" s="11"/>
      <c r="O915" s="11"/>
      <c r="P915" s="11"/>
      <c r="Q915" s="63">
        <f t="shared" si="40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00" t="s">
        <v>839</v>
      </c>
      <c r="C916" s="465"/>
      <c r="D916" s="479"/>
      <c r="E916" s="486">
        <v>0</v>
      </c>
      <c r="F916" s="486"/>
      <c r="G916" s="303">
        <f>SUM(F916,E916)</f>
        <v>0</v>
      </c>
      <c r="H916" s="487"/>
      <c r="I916" s="488"/>
      <c r="J916" s="488"/>
      <c r="K916" s="87">
        <f t="shared" si="401"/>
        <v>0</v>
      </c>
      <c r="L916" s="87">
        <f t="shared" si="395"/>
        <v>0</v>
      </c>
      <c r="M916" s="11"/>
      <c r="N916" s="11"/>
      <c r="O916" s="11"/>
      <c r="P916" s="11"/>
      <c r="Q916" s="63">
        <f t="shared" si="40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99"/>
      <c r="B917" s="400" t="s">
        <v>840</v>
      </c>
      <c r="C917" s="465"/>
      <c r="D917" s="479"/>
      <c r="E917" s="486">
        <v>0</v>
      </c>
      <c r="F917" s="486"/>
      <c r="G917" s="303">
        <f>SUM(F917,E917)</f>
        <v>0</v>
      </c>
      <c r="H917" s="487"/>
      <c r="I917" s="488"/>
      <c r="J917" s="488"/>
      <c r="K917" s="87">
        <f t="shared" si="401"/>
        <v>0</v>
      </c>
      <c r="L917" s="87">
        <f t="shared" si="395"/>
        <v>0</v>
      </c>
      <c r="M917" s="11"/>
      <c r="N917" s="11"/>
      <c r="O917" s="11"/>
      <c r="P917" s="11"/>
      <c r="Q917" s="63">
        <f t="shared" si="405"/>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489"/>
      <c r="B918" s="968" t="s">
        <v>841</v>
      </c>
      <c r="C918" s="969"/>
      <c r="D918" s="490"/>
      <c r="E918" s="402">
        <v>0</v>
      </c>
      <c r="F918" s="402"/>
      <c r="G918" s="491">
        <f>SUM(F918,E918)</f>
        <v>0</v>
      </c>
      <c r="H918" s="492"/>
      <c r="I918" s="493"/>
      <c r="J918" s="493"/>
      <c r="K918" s="87">
        <f t="shared" si="401"/>
        <v>0</v>
      </c>
      <c r="L918" s="87">
        <f t="shared" si="395"/>
        <v>0</v>
      </c>
      <c r="M918" s="62"/>
      <c r="N918" s="62"/>
      <c r="O918" s="62"/>
      <c r="P918" s="62"/>
      <c r="Q918" s="63">
        <f t="shared" si="405"/>
        <v>0</v>
      </c>
      <c r="R918" s="62"/>
      <c r="S918" s="62"/>
      <c r="T918" s="62"/>
      <c r="U918" s="62"/>
      <c r="V918" s="62"/>
      <c r="W918" s="62"/>
      <c r="X918" s="62"/>
      <c r="Y918" s="62"/>
      <c r="Z918" s="62"/>
      <c r="AA918" s="62"/>
      <c r="AB918" s="62"/>
      <c r="AC918" s="62"/>
      <c r="AD918" s="62"/>
      <c r="AE918" s="62"/>
      <c r="AF918" s="62"/>
      <c r="AG918" s="62"/>
      <c r="AH918" s="62"/>
      <c r="AI918" s="62"/>
      <c r="AJ918" s="62"/>
    </row>
    <row r="919" spans="1:36" ht="12.75" hidden="1" customHeight="1" x14ac:dyDescent="0.2">
      <c r="A919" s="283" t="s">
        <v>842</v>
      </c>
      <c r="B919" s="284"/>
      <c r="C919" s="285"/>
      <c r="D919" s="286">
        <v>700250</v>
      </c>
      <c r="E919" s="287">
        <v>0</v>
      </c>
      <c r="F919" s="287">
        <f>SUM(F920,F928,F929,F930,F931,F932,F933,F934)</f>
        <v>0</v>
      </c>
      <c r="G919" s="288">
        <f>SUM(G920,G928,G929,G930,G931,G932,G933,G934)</f>
        <v>0</v>
      </c>
      <c r="H919" s="356">
        <f>SUM(H920,H928,H929,H930,H931,H932,H933,H934)</f>
        <v>0</v>
      </c>
      <c r="I919" s="357">
        <f>SUM(I920,I928,I929,I930,I931,I932,I933,I934)</f>
        <v>0</v>
      </c>
      <c r="J919" s="357">
        <f>SUM(J920,J928,J929,J930,J931,J932,J933,J934)</f>
        <v>0</v>
      </c>
      <c r="K919" s="87">
        <f t="shared" si="401"/>
        <v>0</v>
      </c>
      <c r="L919" s="87">
        <f t="shared" si="395"/>
        <v>0</v>
      </c>
      <c r="M919" s="11"/>
      <c r="N919" s="11"/>
      <c r="O919" s="11"/>
      <c r="P919" s="11"/>
      <c r="Q919" s="63">
        <f t="shared" si="405"/>
        <v>0</v>
      </c>
      <c r="R919" s="11"/>
      <c r="S919" s="11"/>
      <c r="T919" s="11"/>
      <c r="U919" s="11"/>
      <c r="V919" s="11"/>
      <c r="W919" s="11"/>
      <c r="X919" s="11"/>
      <c r="Y919" s="11"/>
      <c r="Z919" s="11"/>
      <c r="AA919" s="11"/>
      <c r="AB919" s="11"/>
      <c r="AC919" s="11"/>
      <c r="AD919" s="11"/>
      <c r="AE919" s="11"/>
      <c r="AF919" s="11"/>
      <c r="AG919" s="11"/>
      <c r="AH919" s="11"/>
      <c r="AI919" s="11"/>
      <c r="AJ919" s="11"/>
    </row>
    <row r="920" spans="1:36" ht="64.5" hidden="1" customHeight="1" x14ac:dyDescent="0.2">
      <c r="A920" s="399"/>
      <c r="B920" s="970" t="s">
        <v>843</v>
      </c>
      <c r="C920" s="969"/>
      <c r="D920" s="479"/>
      <c r="E920" s="486">
        <v>0</v>
      </c>
      <c r="F920" s="486">
        <f>SUM(F922:F927)</f>
        <v>0</v>
      </c>
      <c r="G920" s="303">
        <f>SUM(F920,E920)</f>
        <v>0</v>
      </c>
      <c r="H920" s="487"/>
      <c r="I920" s="488"/>
      <c r="J920" s="488"/>
      <c r="K920" s="87">
        <f t="shared" si="401"/>
        <v>0</v>
      </c>
      <c r="L920" s="87">
        <f t="shared" si="395"/>
        <v>0</v>
      </c>
      <c r="M920" s="11"/>
      <c r="N920" s="11"/>
      <c r="O920" s="11"/>
      <c r="P920" s="11"/>
      <c r="Q920" s="63">
        <f t="shared" si="405"/>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43"/>
      <c r="C921" s="627" t="s">
        <v>697</v>
      </c>
      <c r="D921" s="479"/>
      <c r="E921" s="486"/>
      <c r="F921" s="486"/>
      <c r="G921" s="303"/>
      <c r="H921" s="487"/>
      <c r="I921" s="488"/>
      <c r="J921" s="488"/>
      <c r="K921" s="87">
        <f t="shared" si="401"/>
        <v>0</v>
      </c>
      <c r="L921" s="87">
        <f t="shared" si="395"/>
        <v>0</v>
      </c>
      <c r="M921" s="11"/>
      <c r="N921" s="11"/>
      <c r="O921" s="11"/>
      <c r="P921" s="11"/>
      <c r="Q921" s="63">
        <f t="shared" si="405"/>
        <v>0</v>
      </c>
      <c r="R921" s="11"/>
      <c r="S921" s="11"/>
      <c r="T921" s="11"/>
      <c r="U921" s="11"/>
      <c r="V921" s="11"/>
      <c r="W921" s="11"/>
      <c r="X921" s="11"/>
      <c r="Y921" s="11"/>
      <c r="Z921" s="11"/>
      <c r="AA921" s="11"/>
      <c r="AB921" s="11"/>
      <c r="AC921" s="11"/>
      <c r="AD921" s="11"/>
      <c r="AE921" s="11"/>
      <c r="AF921" s="11"/>
      <c r="AG921" s="11"/>
      <c r="AH921" s="11"/>
      <c r="AI921" s="11"/>
      <c r="AJ921" s="11"/>
    </row>
    <row r="922" spans="1:36" ht="25.5" hidden="1" customHeight="1" x14ac:dyDescent="0.2">
      <c r="A922" s="399"/>
      <c r="B922" s="443"/>
      <c r="C922" s="627" t="s">
        <v>844</v>
      </c>
      <c r="D922" s="479"/>
      <c r="E922" s="318">
        <v>0</v>
      </c>
      <c r="F922" s="318"/>
      <c r="G922" s="303">
        <f t="shared" ref="G922:G939" si="417">SUM(F922,E922)</f>
        <v>0</v>
      </c>
      <c r="H922" s="319"/>
      <c r="I922" s="320"/>
      <c r="J922" s="320"/>
      <c r="K922" s="87">
        <f t="shared" si="401"/>
        <v>0</v>
      </c>
      <c r="L922" s="87">
        <f t="shared" si="395"/>
        <v>0</v>
      </c>
      <c r="M922" s="11"/>
      <c r="N922" s="11"/>
      <c r="O922" s="11"/>
      <c r="P922" s="11"/>
      <c r="Q922" s="63">
        <f t="shared" si="40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99"/>
      <c r="B923" s="443"/>
      <c r="C923" s="627" t="s">
        <v>845</v>
      </c>
      <c r="D923" s="479"/>
      <c r="E923" s="318">
        <v>0</v>
      </c>
      <c r="F923" s="318"/>
      <c r="G923" s="303">
        <f t="shared" si="417"/>
        <v>0</v>
      </c>
      <c r="H923" s="319"/>
      <c r="I923" s="320"/>
      <c r="J923" s="320"/>
      <c r="K923" s="87">
        <f t="shared" si="401"/>
        <v>0</v>
      </c>
      <c r="L923" s="87">
        <f t="shared" si="395"/>
        <v>0</v>
      </c>
      <c r="M923" s="11"/>
      <c r="N923" s="11"/>
      <c r="O923" s="11"/>
      <c r="P923" s="11"/>
      <c r="Q923" s="63">
        <f t="shared" si="405"/>
        <v>0</v>
      </c>
      <c r="R923" s="11"/>
      <c r="S923" s="11"/>
      <c r="T923" s="11"/>
      <c r="U923" s="11"/>
      <c r="V923" s="11"/>
      <c r="W923" s="11"/>
      <c r="X923" s="11"/>
      <c r="Y923" s="11"/>
      <c r="Z923" s="11"/>
      <c r="AA923" s="11"/>
      <c r="AB923" s="11"/>
      <c r="AC923" s="11"/>
      <c r="AD923" s="11"/>
      <c r="AE923" s="11"/>
      <c r="AF923" s="11"/>
      <c r="AG923" s="11"/>
      <c r="AH923" s="11"/>
      <c r="AI923" s="11"/>
      <c r="AJ923" s="11"/>
    </row>
    <row r="924" spans="1:36" ht="38.25" hidden="1" customHeight="1" x14ac:dyDescent="0.2">
      <c r="A924" s="399"/>
      <c r="B924" s="443"/>
      <c r="C924" s="627" t="s">
        <v>846</v>
      </c>
      <c r="D924" s="479"/>
      <c r="E924" s="318">
        <v>0</v>
      </c>
      <c r="F924" s="318"/>
      <c r="G924" s="303">
        <f t="shared" si="417"/>
        <v>0</v>
      </c>
      <c r="H924" s="319"/>
      <c r="I924" s="320"/>
      <c r="J924" s="320"/>
      <c r="K924" s="87">
        <f t="shared" si="401"/>
        <v>0</v>
      </c>
      <c r="L924" s="87">
        <f t="shared" si="395"/>
        <v>0</v>
      </c>
      <c r="M924" s="11"/>
      <c r="N924" s="11"/>
      <c r="O924" s="11"/>
      <c r="P924" s="11"/>
      <c r="Q924" s="63">
        <f t="shared" si="405"/>
        <v>0</v>
      </c>
      <c r="R924" s="11"/>
      <c r="S924" s="11"/>
      <c r="T924" s="11"/>
      <c r="U924" s="11"/>
      <c r="V924" s="11"/>
      <c r="W924" s="11"/>
      <c r="X924" s="11"/>
      <c r="Y924" s="11"/>
      <c r="Z924" s="11"/>
      <c r="AA924" s="11"/>
      <c r="AB924" s="11"/>
      <c r="AC924" s="11"/>
      <c r="AD924" s="11"/>
      <c r="AE924" s="11"/>
      <c r="AF924" s="11"/>
      <c r="AG924" s="11"/>
      <c r="AH924" s="11"/>
      <c r="AI924" s="11"/>
      <c r="AJ924" s="11"/>
    </row>
    <row r="925" spans="1:36" ht="24.75" hidden="1" customHeight="1" x14ac:dyDescent="0.2">
      <c r="A925" s="399"/>
      <c r="B925" s="443"/>
      <c r="C925" s="627" t="s">
        <v>847</v>
      </c>
      <c r="D925" s="479"/>
      <c r="E925" s="318">
        <v>0</v>
      </c>
      <c r="F925" s="318"/>
      <c r="G925" s="303">
        <f t="shared" si="417"/>
        <v>0</v>
      </c>
      <c r="H925" s="319"/>
      <c r="I925" s="320"/>
      <c r="J925" s="320"/>
      <c r="K925" s="87">
        <f t="shared" si="401"/>
        <v>0</v>
      </c>
      <c r="L925" s="87">
        <f t="shared" si="395"/>
        <v>0</v>
      </c>
      <c r="M925" s="11"/>
      <c r="N925" s="11"/>
      <c r="O925" s="11"/>
      <c r="P925" s="11"/>
      <c r="Q925" s="63">
        <f t="shared" si="405"/>
        <v>0</v>
      </c>
      <c r="R925" s="11"/>
      <c r="S925" s="11"/>
      <c r="T925" s="11"/>
      <c r="U925" s="11"/>
      <c r="V925" s="11"/>
      <c r="W925" s="11"/>
      <c r="X925" s="11"/>
      <c r="Y925" s="11"/>
      <c r="Z925" s="11"/>
      <c r="AA925" s="11"/>
      <c r="AB925" s="11"/>
      <c r="AC925" s="11"/>
      <c r="AD925" s="11"/>
      <c r="AE925" s="11"/>
      <c r="AF925" s="11"/>
      <c r="AG925" s="11"/>
      <c r="AH925" s="11"/>
      <c r="AI925" s="11"/>
      <c r="AJ925" s="11"/>
    </row>
    <row r="926" spans="1:36" ht="62.25" hidden="1" customHeight="1" x14ac:dyDescent="0.2">
      <c r="A926" s="399"/>
      <c r="B926" s="443"/>
      <c r="C926" s="627" t="s">
        <v>848</v>
      </c>
      <c r="D926" s="479"/>
      <c r="E926" s="318">
        <v>0</v>
      </c>
      <c r="F926" s="318"/>
      <c r="G926" s="303">
        <f t="shared" si="417"/>
        <v>0</v>
      </c>
      <c r="H926" s="319"/>
      <c r="I926" s="320"/>
      <c r="J926" s="320"/>
      <c r="K926" s="87">
        <f t="shared" si="401"/>
        <v>0</v>
      </c>
      <c r="L926" s="87">
        <f t="shared" si="395"/>
        <v>0</v>
      </c>
      <c r="M926" s="11"/>
      <c r="N926" s="11"/>
      <c r="O926" s="11"/>
      <c r="P926" s="11"/>
      <c r="Q926" s="63">
        <f t="shared" si="405"/>
        <v>0</v>
      </c>
      <c r="R926" s="11"/>
      <c r="S926" s="11"/>
      <c r="T926" s="11"/>
      <c r="U926" s="11"/>
      <c r="V926" s="11"/>
      <c r="W926" s="11"/>
      <c r="X926" s="11"/>
      <c r="Y926" s="11"/>
      <c r="Z926" s="11"/>
      <c r="AA926" s="11"/>
      <c r="AB926" s="11"/>
      <c r="AC926" s="11"/>
      <c r="AD926" s="11"/>
      <c r="AE926" s="11"/>
      <c r="AF926" s="11"/>
      <c r="AG926" s="11"/>
      <c r="AH926" s="11"/>
      <c r="AI926" s="11"/>
      <c r="AJ926" s="11"/>
    </row>
    <row r="927" spans="1:36" ht="38.25" hidden="1" customHeight="1" x14ac:dyDescent="0.2">
      <c r="A927" s="399"/>
      <c r="B927" s="443"/>
      <c r="C927" s="627" t="s">
        <v>849</v>
      </c>
      <c r="D927" s="479"/>
      <c r="E927" s="486">
        <v>0</v>
      </c>
      <c r="F927" s="486"/>
      <c r="G927" s="303">
        <f t="shared" si="417"/>
        <v>0</v>
      </c>
      <c r="H927" s="487"/>
      <c r="I927" s="488"/>
      <c r="J927" s="488"/>
      <c r="K927" s="87">
        <f t="shared" si="401"/>
        <v>0</v>
      </c>
      <c r="L927" s="87">
        <f t="shared" si="395"/>
        <v>0</v>
      </c>
      <c r="M927" s="11"/>
      <c r="N927" s="11"/>
      <c r="O927" s="11"/>
      <c r="P927" s="11"/>
      <c r="Q927" s="63">
        <f t="shared" si="40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99"/>
      <c r="B928" s="400" t="s">
        <v>850</v>
      </c>
      <c r="C928" s="465"/>
      <c r="D928" s="479"/>
      <c r="E928" s="486">
        <v>0</v>
      </c>
      <c r="F928" s="486"/>
      <c r="G928" s="303">
        <f t="shared" si="417"/>
        <v>0</v>
      </c>
      <c r="H928" s="494"/>
      <c r="I928" s="495"/>
      <c r="J928" s="495"/>
      <c r="K928" s="87">
        <f t="shared" si="401"/>
        <v>0</v>
      </c>
      <c r="L928" s="87">
        <f t="shared" si="395"/>
        <v>0</v>
      </c>
      <c r="M928" s="11"/>
      <c r="N928" s="11"/>
      <c r="O928" s="11"/>
      <c r="P928" s="11"/>
      <c r="Q928" s="63">
        <f t="shared" si="405"/>
        <v>0</v>
      </c>
      <c r="R928" s="11"/>
      <c r="S928" s="11"/>
      <c r="T928" s="11"/>
      <c r="U928" s="11"/>
      <c r="V928" s="11"/>
      <c r="W928" s="11"/>
      <c r="X928" s="11"/>
      <c r="Y928" s="11"/>
      <c r="Z928" s="11"/>
      <c r="AA928" s="11"/>
      <c r="AB928" s="11"/>
      <c r="AC928" s="11"/>
      <c r="AD928" s="11"/>
      <c r="AE928" s="11"/>
      <c r="AF928" s="11"/>
      <c r="AG928" s="11"/>
      <c r="AH928" s="11"/>
      <c r="AI928" s="11"/>
      <c r="AJ928" s="11"/>
    </row>
    <row r="929" spans="1:36" ht="52.5" hidden="1" customHeight="1" x14ac:dyDescent="0.2">
      <c r="A929" s="489"/>
      <c r="B929" s="968" t="s">
        <v>851</v>
      </c>
      <c r="C929" s="969"/>
      <c r="D929" s="490"/>
      <c r="E929" s="402">
        <v>0</v>
      </c>
      <c r="F929" s="402"/>
      <c r="G929" s="491">
        <f t="shared" si="417"/>
        <v>0</v>
      </c>
      <c r="H929" s="404"/>
      <c r="I929" s="405"/>
      <c r="J929" s="405"/>
      <c r="K929" s="87">
        <f t="shared" si="401"/>
        <v>0</v>
      </c>
      <c r="L929" s="87">
        <f t="shared" si="395"/>
        <v>0</v>
      </c>
      <c r="M929" s="62"/>
      <c r="N929" s="62"/>
      <c r="O929" s="62"/>
      <c r="P929" s="62"/>
      <c r="Q929" s="63">
        <f t="shared" si="405"/>
        <v>0</v>
      </c>
      <c r="R929" s="62"/>
      <c r="S929" s="62"/>
      <c r="T929" s="62"/>
      <c r="U929" s="62"/>
      <c r="V929" s="62"/>
      <c r="W929" s="62"/>
      <c r="X929" s="62"/>
      <c r="Y929" s="62"/>
      <c r="Z929" s="62"/>
      <c r="AA929" s="62"/>
      <c r="AB929" s="62"/>
      <c r="AC929" s="62"/>
      <c r="AD929" s="62"/>
      <c r="AE929" s="62"/>
      <c r="AF929" s="62"/>
      <c r="AG929" s="62"/>
      <c r="AH929" s="62"/>
      <c r="AI929" s="62"/>
      <c r="AJ929" s="62"/>
    </row>
    <row r="930" spans="1:36" ht="37.5" hidden="1" customHeight="1" x14ac:dyDescent="0.2">
      <c r="A930" s="489"/>
      <c r="B930" s="968" t="s">
        <v>852</v>
      </c>
      <c r="C930" s="969"/>
      <c r="D930" s="490"/>
      <c r="E930" s="402">
        <v>0</v>
      </c>
      <c r="F930" s="402"/>
      <c r="G930" s="491">
        <f t="shared" si="417"/>
        <v>0</v>
      </c>
      <c r="H930" s="404"/>
      <c r="I930" s="405"/>
      <c r="J930" s="405"/>
      <c r="K930" s="87">
        <f t="shared" si="401"/>
        <v>0</v>
      </c>
      <c r="L930" s="87">
        <f t="shared" si="395"/>
        <v>0</v>
      </c>
      <c r="M930" s="62"/>
      <c r="N930" s="62"/>
      <c r="O930" s="62"/>
      <c r="P930" s="62"/>
      <c r="Q930" s="63">
        <f t="shared" si="405"/>
        <v>0</v>
      </c>
      <c r="R930" s="62"/>
      <c r="S930" s="62"/>
      <c r="T930" s="62"/>
      <c r="U930" s="62"/>
      <c r="V930" s="62"/>
      <c r="W930" s="62"/>
      <c r="X930" s="62"/>
      <c r="Y930" s="62"/>
      <c r="Z930" s="62"/>
      <c r="AA930" s="62"/>
      <c r="AB930" s="62"/>
      <c r="AC930" s="62"/>
      <c r="AD930" s="62"/>
      <c r="AE930" s="62"/>
      <c r="AF930" s="62"/>
      <c r="AG930" s="62"/>
      <c r="AH930" s="62"/>
      <c r="AI930" s="62"/>
      <c r="AJ930" s="62"/>
    </row>
    <row r="931" spans="1:36" ht="37.5" hidden="1" customHeight="1" x14ac:dyDescent="0.2">
      <c r="A931" s="489"/>
      <c r="B931" s="970" t="s">
        <v>853</v>
      </c>
      <c r="C931" s="969"/>
      <c r="D931" s="401"/>
      <c r="E931" s="402">
        <v>0</v>
      </c>
      <c r="F931" s="402"/>
      <c r="G931" s="491">
        <f t="shared" si="417"/>
        <v>0</v>
      </c>
      <c r="H931" s="404"/>
      <c r="I931" s="405"/>
      <c r="J931" s="405"/>
      <c r="K931" s="87">
        <f t="shared" si="401"/>
        <v>0</v>
      </c>
      <c r="L931" s="87">
        <f t="shared" si="395"/>
        <v>0</v>
      </c>
      <c r="M931" s="62"/>
      <c r="N931" s="62"/>
      <c r="O931" s="62"/>
      <c r="P931" s="62"/>
      <c r="Q931" s="63">
        <f t="shared" si="405"/>
        <v>0</v>
      </c>
      <c r="R931" s="62"/>
      <c r="S931" s="62"/>
      <c r="T931" s="62"/>
      <c r="U931" s="62"/>
      <c r="V931" s="62"/>
      <c r="W931" s="62"/>
      <c r="X931" s="62"/>
      <c r="Y931" s="62"/>
      <c r="Z931" s="62"/>
      <c r="AA931" s="62"/>
      <c r="AB931" s="62"/>
      <c r="AC931" s="62"/>
      <c r="AD931" s="62"/>
      <c r="AE931" s="62"/>
      <c r="AF931" s="62"/>
      <c r="AG931" s="62"/>
      <c r="AH931" s="62"/>
      <c r="AI931" s="62"/>
      <c r="AJ931" s="62"/>
    </row>
    <row r="932" spans="1:36" ht="27" hidden="1" customHeight="1" x14ac:dyDescent="0.2">
      <c r="A932" s="489"/>
      <c r="B932" s="970" t="s">
        <v>854</v>
      </c>
      <c r="C932" s="969"/>
      <c r="D932" s="401"/>
      <c r="E932" s="402">
        <v>0</v>
      </c>
      <c r="F932" s="402"/>
      <c r="G932" s="491">
        <f t="shared" si="417"/>
        <v>0</v>
      </c>
      <c r="H932" s="404"/>
      <c r="I932" s="405"/>
      <c r="J932" s="405"/>
      <c r="K932" s="87">
        <f t="shared" si="401"/>
        <v>0</v>
      </c>
      <c r="L932" s="87">
        <f t="shared" si="395"/>
        <v>0</v>
      </c>
      <c r="M932" s="62"/>
      <c r="N932" s="62"/>
      <c r="O932" s="62"/>
      <c r="P932" s="62"/>
      <c r="Q932" s="63">
        <f t="shared" si="405"/>
        <v>0</v>
      </c>
      <c r="R932" s="62"/>
      <c r="S932" s="62"/>
      <c r="T932" s="62"/>
      <c r="U932" s="62"/>
      <c r="V932" s="62"/>
      <c r="W932" s="62"/>
      <c r="X932" s="62"/>
      <c r="Y932" s="62"/>
      <c r="Z932" s="62"/>
      <c r="AA932" s="62"/>
      <c r="AB932" s="62"/>
      <c r="AC932" s="62"/>
      <c r="AD932" s="62"/>
      <c r="AE932" s="62"/>
      <c r="AF932" s="62"/>
      <c r="AG932" s="62"/>
      <c r="AH932" s="62"/>
      <c r="AI932" s="62"/>
      <c r="AJ932" s="62"/>
    </row>
    <row r="933" spans="1:36" ht="12.75" hidden="1" customHeight="1" x14ac:dyDescent="0.2">
      <c r="A933" s="489"/>
      <c r="B933" s="970" t="s">
        <v>855</v>
      </c>
      <c r="C933" s="969"/>
      <c r="D933" s="401"/>
      <c r="E933" s="402">
        <v>0</v>
      </c>
      <c r="F933" s="402"/>
      <c r="G933" s="491">
        <f t="shared" si="417"/>
        <v>0</v>
      </c>
      <c r="H933" s="492"/>
      <c r="I933" s="493"/>
      <c r="J933" s="493"/>
      <c r="K933" s="87">
        <f t="shared" si="401"/>
        <v>0</v>
      </c>
      <c r="L933" s="87">
        <f t="shared" si="395"/>
        <v>0</v>
      </c>
      <c r="M933" s="62"/>
      <c r="N933" s="62"/>
      <c r="O933" s="62"/>
      <c r="P933" s="62"/>
      <c r="Q933" s="63">
        <f t="shared" si="405"/>
        <v>0</v>
      </c>
      <c r="R933" s="62"/>
      <c r="S933" s="62"/>
      <c r="T933" s="62"/>
      <c r="U933" s="62"/>
      <c r="V933" s="62"/>
      <c r="W933" s="62"/>
      <c r="X933" s="62"/>
      <c r="Y933" s="62"/>
      <c r="Z933" s="62"/>
      <c r="AA933" s="62"/>
      <c r="AB933" s="62"/>
      <c r="AC933" s="62"/>
      <c r="AD933" s="62"/>
      <c r="AE933" s="62"/>
      <c r="AF933" s="62"/>
      <c r="AG933" s="62"/>
      <c r="AH933" s="62"/>
      <c r="AI933" s="62"/>
      <c r="AJ933" s="62"/>
    </row>
    <row r="934" spans="1:36" ht="12.75" hidden="1" customHeight="1" x14ac:dyDescent="0.2">
      <c r="A934" s="299"/>
      <c r="B934" s="321" t="s">
        <v>856</v>
      </c>
      <c r="C934" s="627"/>
      <c r="D934" s="306"/>
      <c r="E934" s="308">
        <v>0</v>
      </c>
      <c r="F934" s="308"/>
      <c r="G934" s="303">
        <f t="shared" si="417"/>
        <v>0</v>
      </c>
      <c r="H934" s="316"/>
      <c r="I934" s="317"/>
      <c r="J934" s="317"/>
      <c r="K934" s="87">
        <f t="shared" si="401"/>
        <v>0</v>
      </c>
      <c r="L934" s="87">
        <f t="shared" si="395"/>
        <v>0</v>
      </c>
      <c r="M934" s="11"/>
      <c r="N934" s="11"/>
      <c r="O934" s="11"/>
      <c r="P934" s="11"/>
      <c r="Q934" s="63">
        <f t="shared" si="405"/>
        <v>-4678.7999999999993</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80" t="s">
        <v>857</v>
      </c>
      <c r="B935" s="973"/>
      <c r="C935" s="981"/>
      <c r="D935" s="856" t="s">
        <v>976</v>
      </c>
      <c r="E935" s="882">
        <v>4678.7999999999993</v>
      </c>
      <c r="F935" s="882">
        <f>SUM(F936:F937)</f>
        <v>0</v>
      </c>
      <c r="G935" s="883">
        <f t="shared" si="417"/>
        <v>4678.7999999999993</v>
      </c>
      <c r="H935" s="330">
        <f>SUM(H940)</f>
        <v>0</v>
      </c>
      <c r="I935" s="331">
        <f>SUM(I940)</f>
        <v>0</v>
      </c>
      <c r="J935" s="331">
        <f>SUM(J940)</f>
        <v>0</v>
      </c>
      <c r="K935" s="689">
        <f t="shared" si="401"/>
        <v>9357.5999999999985</v>
      </c>
      <c r="L935" s="689">
        <f t="shared" si="395"/>
        <v>4678.7999999999993</v>
      </c>
      <c r="M935" s="672"/>
      <c r="N935" s="672"/>
      <c r="O935" s="672"/>
      <c r="P935" s="672"/>
      <c r="Q935" s="690">
        <f t="shared" ref="Q935:Q947" si="418">E935-G935</f>
        <v>0</v>
      </c>
      <c r="R935" s="11"/>
      <c r="S935" s="11"/>
      <c r="T935" s="11"/>
      <c r="U935" s="11"/>
      <c r="V935" s="11"/>
      <c r="W935" s="11"/>
      <c r="X935" s="11"/>
      <c r="Y935" s="11"/>
      <c r="Z935" s="11"/>
      <c r="AA935" s="11"/>
      <c r="AB935" s="11"/>
      <c r="AC935" s="11"/>
      <c r="AD935" s="11"/>
      <c r="AE935" s="11"/>
      <c r="AF935" s="11"/>
      <c r="AG935" s="11"/>
      <c r="AH935" s="11"/>
      <c r="AI935" s="11"/>
      <c r="AJ935" s="11"/>
    </row>
    <row r="936" spans="1:36" s="612" customFormat="1" ht="12.75" customHeight="1" x14ac:dyDescent="0.2">
      <c r="A936" s="848"/>
      <c r="B936" s="849"/>
      <c r="C936" s="840" t="s">
        <v>778</v>
      </c>
      <c r="D936" s="850"/>
      <c r="E936" s="851">
        <v>2</v>
      </c>
      <c r="F936" s="851"/>
      <c r="G936" s="852">
        <f t="shared" si="417"/>
        <v>2</v>
      </c>
      <c r="H936" s="608"/>
      <c r="I936" s="609"/>
      <c r="J936" s="609"/>
      <c r="K936" s="854">
        <f t="shared" si="401"/>
        <v>4</v>
      </c>
      <c r="L936" s="854">
        <f t="shared" si="395"/>
        <v>2</v>
      </c>
      <c r="M936" s="855"/>
      <c r="N936" s="855"/>
      <c r="O936" s="855"/>
      <c r="P936" s="855"/>
      <c r="Q936" s="690">
        <f t="shared" si="418"/>
        <v>0</v>
      </c>
      <c r="R936" s="611"/>
      <c r="S936" s="611"/>
      <c r="T936" s="611"/>
      <c r="U936" s="611"/>
      <c r="V936" s="611"/>
      <c r="W936" s="611"/>
      <c r="X936" s="611"/>
      <c r="Y936" s="611"/>
      <c r="Z936" s="611"/>
      <c r="AA936" s="611"/>
      <c r="AB936" s="611"/>
      <c r="AC936" s="611"/>
      <c r="AD936" s="611"/>
      <c r="AE936" s="611"/>
      <c r="AF936" s="611"/>
      <c r="AG936" s="611"/>
      <c r="AH936" s="611"/>
      <c r="AI936" s="611"/>
      <c r="AJ936" s="611"/>
    </row>
    <row r="937" spans="1:36" s="612" customFormat="1" ht="12.75" customHeight="1" x14ac:dyDescent="0.2">
      <c r="A937" s="848"/>
      <c r="B937" s="849"/>
      <c r="C937" s="840" t="s">
        <v>779</v>
      </c>
      <c r="D937" s="850"/>
      <c r="E937" s="851">
        <v>4676.7999999999993</v>
      </c>
      <c r="F937" s="851"/>
      <c r="G937" s="852">
        <f t="shared" si="417"/>
        <v>4676.7999999999993</v>
      </c>
      <c r="H937" s="608"/>
      <c r="I937" s="609"/>
      <c r="J937" s="609"/>
      <c r="K937" s="854">
        <f t="shared" si="401"/>
        <v>9353.5999999999985</v>
      </c>
      <c r="L937" s="854">
        <f t="shared" si="395"/>
        <v>4676.7999999999993</v>
      </c>
      <c r="M937" s="855"/>
      <c r="N937" s="855"/>
      <c r="O937" s="855"/>
      <c r="P937" s="855"/>
      <c r="Q937" s="690">
        <f t="shared" si="418"/>
        <v>0</v>
      </c>
      <c r="R937" s="611"/>
      <c r="S937" s="611"/>
      <c r="T937" s="611"/>
      <c r="U937" s="611"/>
      <c r="V937" s="611"/>
      <c r="W937" s="611"/>
      <c r="X937" s="611"/>
      <c r="Y937" s="611"/>
      <c r="Z937" s="611"/>
      <c r="AA937" s="611"/>
      <c r="AB937" s="611"/>
      <c r="AC937" s="611"/>
      <c r="AD937" s="611"/>
      <c r="AE937" s="611"/>
      <c r="AF937" s="611"/>
      <c r="AG937" s="611"/>
      <c r="AH937" s="611"/>
      <c r="AI937" s="611"/>
      <c r="AJ937" s="611"/>
    </row>
    <row r="938" spans="1:36" ht="12.75" customHeight="1" x14ac:dyDescent="0.2">
      <c r="A938" s="784"/>
      <c r="B938" s="785"/>
      <c r="C938" s="786" t="s">
        <v>698</v>
      </c>
      <c r="D938" s="799"/>
      <c r="E938" s="853">
        <v>2</v>
      </c>
      <c r="F938" s="853">
        <f>F936</f>
        <v>0</v>
      </c>
      <c r="G938" s="881">
        <f t="shared" si="417"/>
        <v>2</v>
      </c>
      <c r="H938" s="304">
        <f>ROUND(F938*H$7, )</f>
        <v>0</v>
      </c>
      <c r="I938" s="305">
        <f>ROUND(G938*I$7, )</f>
        <v>2</v>
      </c>
      <c r="J938" s="305">
        <f>ROUND(H938*J$7, )</f>
        <v>0</v>
      </c>
      <c r="K938" s="689">
        <f>SUM(E938:G938)</f>
        <v>4</v>
      </c>
      <c r="L938" s="689">
        <f>IF(G938&lt;&gt;0,G938,0)</f>
        <v>2</v>
      </c>
      <c r="M938" s="672"/>
      <c r="N938" s="672"/>
      <c r="O938" s="672"/>
      <c r="P938" s="672"/>
      <c r="Q938" s="690">
        <f t="shared" si="418"/>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784"/>
      <c r="B939" s="785"/>
      <c r="C939" s="786" t="s">
        <v>699</v>
      </c>
      <c r="D939" s="799"/>
      <c r="E939" s="788">
        <v>4676.7999999999993</v>
      </c>
      <c r="F939" s="788">
        <f>F937</f>
        <v>0</v>
      </c>
      <c r="G939" s="789">
        <f t="shared" si="417"/>
        <v>4676.7999999999993</v>
      </c>
      <c r="H939" s="311"/>
      <c r="I939" s="312"/>
      <c r="J939" s="312"/>
      <c r="K939" s="689">
        <f t="shared" si="401"/>
        <v>9353.5999999999985</v>
      </c>
      <c r="L939" s="689">
        <f t="shared" si="395"/>
        <v>4676.7999999999993</v>
      </c>
      <c r="M939" s="672"/>
      <c r="N939" s="672"/>
      <c r="O939" s="672"/>
      <c r="P939" s="672"/>
      <c r="Q939" s="690">
        <f t="shared" si="418"/>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72" t="s">
        <v>762</v>
      </c>
      <c r="B940" s="773"/>
      <c r="C940" s="774"/>
      <c r="D940" s="856" t="s">
        <v>975</v>
      </c>
      <c r="E940" s="882">
        <v>1985.8000000000002</v>
      </c>
      <c r="F940" s="882">
        <f t="shared" ref="F940:G940" si="419">SUM(F941)</f>
        <v>0</v>
      </c>
      <c r="G940" s="883">
        <f t="shared" si="419"/>
        <v>1985.8000000000002</v>
      </c>
      <c r="H940" s="330">
        <f t="shared" ref="H940:J940" si="420">SUM(H941)</f>
        <v>0</v>
      </c>
      <c r="I940" s="331">
        <f t="shared" si="420"/>
        <v>0</v>
      </c>
      <c r="J940" s="331">
        <f t="shared" si="420"/>
        <v>0</v>
      </c>
      <c r="K940" s="689">
        <f t="shared" si="401"/>
        <v>3971.6000000000004</v>
      </c>
      <c r="L940" s="689">
        <f t="shared" si="395"/>
        <v>1985.8000000000002</v>
      </c>
      <c r="M940" s="672"/>
      <c r="N940" s="672"/>
      <c r="O940" s="672"/>
      <c r="P940" s="672"/>
      <c r="Q940" s="690">
        <f t="shared" si="418"/>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99"/>
      <c r="E941" s="791">
        <v>1985.8000000000002</v>
      </c>
      <c r="F941" s="791"/>
      <c r="G941" s="789">
        <f>SUM(F941,E941)</f>
        <v>1985.8000000000002</v>
      </c>
      <c r="H941" s="441"/>
      <c r="I941" s="442"/>
      <c r="J941" s="442"/>
      <c r="K941" s="689">
        <f t="shared" si="401"/>
        <v>3971.6000000000004</v>
      </c>
      <c r="L941" s="689">
        <f t="shared" si="395"/>
        <v>1985.8000000000002</v>
      </c>
      <c r="M941" s="672"/>
      <c r="N941" s="672"/>
      <c r="O941" s="672"/>
      <c r="P941" s="672"/>
      <c r="Q941" s="690">
        <f t="shared" si="418"/>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759" t="s">
        <v>858</v>
      </c>
      <c r="B942" s="760"/>
      <c r="C942" s="761"/>
      <c r="D942" s="762"/>
      <c r="E942" s="771">
        <v>34628.699999999997</v>
      </c>
      <c r="F942" s="771">
        <f t="shared" ref="F942:J942" si="421">SUM(F946,F955,F949,F952,F958)</f>
        <v>0</v>
      </c>
      <c r="G942" s="764">
        <f t="shared" si="421"/>
        <v>34628.699999999997</v>
      </c>
      <c r="H942" s="264">
        <f t="shared" si="421"/>
        <v>0</v>
      </c>
      <c r="I942" s="265">
        <f t="shared" si="421"/>
        <v>10</v>
      </c>
      <c r="J942" s="265">
        <f t="shared" si="421"/>
        <v>0</v>
      </c>
      <c r="K942" s="689">
        <f t="shared" si="401"/>
        <v>69257.399999999994</v>
      </c>
      <c r="L942" s="689">
        <f t="shared" si="395"/>
        <v>34628.699999999997</v>
      </c>
      <c r="M942" s="672"/>
      <c r="N942" s="672"/>
      <c r="O942" s="672"/>
      <c r="P942" s="672"/>
      <c r="Q942" s="690">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802"/>
      <c r="B943" s="803" t="s">
        <v>717</v>
      </c>
      <c r="C943" s="804"/>
      <c r="D943" s="805"/>
      <c r="E943" s="806">
        <v>34628.699999999997</v>
      </c>
      <c r="F943" s="806">
        <f t="shared" ref="F943:J943" si="422">SUM(F944:F945)</f>
        <v>0</v>
      </c>
      <c r="G943" s="807">
        <f t="shared" si="422"/>
        <v>34628.699999999997</v>
      </c>
      <c r="H943" s="338">
        <f t="shared" si="422"/>
        <v>0</v>
      </c>
      <c r="I943" s="339">
        <f t="shared" si="422"/>
        <v>10</v>
      </c>
      <c r="J943" s="339">
        <f t="shared" si="422"/>
        <v>0</v>
      </c>
      <c r="K943" s="689">
        <f t="shared" si="401"/>
        <v>69257.399999999994</v>
      </c>
      <c r="L943" s="689">
        <f t="shared" si="395"/>
        <v>34628.699999999997</v>
      </c>
      <c r="M943" s="672"/>
      <c r="N943" s="672"/>
      <c r="O943" s="672"/>
      <c r="P943" s="672"/>
      <c r="Q943" s="690">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32"/>
      <c r="B944" s="333" t="s">
        <v>698</v>
      </c>
      <c r="C944" s="334"/>
      <c r="D944" s="340"/>
      <c r="E944" s="372">
        <v>0</v>
      </c>
      <c r="F944" s="372">
        <f t="shared" ref="F944:J944" si="423">SUM(F947,F956,F950,F953)</f>
        <v>0</v>
      </c>
      <c r="G944" s="341">
        <f t="shared" si="423"/>
        <v>0</v>
      </c>
      <c r="H944" s="342">
        <f t="shared" si="423"/>
        <v>0</v>
      </c>
      <c r="I944" s="343">
        <f t="shared" si="423"/>
        <v>0</v>
      </c>
      <c r="J944" s="343">
        <f t="shared" si="423"/>
        <v>0</v>
      </c>
      <c r="K944" s="87">
        <f t="shared" si="401"/>
        <v>0</v>
      </c>
      <c r="L944" s="87">
        <f t="shared" si="395"/>
        <v>0</v>
      </c>
      <c r="M944" s="11"/>
      <c r="N944" s="11"/>
      <c r="O944" s="11"/>
      <c r="P944" s="11"/>
      <c r="Q944" s="88">
        <f t="shared" si="418"/>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802"/>
      <c r="B945" s="803" t="s">
        <v>699</v>
      </c>
      <c r="C945" s="804"/>
      <c r="D945" s="805"/>
      <c r="E945" s="806">
        <v>34628.699999999997</v>
      </c>
      <c r="F945" s="806">
        <f t="shared" ref="F945:J945" si="424">SUM(F948,F957,F951,F954,F959)</f>
        <v>0</v>
      </c>
      <c r="G945" s="807">
        <f t="shared" si="424"/>
        <v>34628.699999999997</v>
      </c>
      <c r="H945" s="338">
        <f t="shared" si="424"/>
        <v>0</v>
      </c>
      <c r="I945" s="339">
        <f t="shared" si="424"/>
        <v>10</v>
      </c>
      <c r="J945" s="339">
        <f t="shared" si="424"/>
        <v>0</v>
      </c>
      <c r="K945" s="689">
        <f t="shared" si="401"/>
        <v>69257.399999999994</v>
      </c>
      <c r="L945" s="689">
        <f t="shared" si="395"/>
        <v>34628.699999999997</v>
      </c>
      <c r="M945" s="672"/>
      <c r="N945" s="672"/>
      <c r="O945" s="672"/>
      <c r="P945" s="672"/>
      <c r="Q945" s="690">
        <f t="shared" si="418"/>
        <v>0</v>
      </c>
      <c r="R945" s="11"/>
      <c r="S945" s="11"/>
      <c r="T945" s="11"/>
      <c r="U945" s="11"/>
      <c r="V945" s="11"/>
      <c r="W945" s="11"/>
      <c r="X945" s="11"/>
      <c r="Y945" s="11"/>
      <c r="Z945" s="11"/>
      <c r="AA945" s="11"/>
      <c r="AB945" s="11"/>
      <c r="AC945" s="11"/>
      <c r="AD945" s="11"/>
      <c r="AE945" s="11"/>
      <c r="AF945" s="11"/>
      <c r="AG945" s="11"/>
      <c r="AH945" s="11"/>
      <c r="AI945" s="11"/>
      <c r="AJ945" s="11"/>
    </row>
    <row r="946" spans="1:36" ht="38.25" customHeight="1" x14ac:dyDescent="0.2">
      <c r="A946" s="972" t="s">
        <v>859</v>
      </c>
      <c r="B946" s="973"/>
      <c r="C946" s="974"/>
      <c r="D946" s="923" t="s">
        <v>860</v>
      </c>
      <c r="E946" s="776">
        <v>34392.6</v>
      </c>
      <c r="F946" s="776">
        <f t="shared" ref="F946:J946" si="425">SUM(F948,F947)</f>
        <v>0</v>
      </c>
      <c r="G946" s="777">
        <f t="shared" si="425"/>
        <v>34392.6</v>
      </c>
      <c r="H946" s="356">
        <f t="shared" si="425"/>
        <v>0</v>
      </c>
      <c r="I946" s="357">
        <f t="shared" si="425"/>
        <v>0</v>
      </c>
      <c r="J946" s="357">
        <f t="shared" si="425"/>
        <v>0</v>
      </c>
      <c r="K946" s="689">
        <f t="shared" si="401"/>
        <v>68785.2</v>
      </c>
      <c r="L946" s="689">
        <f t="shared" si="395"/>
        <v>34392.6</v>
      </c>
      <c r="M946" s="672"/>
      <c r="N946" s="672"/>
      <c r="O946" s="672"/>
      <c r="P946" s="672"/>
      <c r="Q946" s="690">
        <f t="shared" si="418"/>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299"/>
      <c r="B947" s="300"/>
      <c r="C947" s="627" t="s">
        <v>698</v>
      </c>
      <c r="D947" s="301"/>
      <c r="E947" s="302">
        <v>0</v>
      </c>
      <c r="F947" s="302"/>
      <c r="G947" s="364">
        <f>SUM(F947,E947)</f>
        <v>0</v>
      </c>
      <c r="H947" s="304">
        <f>ROUND(F947*H$7, )</f>
        <v>0</v>
      </c>
      <c r="I947" s="305">
        <f>ROUND(G947*I$7, )</f>
        <v>0</v>
      </c>
      <c r="J947" s="305">
        <f>ROUND(H947*J$7, )</f>
        <v>0</v>
      </c>
      <c r="K947" s="87">
        <f t="shared" si="401"/>
        <v>0</v>
      </c>
      <c r="L947" s="87">
        <f t="shared" si="395"/>
        <v>0</v>
      </c>
      <c r="M947" s="11"/>
      <c r="N947" s="11"/>
      <c r="O947" s="11"/>
      <c r="P947" s="11"/>
      <c r="Q947" s="88">
        <f t="shared" si="418"/>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784"/>
      <c r="B948" s="785"/>
      <c r="C948" s="786" t="s">
        <v>699</v>
      </c>
      <c r="D948" s="787"/>
      <c r="E948" s="853">
        <v>34392.6</v>
      </c>
      <c r="F948" s="788"/>
      <c r="G948" s="881">
        <f>SUM(F948,E948)</f>
        <v>34392.6</v>
      </c>
      <c r="H948" s="311">
        <f>ROUND(F948*H$7, )</f>
        <v>0</v>
      </c>
      <c r="I948" s="312">
        <f>ROUND(F948*I$7, )</f>
        <v>0</v>
      </c>
      <c r="J948" s="312">
        <f>ROUND(F948*J$7, )</f>
        <v>0</v>
      </c>
      <c r="K948" s="689">
        <f t="shared" si="401"/>
        <v>68785.2</v>
      </c>
      <c r="L948" s="689">
        <f t="shared" si="395"/>
        <v>34392.6</v>
      </c>
      <c r="M948" s="672"/>
      <c r="N948" s="672"/>
      <c r="O948" s="672"/>
      <c r="P948" s="672"/>
      <c r="Q948" s="675">
        <f t="shared" ref="Q948:Q996" si="426">F949-G949</f>
        <v>-10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283" t="s">
        <v>973</v>
      </c>
      <c r="B949" s="284"/>
      <c r="C949" s="285"/>
      <c r="D949" s="327"/>
      <c r="E949" s="287">
        <v>10</v>
      </c>
      <c r="F949" s="287">
        <f>SUM(F951)</f>
        <v>0</v>
      </c>
      <c r="G949" s="288">
        <f>SUM(G951)</f>
        <v>10</v>
      </c>
      <c r="H949" s="356">
        <f>SUM(H951)</f>
        <v>0</v>
      </c>
      <c r="I949" s="357">
        <f>SUM(I951)</f>
        <v>10</v>
      </c>
      <c r="J949" s="357">
        <f>SUM(J951)</f>
        <v>0</v>
      </c>
      <c r="K949" s="87">
        <f t="shared" si="401"/>
        <v>20</v>
      </c>
      <c r="L949" s="87">
        <f t="shared" si="395"/>
        <v>10</v>
      </c>
      <c r="M949" s="11"/>
      <c r="N949" s="11"/>
      <c r="O949" s="11"/>
      <c r="P949" s="11"/>
      <c r="Q949" s="63">
        <f t="shared" si="426"/>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99"/>
      <c r="B950" s="300"/>
      <c r="C950" s="627" t="s">
        <v>698</v>
      </c>
      <c r="D950" s="301"/>
      <c r="E950" s="302">
        <v>0</v>
      </c>
      <c r="F950" s="302"/>
      <c r="G950" s="303">
        <f>SUM(F950,E950)</f>
        <v>0</v>
      </c>
      <c r="H950" s="304">
        <f t="shared" ref="H950:J951" si="427">ROUND(F950*H$7, )</f>
        <v>0</v>
      </c>
      <c r="I950" s="305">
        <f t="shared" si="427"/>
        <v>0</v>
      </c>
      <c r="J950" s="305">
        <f t="shared" si="427"/>
        <v>0</v>
      </c>
      <c r="K950" s="87">
        <f t="shared" si="401"/>
        <v>0</v>
      </c>
      <c r="L950" s="87">
        <f t="shared" si="395"/>
        <v>0</v>
      </c>
      <c r="M950" s="11"/>
      <c r="N950" s="11"/>
      <c r="O950" s="11"/>
      <c r="P950" s="11"/>
      <c r="Q950" s="63">
        <f t="shared" si="426"/>
        <v>-10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699</v>
      </c>
      <c r="D951" s="301"/>
      <c r="E951" s="308">
        <v>10</v>
      </c>
      <c r="F951" s="308"/>
      <c r="G951" s="303">
        <f>SUM(F951,E951)</f>
        <v>10</v>
      </c>
      <c r="H951" s="311">
        <f t="shared" si="427"/>
        <v>0</v>
      </c>
      <c r="I951" s="312">
        <f t="shared" si="427"/>
        <v>10</v>
      </c>
      <c r="J951" s="312">
        <f t="shared" si="427"/>
        <v>0</v>
      </c>
      <c r="K951" s="87">
        <f t="shared" si="401"/>
        <v>20</v>
      </c>
      <c r="L951" s="87">
        <f t="shared" si="395"/>
        <v>10</v>
      </c>
      <c r="M951" s="11"/>
      <c r="N951" s="11"/>
      <c r="O951" s="11"/>
      <c r="P951" s="11"/>
      <c r="Q951" s="63">
        <f t="shared" si="426"/>
        <v>-226.1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72" t="s">
        <v>856</v>
      </c>
      <c r="B952" s="773"/>
      <c r="C952" s="774"/>
      <c r="D952" s="775">
        <v>74020502</v>
      </c>
      <c r="E952" s="776">
        <v>226.1</v>
      </c>
      <c r="F952" s="776">
        <f t="shared" ref="F952:J952" si="428">SUM(F954,F953)</f>
        <v>0</v>
      </c>
      <c r="G952" s="777">
        <f t="shared" si="428"/>
        <v>226.1</v>
      </c>
      <c r="H952" s="289">
        <f t="shared" si="428"/>
        <v>0</v>
      </c>
      <c r="I952" s="290">
        <f t="shared" si="428"/>
        <v>0</v>
      </c>
      <c r="J952" s="290">
        <f t="shared" si="428"/>
        <v>0</v>
      </c>
      <c r="K952" s="689">
        <f t="shared" si="401"/>
        <v>452.2</v>
      </c>
      <c r="L952" s="689">
        <f t="shared" si="395"/>
        <v>226.1</v>
      </c>
      <c r="M952" s="672"/>
      <c r="N952" s="672"/>
      <c r="O952" s="672"/>
      <c r="P952" s="672"/>
      <c r="Q952" s="690">
        <f t="shared" ref="Q952:Q953" si="429">E952-G952</f>
        <v>0</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99"/>
      <c r="B953" s="300"/>
      <c r="C953" s="627" t="s">
        <v>698</v>
      </c>
      <c r="D953" s="301"/>
      <c r="E953" s="308">
        <v>0</v>
      </c>
      <c r="F953" s="308"/>
      <c r="G953" s="303">
        <f>SUM(F953,E953)</f>
        <v>0</v>
      </c>
      <c r="H953" s="304">
        <f>ROUND(F953*H$7, )</f>
        <v>0</v>
      </c>
      <c r="I953" s="305">
        <f>ROUND(G953*I$7, )</f>
        <v>0</v>
      </c>
      <c r="J953" s="305">
        <f>ROUND(H953*J$7, )</f>
        <v>0</v>
      </c>
      <c r="K953" s="87">
        <f t="shared" si="401"/>
        <v>0</v>
      </c>
      <c r="L953" s="87">
        <f t="shared" si="395"/>
        <v>0</v>
      </c>
      <c r="M953" s="11"/>
      <c r="N953" s="11"/>
      <c r="O953" s="11"/>
      <c r="P953" s="11"/>
      <c r="Q953" s="88">
        <f t="shared" si="429"/>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784"/>
      <c r="B954" s="785"/>
      <c r="C954" s="786" t="s">
        <v>699</v>
      </c>
      <c r="D954" s="787"/>
      <c r="E954" s="788">
        <v>226.1</v>
      </c>
      <c r="F954" s="788"/>
      <c r="G954" s="789">
        <f>SUM(F954,E954)</f>
        <v>226.1</v>
      </c>
      <c r="H954" s="311">
        <f>ROUND(F954*H$7, )</f>
        <v>0</v>
      </c>
      <c r="I954" s="312">
        <f>ROUND(F954*I$7, )</f>
        <v>0</v>
      </c>
      <c r="J954" s="312">
        <f>ROUND(F954*J$7, )</f>
        <v>0</v>
      </c>
      <c r="K954" s="689">
        <f t="shared" si="401"/>
        <v>452.2</v>
      </c>
      <c r="L954" s="689">
        <f t="shared" si="395"/>
        <v>226.1</v>
      </c>
      <c r="M954" s="672"/>
      <c r="N954" s="672"/>
      <c r="O954" s="672"/>
      <c r="P954" s="672"/>
      <c r="Q954" s="675">
        <f t="shared" si="426"/>
        <v>0</v>
      </c>
      <c r="R954" s="11"/>
      <c r="S954" s="11"/>
      <c r="T954" s="11"/>
      <c r="U954" s="11"/>
      <c r="V954" s="11"/>
      <c r="W954" s="11"/>
      <c r="X954" s="11"/>
      <c r="Y954" s="11"/>
      <c r="Z954" s="11"/>
      <c r="AA954" s="11"/>
      <c r="AB954" s="11"/>
      <c r="AC954" s="11"/>
      <c r="AD954" s="11"/>
      <c r="AE954" s="11"/>
      <c r="AF954" s="11"/>
      <c r="AG954" s="11"/>
      <c r="AH954" s="11"/>
      <c r="AI954" s="11"/>
      <c r="AJ954" s="11"/>
    </row>
    <row r="955" spans="1:36" ht="38.25" customHeight="1" x14ac:dyDescent="0.2">
      <c r="A955" s="972" t="s">
        <v>951</v>
      </c>
      <c r="B955" s="973"/>
      <c r="C955" s="974"/>
      <c r="D955" s="924" t="s">
        <v>977</v>
      </c>
      <c r="E955" s="882">
        <v>0</v>
      </c>
      <c r="F955" s="882">
        <f t="shared" ref="F955:J955" si="430">SUM(F957,F956)</f>
        <v>0</v>
      </c>
      <c r="G955" s="883">
        <f t="shared" si="430"/>
        <v>0</v>
      </c>
      <c r="H955" s="410">
        <f t="shared" si="430"/>
        <v>0</v>
      </c>
      <c r="I955" s="411">
        <f t="shared" si="430"/>
        <v>0</v>
      </c>
      <c r="J955" s="411">
        <f t="shared" si="430"/>
        <v>0</v>
      </c>
      <c r="K955" s="689">
        <f t="shared" si="401"/>
        <v>0</v>
      </c>
      <c r="L955" s="689" t="str">
        <f>A955</f>
        <v>Serviciul Public de Administrare a Sistemului Integrat de Management  al Deseurilor din Judetul Satu Mare</v>
      </c>
      <c r="M955" s="672"/>
      <c r="N955" s="672"/>
      <c r="O955" s="672"/>
      <c r="P955" s="672"/>
      <c r="Q955" s="690">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698</v>
      </c>
      <c r="D956" s="301"/>
      <c r="E956" s="302">
        <v>0</v>
      </c>
      <c r="F956" s="302"/>
      <c r="G956" s="303">
        <f>SUM(F956,E956)</f>
        <v>0</v>
      </c>
      <c r="H956" s="304">
        <f t="shared" ref="H956:J957" si="431">ROUND(F956*H$7, )</f>
        <v>0</v>
      </c>
      <c r="I956" s="305">
        <f t="shared" si="431"/>
        <v>0</v>
      </c>
      <c r="J956" s="305">
        <f t="shared" si="431"/>
        <v>0</v>
      </c>
      <c r="K956" s="87">
        <f t="shared" si="401"/>
        <v>0</v>
      </c>
      <c r="L956" s="87">
        <f t="shared" si="395"/>
        <v>0</v>
      </c>
      <c r="M956" s="11"/>
      <c r="N956" s="11"/>
      <c r="O956" s="11"/>
      <c r="P956" s="11"/>
      <c r="Q956" s="63">
        <f t="shared" si="426"/>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84"/>
      <c r="B957" s="785"/>
      <c r="C957" s="786" t="s">
        <v>699</v>
      </c>
      <c r="D957" s="799"/>
      <c r="E957" s="791">
        <v>0</v>
      </c>
      <c r="F957" s="791"/>
      <c r="G957" s="789">
        <f>SUM(F957,E957)</f>
        <v>0</v>
      </c>
      <c r="H957" s="304">
        <f t="shared" si="431"/>
        <v>0</v>
      </c>
      <c r="I957" s="305">
        <f t="shared" si="431"/>
        <v>0</v>
      </c>
      <c r="J957" s="305">
        <f t="shared" si="431"/>
        <v>0</v>
      </c>
      <c r="K957" s="689">
        <f t="shared" si="401"/>
        <v>0</v>
      </c>
      <c r="L957" s="689" t="str">
        <f>C957</f>
        <v>Secţiunea de dezvoltare</v>
      </c>
      <c r="M957" s="672"/>
      <c r="N957" s="672"/>
      <c r="O957" s="672"/>
      <c r="P957" s="672"/>
      <c r="Q957" s="690">
        <f>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83" t="s">
        <v>708</v>
      </c>
      <c r="B958" s="284"/>
      <c r="C958" s="285"/>
      <c r="D958" s="327"/>
      <c r="E958" s="328">
        <v>0</v>
      </c>
      <c r="F958" s="328">
        <f>SUM(F959)</f>
        <v>0</v>
      </c>
      <c r="G958" s="329">
        <f>SUM(G959)</f>
        <v>0</v>
      </c>
      <c r="H958" s="348">
        <f>SUM(H959)</f>
        <v>0</v>
      </c>
      <c r="I958" s="349">
        <f>SUM(I959)</f>
        <v>0</v>
      </c>
      <c r="J958" s="349">
        <f>SUM(J959)</f>
        <v>0</v>
      </c>
      <c r="K958" s="87">
        <f t="shared" si="401"/>
        <v>0</v>
      </c>
      <c r="L958" s="87">
        <f t="shared" si="395"/>
        <v>0</v>
      </c>
      <c r="M958" s="11"/>
      <c r="N958" s="11"/>
      <c r="O958" s="11"/>
      <c r="P958" s="11"/>
      <c r="Q958" s="63">
        <f t="shared" si="426"/>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699</v>
      </c>
      <c r="D959" s="301"/>
      <c r="E959" s="322">
        <v>0</v>
      </c>
      <c r="F959" s="322"/>
      <c r="G959" s="496">
        <f>SUM(F959,E959)</f>
        <v>0</v>
      </c>
      <c r="H959" s="441"/>
      <c r="I959" s="442"/>
      <c r="J959" s="442"/>
      <c r="K959" s="87">
        <f t="shared" si="401"/>
        <v>0</v>
      </c>
      <c r="L959" s="87">
        <f t="shared" si="395"/>
        <v>0</v>
      </c>
      <c r="M959" s="11"/>
      <c r="N959" s="11"/>
      <c r="O959" s="11"/>
      <c r="P959" s="11"/>
      <c r="Q959" s="63">
        <f t="shared" si="426"/>
        <v>-286708.28000000003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759" t="s">
        <v>862</v>
      </c>
      <c r="B960" s="760"/>
      <c r="C960" s="761"/>
      <c r="D960" s="762"/>
      <c r="E960" s="771">
        <v>286708.28000000003</v>
      </c>
      <c r="F960" s="771">
        <f t="shared" ref="F960:J960" si="432">SUM(F965,F1004,F961)</f>
        <v>0</v>
      </c>
      <c r="G960" s="764">
        <f t="shared" si="432"/>
        <v>286708.28000000003</v>
      </c>
      <c r="H960" s="264">
        <f t="shared" si="432"/>
        <v>0</v>
      </c>
      <c r="I960" s="265">
        <f t="shared" si="432"/>
        <v>17545</v>
      </c>
      <c r="J960" s="265">
        <f t="shared" si="432"/>
        <v>0</v>
      </c>
      <c r="K960" s="689">
        <f t="shared" si="401"/>
        <v>573416.56000000006</v>
      </c>
      <c r="L960" s="689">
        <f t="shared" si="395"/>
        <v>286708.28000000003</v>
      </c>
      <c r="M960" s="672"/>
      <c r="N960" s="672"/>
      <c r="O960" s="672"/>
      <c r="P960" s="672"/>
      <c r="Q960" s="690">
        <f>E960-G960</f>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258" t="s">
        <v>863</v>
      </c>
      <c r="B961" s="259"/>
      <c r="C961" s="260"/>
      <c r="D961" s="497"/>
      <c r="E961" s="282">
        <v>0</v>
      </c>
      <c r="F961" s="282">
        <f>SUM(F962:F963)</f>
        <v>0</v>
      </c>
      <c r="G961" s="263">
        <f>SUM(G962:G963)</f>
        <v>0</v>
      </c>
      <c r="H961" s="264">
        <f>SUM(H962:H963)</f>
        <v>0</v>
      </c>
      <c r="I961" s="265">
        <f>SUM(I962:I963)</f>
        <v>0</v>
      </c>
      <c r="J961" s="265">
        <f>SUM(J962:J963)</f>
        <v>0</v>
      </c>
      <c r="K961" s="87">
        <f t="shared" si="401"/>
        <v>0</v>
      </c>
      <c r="L961" s="87">
        <f t="shared" si="395"/>
        <v>0</v>
      </c>
      <c r="M961" s="11"/>
      <c r="N961" s="11"/>
      <c r="O961" s="11"/>
      <c r="P961" s="11"/>
      <c r="Q961" s="63">
        <f t="shared" si="426"/>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59"/>
      <c r="B962" s="360" t="s">
        <v>698</v>
      </c>
      <c r="C962" s="361"/>
      <c r="D962" s="362"/>
      <c r="E962" s="455">
        <v>0</v>
      </c>
      <c r="F962" s="455"/>
      <c r="G962" s="364">
        <f>SUM(F962,E962)</f>
        <v>0</v>
      </c>
      <c r="H962" s="457"/>
      <c r="I962" s="458"/>
      <c r="J962" s="458"/>
      <c r="K962" s="87">
        <f t="shared" si="401"/>
        <v>0</v>
      </c>
      <c r="L962" s="87">
        <f t="shared" si="395"/>
        <v>0</v>
      </c>
      <c r="M962" s="11"/>
      <c r="N962" s="11"/>
      <c r="O962" s="11"/>
      <c r="P962" s="11"/>
      <c r="Q962" s="63">
        <f t="shared" si="426"/>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59"/>
      <c r="B963" s="360" t="s">
        <v>699</v>
      </c>
      <c r="C963" s="361"/>
      <c r="D963" s="362"/>
      <c r="E963" s="363">
        <v>0</v>
      </c>
      <c r="F963" s="363"/>
      <c r="G963" s="364">
        <f>SUM(F963,E963)</f>
        <v>0</v>
      </c>
      <c r="H963" s="481">
        <f>ROUND(F963*H$7, )</f>
        <v>0</v>
      </c>
      <c r="I963" s="482">
        <f>ROUND(G963*I$7, )</f>
        <v>0</v>
      </c>
      <c r="J963" s="482">
        <f>ROUND(H963*J$7, )</f>
        <v>0</v>
      </c>
      <c r="K963" s="87">
        <f t="shared" si="401"/>
        <v>0</v>
      </c>
      <c r="L963" s="87">
        <f t="shared" si="395"/>
        <v>0</v>
      </c>
      <c r="M963" s="11"/>
      <c r="N963" s="11"/>
      <c r="O963" s="11"/>
      <c r="P963" s="11"/>
      <c r="Q963" s="63">
        <f t="shared" si="426"/>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353" t="s">
        <v>864</v>
      </c>
      <c r="B964" s="354"/>
      <c r="C964" s="355"/>
      <c r="D964" s="358"/>
      <c r="E964" s="287">
        <v>0</v>
      </c>
      <c r="F964" s="287">
        <f>SUM(F962:F963)</f>
        <v>0</v>
      </c>
      <c r="G964" s="288">
        <f>SUM(G962:G963)</f>
        <v>0</v>
      </c>
      <c r="H964" s="444">
        <f>SUM(H962:H963)</f>
        <v>0</v>
      </c>
      <c r="I964" s="445">
        <f>SUM(I962:I963)</f>
        <v>0</v>
      </c>
      <c r="J964" s="445">
        <f>SUM(J962:J963)</f>
        <v>0</v>
      </c>
      <c r="K964" s="87">
        <f t="shared" si="401"/>
        <v>0</v>
      </c>
      <c r="L964" s="87">
        <f t="shared" si="395"/>
        <v>0</v>
      </c>
      <c r="M964" s="11"/>
      <c r="N964" s="11"/>
      <c r="O964" s="11"/>
      <c r="P964" s="11"/>
      <c r="Q964" s="63">
        <f t="shared" si="426"/>
        <v>-285302.68000000005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59" t="s">
        <v>865</v>
      </c>
      <c r="B965" s="760"/>
      <c r="C965" s="761"/>
      <c r="D965" s="762"/>
      <c r="E965" s="771">
        <v>285302.68000000005</v>
      </c>
      <c r="F965" s="771">
        <f>SUM(F969,F997, )</f>
        <v>0</v>
      </c>
      <c r="G965" s="764">
        <f>SUM(G969,G997, )</f>
        <v>285302.68000000005</v>
      </c>
      <c r="H965" s="264">
        <f>SUM(H969,H997,H1001)</f>
        <v>0</v>
      </c>
      <c r="I965" s="265">
        <f>SUM(I969,I997,I1001)</f>
        <v>17545</v>
      </c>
      <c r="J965" s="265">
        <f>SUM(J969,J997,J1001)</f>
        <v>0</v>
      </c>
      <c r="K965" s="689">
        <f t="shared" si="401"/>
        <v>570605.3600000001</v>
      </c>
      <c r="L965" s="689">
        <f t="shared" si="395"/>
        <v>285302.68000000005</v>
      </c>
      <c r="M965" s="672"/>
      <c r="N965" s="672"/>
      <c r="O965" s="672"/>
      <c r="P965" s="672"/>
      <c r="Q965" s="690">
        <f t="shared" ref="Q965:Q970" si="433">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802"/>
      <c r="B966" s="803" t="s">
        <v>717</v>
      </c>
      <c r="C966" s="804"/>
      <c r="D966" s="805"/>
      <c r="E966" s="806">
        <v>285302.68000000005</v>
      </c>
      <c r="F966" s="806">
        <f t="shared" ref="F966:G966" si="434">SUM(F967:F968)</f>
        <v>0</v>
      </c>
      <c r="G966" s="807">
        <f t="shared" si="434"/>
        <v>285302.68000000005</v>
      </c>
      <c r="H966" s="338">
        <f t="shared" ref="H966:J966" si="435">SUM(H967:H968)</f>
        <v>0</v>
      </c>
      <c r="I966" s="339">
        <f t="shared" si="435"/>
        <v>11288</v>
      </c>
      <c r="J966" s="339">
        <f t="shared" si="435"/>
        <v>14</v>
      </c>
      <c r="K966" s="689">
        <f t="shared" si="401"/>
        <v>570605.3600000001</v>
      </c>
      <c r="L966" s="689">
        <f t="shared" si="395"/>
        <v>285302.68000000005</v>
      </c>
      <c r="M966" s="672"/>
      <c r="N966" s="672"/>
      <c r="O966" s="672"/>
      <c r="P966" s="672"/>
      <c r="Q966" s="690">
        <f t="shared" si="433"/>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802"/>
      <c r="B967" s="803" t="s">
        <v>698</v>
      </c>
      <c r="C967" s="804"/>
      <c r="D967" s="805"/>
      <c r="E967" s="806">
        <v>29971.5</v>
      </c>
      <c r="F967" s="806">
        <f>SUM(F973,F999,F1002,F991)</f>
        <v>-872</v>
      </c>
      <c r="G967" s="807">
        <f>SUM(G973,G999,G1002,G991)</f>
        <v>29099.5</v>
      </c>
      <c r="H967" s="338">
        <f>SUM(H973,H999,H1002)</f>
        <v>-885</v>
      </c>
      <c r="I967" s="339">
        <f>SUM(I973,I999,I1002)</f>
        <v>-895</v>
      </c>
      <c r="J967" s="339">
        <f>SUM(J973,J999,J1002)</f>
        <v>-906</v>
      </c>
      <c r="K967" s="689">
        <f t="shared" si="401"/>
        <v>58199</v>
      </c>
      <c r="L967" s="689">
        <f t="shared" si="395"/>
        <v>29099.5</v>
      </c>
      <c r="M967" s="672"/>
      <c r="N967" s="672"/>
      <c r="O967" s="672"/>
      <c r="P967" s="672"/>
      <c r="Q967" s="690">
        <f t="shared" si="433"/>
        <v>872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802"/>
      <c r="B968" s="803" t="s">
        <v>699</v>
      </c>
      <c r="C968" s="804"/>
      <c r="D968" s="805"/>
      <c r="E968" s="806">
        <v>255331.18000000002</v>
      </c>
      <c r="F968" s="806">
        <f t="shared" ref="F968:J968" si="436">SUM(F978,F992,F1000,F996,F994,F1003)</f>
        <v>872</v>
      </c>
      <c r="G968" s="807">
        <f t="shared" si="436"/>
        <v>256203.18000000002</v>
      </c>
      <c r="H968" s="338">
        <f t="shared" si="436"/>
        <v>885</v>
      </c>
      <c r="I968" s="339">
        <f t="shared" si="436"/>
        <v>12183</v>
      </c>
      <c r="J968" s="339">
        <f t="shared" si="436"/>
        <v>920</v>
      </c>
      <c r="K968" s="689">
        <f t="shared" si="401"/>
        <v>512406.36000000004</v>
      </c>
      <c r="L968" s="689">
        <f t="shared" si="395"/>
        <v>256203.18000000002</v>
      </c>
      <c r="M968" s="672"/>
      <c r="N968" s="672"/>
      <c r="O968" s="672"/>
      <c r="P968" s="672"/>
      <c r="Q968" s="690">
        <f t="shared" si="433"/>
        <v>-872</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808" t="s">
        <v>866</v>
      </c>
      <c r="B969" s="809"/>
      <c r="C969" s="810"/>
      <c r="D969" s="775"/>
      <c r="E969" s="776">
        <v>268206.18000000005</v>
      </c>
      <c r="F969" s="776">
        <f t="shared" ref="F969:J969" si="437">SUM(F970)</f>
        <v>0</v>
      </c>
      <c r="G969" s="777">
        <f t="shared" si="437"/>
        <v>268206.18000000005</v>
      </c>
      <c r="H969" s="289">
        <f t="shared" si="437"/>
        <v>0</v>
      </c>
      <c r="I969" s="290">
        <f t="shared" si="437"/>
        <v>0</v>
      </c>
      <c r="J969" s="290">
        <f t="shared" si="437"/>
        <v>0</v>
      </c>
      <c r="K969" s="689">
        <f t="shared" si="401"/>
        <v>536412.3600000001</v>
      </c>
      <c r="L969" s="689">
        <f t="shared" si="395"/>
        <v>268206.18000000005</v>
      </c>
      <c r="M969" s="672"/>
      <c r="N969" s="672"/>
      <c r="O969" s="672"/>
      <c r="P969" s="672"/>
      <c r="Q969" s="690">
        <f t="shared" si="433"/>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78" t="s">
        <v>867</v>
      </c>
      <c r="B970" s="779"/>
      <c r="C970" s="780"/>
      <c r="D970" s="781">
        <v>84020301</v>
      </c>
      <c r="E970" s="782">
        <v>268206.18000000005</v>
      </c>
      <c r="F970" s="782">
        <f t="shared" ref="F970:J970" si="438">SUM(F972,F982,F993,F995)</f>
        <v>0</v>
      </c>
      <c r="G970" s="783">
        <f t="shared" si="438"/>
        <v>268206.18000000005</v>
      </c>
      <c r="H970" s="297">
        <f t="shared" si="438"/>
        <v>0</v>
      </c>
      <c r="I970" s="298">
        <f t="shared" si="438"/>
        <v>0</v>
      </c>
      <c r="J970" s="298">
        <f t="shared" si="438"/>
        <v>0</v>
      </c>
      <c r="K970" s="689">
        <f t="shared" si="401"/>
        <v>536412.3600000001</v>
      </c>
      <c r="L970" s="689">
        <f t="shared" si="395"/>
        <v>268206.18000000005</v>
      </c>
      <c r="M970" s="672"/>
      <c r="N970" s="672"/>
      <c r="O970" s="672"/>
      <c r="P970" s="672"/>
      <c r="Q970" s="690">
        <f t="shared" si="43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299" t="s">
        <v>709</v>
      </c>
      <c r="B971" s="300"/>
      <c r="C971" s="627"/>
      <c r="D971" s="301"/>
      <c r="E971" s="302"/>
      <c r="F971" s="302"/>
      <c r="G971" s="303"/>
      <c r="H971" s="304">
        <f>ROUND(F971*H$7, )</f>
        <v>0</v>
      </c>
      <c r="I971" s="305">
        <f>ROUND(G971*I$7, )</f>
        <v>0</v>
      </c>
      <c r="J971" s="305">
        <f>ROUND(H971*J$7, )</f>
        <v>0</v>
      </c>
      <c r="K971" s="87">
        <f t="shared" si="401"/>
        <v>0</v>
      </c>
      <c r="L971" s="87">
        <f t="shared" si="395"/>
        <v>0</v>
      </c>
      <c r="M971" s="11"/>
      <c r="N971" s="11"/>
      <c r="O971" s="11"/>
      <c r="P971" s="11"/>
      <c r="Q971" s="63">
        <f t="shared" si="426"/>
        <v>-196576.18000000002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72" t="s">
        <v>868</v>
      </c>
      <c r="B972" s="773"/>
      <c r="C972" s="774"/>
      <c r="D972" s="775"/>
      <c r="E972" s="776">
        <v>196576.18000000002</v>
      </c>
      <c r="F972" s="776">
        <f t="shared" ref="F972:J972" si="439">SUM(F978,F973)</f>
        <v>0</v>
      </c>
      <c r="G972" s="777">
        <f t="shared" si="439"/>
        <v>196576.18000000002</v>
      </c>
      <c r="H972" s="289">
        <f t="shared" si="439"/>
        <v>0</v>
      </c>
      <c r="I972" s="290">
        <f t="shared" si="439"/>
        <v>0</v>
      </c>
      <c r="J972" s="290">
        <f t="shared" si="439"/>
        <v>0</v>
      </c>
      <c r="K972" s="689">
        <f t="shared" si="401"/>
        <v>393152.36000000004</v>
      </c>
      <c r="L972" s="689">
        <f t="shared" si="395"/>
        <v>196576.18000000002</v>
      </c>
      <c r="M972" s="672"/>
      <c r="N972" s="672"/>
      <c r="O972" s="672"/>
      <c r="P972" s="672"/>
      <c r="Q972" s="690">
        <f t="shared" ref="Q972:Q973" si="440">E972-G972</f>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698</v>
      </c>
      <c r="D973" s="787"/>
      <c r="E973" s="788">
        <v>21759.5</v>
      </c>
      <c r="F973" s="788">
        <f t="shared" ref="F973:G973" si="441">SUM(F975:F977)</f>
        <v>0</v>
      </c>
      <c r="G973" s="885">
        <f t="shared" si="441"/>
        <v>21759.5</v>
      </c>
      <c r="H973" s="309">
        <f t="shared" ref="H973:J973" si="442">SUM(H975:H977)</f>
        <v>0</v>
      </c>
      <c r="I973" s="310">
        <f t="shared" si="442"/>
        <v>0</v>
      </c>
      <c r="J973" s="310">
        <f t="shared" si="442"/>
        <v>0</v>
      </c>
      <c r="K973" s="689">
        <f t="shared" si="401"/>
        <v>43519</v>
      </c>
      <c r="L973" s="689">
        <f t="shared" si="395"/>
        <v>21759.5</v>
      </c>
      <c r="M973" s="672"/>
      <c r="N973" s="672"/>
      <c r="O973" s="672"/>
      <c r="P973" s="672"/>
      <c r="Q973" s="690">
        <f t="shared" si="440"/>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697</v>
      </c>
      <c r="D974" s="301"/>
      <c r="E974" s="308"/>
      <c r="F974" s="308"/>
      <c r="G974" s="303"/>
      <c r="H974" s="499">
        <f>ROUND(F974*H$7, )</f>
        <v>0</v>
      </c>
      <c r="I974" s="500">
        <f>ROUND(G974*I$7, )</f>
        <v>0</v>
      </c>
      <c r="J974" s="500">
        <f>ROUND(H974*J$7, )</f>
        <v>0</v>
      </c>
      <c r="K974" s="87">
        <f t="shared" si="401"/>
        <v>0</v>
      </c>
      <c r="L974" s="87">
        <f t="shared" si="395"/>
        <v>0</v>
      </c>
      <c r="M974" s="11"/>
      <c r="N974" s="11"/>
      <c r="O974" s="11"/>
      <c r="P974" s="11"/>
      <c r="Q974" s="63">
        <f t="shared" si="426"/>
        <v>-17314.5</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784"/>
      <c r="B975" s="785"/>
      <c r="C975" s="786" t="s">
        <v>869</v>
      </c>
      <c r="D975" s="787"/>
      <c r="E975" s="718">
        <v>17314.5</v>
      </c>
      <c r="F975" s="718"/>
      <c r="G975" s="789">
        <f t="shared" ref="G975:G981" si="443">SUM(F975,E975)</f>
        <v>17314.5</v>
      </c>
      <c r="H975" s="311">
        <f>ROUND(F975*H$7, )</f>
        <v>0</v>
      </c>
      <c r="I975" s="312">
        <f>ROUND(F975*I$7, )</f>
        <v>0</v>
      </c>
      <c r="J975" s="312">
        <f>ROUND(F975*J$7, )</f>
        <v>0</v>
      </c>
      <c r="K975" s="689">
        <f t="shared" si="401"/>
        <v>34629</v>
      </c>
      <c r="L975" s="689">
        <f t="shared" si="395"/>
        <v>17314.5</v>
      </c>
      <c r="M975" s="672"/>
      <c r="N975" s="672"/>
      <c r="O975" s="672"/>
      <c r="P975" s="672"/>
      <c r="Q975" s="690">
        <f>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870</v>
      </c>
      <c r="D976" s="306"/>
      <c r="E976" s="147">
        <v>0</v>
      </c>
      <c r="F976" s="147"/>
      <c r="G976" s="303">
        <f t="shared" si="443"/>
        <v>0</v>
      </c>
      <c r="H976" s="311">
        <f>ROUND(F976*H$7, )</f>
        <v>0</v>
      </c>
      <c r="I976" s="312">
        <f>ROUND(F976*I$7, )</f>
        <v>0</v>
      </c>
      <c r="J976" s="312">
        <f>ROUND(F976*J$7, )</f>
        <v>0</v>
      </c>
      <c r="K976" s="87">
        <f t="shared" si="401"/>
        <v>0</v>
      </c>
      <c r="L976" s="87">
        <f t="shared" si="395"/>
        <v>0</v>
      </c>
      <c r="M976" s="11"/>
      <c r="N976" s="11"/>
      <c r="O976" s="11"/>
      <c r="P976" s="11"/>
      <c r="Q976" s="63">
        <f t="shared" si="426"/>
        <v>-4445</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784"/>
      <c r="B977" s="785"/>
      <c r="C977" s="786" t="s">
        <v>871</v>
      </c>
      <c r="D977" s="787"/>
      <c r="E977" s="718">
        <v>4445</v>
      </c>
      <c r="F977" s="718"/>
      <c r="G977" s="789">
        <f t="shared" si="443"/>
        <v>4445</v>
      </c>
      <c r="H977" s="311">
        <f>ROUND(F977*H$7, )</f>
        <v>0</v>
      </c>
      <c r="I977" s="312">
        <f>ROUND(F977*I$7, )</f>
        <v>0</v>
      </c>
      <c r="J977" s="312">
        <f>ROUND(F977*J$7, )</f>
        <v>0</v>
      </c>
      <c r="K977" s="689">
        <f t="shared" si="401"/>
        <v>8890</v>
      </c>
      <c r="L977" s="689">
        <f t="shared" si="395"/>
        <v>4445</v>
      </c>
      <c r="M977" s="672"/>
      <c r="N977" s="672"/>
      <c r="O977" s="672"/>
      <c r="P977" s="672"/>
      <c r="Q977" s="690">
        <f t="shared" ref="Q977:Q979" si="444">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784"/>
      <c r="B978" s="785"/>
      <c r="C978" s="786" t="s">
        <v>699</v>
      </c>
      <c r="D978" s="787"/>
      <c r="E978" s="718">
        <v>174816.68000000002</v>
      </c>
      <c r="F978" s="718">
        <f>SUM(F979:F981)</f>
        <v>0</v>
      </c>
      <c r="G978" s="789">
        <f t="shared" si="443"/>
        <v>174816.68000000002</v>
      </c>
      <c r="H978" s="311"/>
      <c r="I978" s="312"/>
      <c r="J978" s="312"/>
      <c r="K978" s="689">
        <f t="shared" si="401"/>
        <v>349633.36000000004</v>
      </c>
      <c r="L978" s="689">
        <f t="shared" si="395"/>
        <v>174816.68000000002</v>
      </c>
      <c r="M978" s="672"/>
      <c r="N978" s="672"/>
      <c r="O978" s="672"/>
      <c r="P978" s="672"/>
      <c r="Q978" s="690">
        <f t="shared" si="444"/>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784"/>
      <c r="B979" s="785"/>
      <c r="C979" s="786" t="s">
        <v>872</v>
      </c>
      <c r="D979" s="787"/>
      <c r="E979" s="718">
        <v>175051.68000000002</v>
      </c>
      <c r="F979" s="718"/>
      <c r="G979" s="789">
        <f t="shared" si="443"/>
        <v>175051.68000000002</v>
      </c>
      <c r="H979" s="311"/>
      <c r="I979" s="312"/>
      <c r="J979" s="312"/>
      <c r="K979" s="689">
        <f t="shared" si="401"/>
        <v>350103.36000000004</v>
      </c>
      <c r="L979" s="689">
        <f t="shared" si="395"/>
        <v>175051.68000000002</v>
      </c>
      <c r="M979" s="672"/>
      <c r="N979" s="672"/>
      <c r="O979" s="672"/>
      <c r="P979" s="672"/>
      <c r="Q979" s="690">
        <f t="shared" si="444"/>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c r="B980" s="300"/>
      <c r="C980" s="627" t="s">
        <v>873</v>
      </c>
      <c r="D980" s="301"/>
      <c r="E980" s="147">
        <v>0</v>
      </c>
      <c r="F980" s="147"/>
      <c r="G980" s="303">
        <f t="shared" si="443"/>
        <v>0</v>
      </c>
      <c r="H980" s="311"/>
      <c r="I980" s="312"/>
      <c r="J980" s="312"/>
      <c r="K980" s="87">
        <f t="shared" si="401"/>
        <v>0</v>
      </c>
      <c r="L980" s="87">
        <f t="shared" si="395"/>
        <v>0</v>
      </c>
      <c r="M980" s="11"/>
      <c r="N980" s="11"/>
      <c r="O980" s="11"/>
      <c r="P980" s="11"/>
      <c r="Q980" s="63">
        <f t="shared" si="426"/>
        <v>235</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784"/>
      <c r="B981" s="785"/>
      <c r="C981" s="786" t="s">
        <v>874</v>
      </c>
      <c r="D981" s="799"/>
      <c r="E981" s="718">
        <v>-235</v>
      </c>
      <c r="F981" s="718"/>
      <c r="G981" s="789">
        <f t="shared" si="443"/>
        <v>-235</v>
      </c>
      <c r="H981" s="311"/>
      <c r="I981" s="312"/>
      <c r="J981" s="312"/>
      <c r="K981" s="689">
        <f t="shared" si="401"/>
        <v>-470</v>
      </c>
      <c r="L981" s="689">
        <f t="shared" si="395"/>
        <v>-235</v>
      </c>
      <c r="M981" s="672"/>
      <c r="N981" s="672"/>
      <c r="O981" s="672"/>
      <c r="P981" s="672"/>
      <c r="Q981" s="675">
        <f t="shared" si="426"/>
        <v>-71630</v>
      </c>
      <c r="R981" s="11"/>
      <c r="S981" s="11"/>
      <c r="T981" s="11"/>
      <c r="U981" s="11"/>
      <c r="V981" s="11"/>
      <c r="W981" s="11"/>
      <c r="X981" s="11"/>
      <c r="Y981" s="11"/>
      <c r="Z981" s="11"/>
      <c r="AA981" s="11"/>
      <c r="AB981" s="11"/>
      <c r="AC981" s="11"/>
      <c r="AD981" s="11"/>
      <c r="AE981" s="11"/>
      <c r="AF981" s="11"/>
      <c r="AG981" s="11"/>
      <c r="AH981" s="11"/>
      <c r="AI981" s="11"/>
      <c r="AJ981" s="11"/>
    </row>
    <row r="982" spans="1:36" ht="24.75" customHeight="1" x14ac:dyDescent="0.2">
      <c r="A982" s="982" t="s">
        <v>776</v>
      </c>
      <c r="B982" s="973"/>
      <c r="C982" s="974"/>
      <c r="D982" s="856" t="s">
        <v>875</v>
      </c>
      <c r="E982" s="776">
        <v>71630</v>
      </c>
      <c r="F982" s="776">
        <f>SUM(F991:F992)</f>
        <v>0</v>
      </c>
      <c r="G982" s="777">
        <f>SUM(G991:G992)</f>
        <v>71630</v>
      </c>
      <c r="H982" s="356">
        <f>SUM(H992)</f>
        <v>0</v>
      </c>
      <c r="I982" s="357">
        <f>SUM(I992)</f>
        <v>0</v>
      </c>
      <c r="J982" s="357">
        <f>SUM(J992)</f>
        <v>0</v>
      </c>
      <c r="K982" s="689">
        <f t="shared" si="401"/>
        <v>143260</v>
      </c>
      <c r="L982" s="689">
        <f t="shared" si="395"/>
        <v>71630</v>
      </c>
      <c r="M982" s="672"/>
      <c r="N982" s="672"/>
      <c r="O982" s="672"/>
      <c r="P982" s="672"/>
      <c r="Q982" s="690">
        <f t="shared" ref="Q982:Q989" si="445">E982-G982</f>
        <v>0</v>
      </c>
      <c r="R982" s="11"/>
      <c r="S982" s="11"/>
      <c r="T982" s="11"/>
      <c r="U982" s="11"/>
      <c r="V982" s="11"/>
      <c r="W982" s="11"/>
      <c r="X982" s="11"/>
      <c r="Y982" s="11"/>
      <c r="Z982" s="11"/>
      <c r="AA982" s="11"/>
      <c r="AB982" s="11"/>
      <c r="AC982" s="11"/>
      <c r="AD982" s="11"/>
      <c r="AE982" s="11"/>
      <c r="AF982" s="11"/>
      <c r="AG982" s="11"/>
      <c r="AH982" s="11"/>
      <c r="AI982" s="11"/>
      <c r="AJ982" s="11"/>
    </row>
    <row r="983" spans="1:36" ht="66.75" customHeight="1" x14ac:dyDescent="0.2">
      <c r="A983" s="886"/>
      <c r="B983" s="887"/>
      <c r="C983" s="857" t="s">
        <v>876</v>
      </c>
      <c r="D983" s="794"/>
      <c r="E983" s="788">
        <v>71445.3</v>
      </c>
      <c r="F983" s="788"/>
      <c r="G983" s="846">
        <f t="shared" ref="G983:G991" si="446">SUM(F983,E983)</f>
        <v>71445.3</v>
      </c>
      <c r="H983" s="431"/>
      <c r="I983" s="432"/>
      <c r="J983" s="432"/>
      <c r="K983" s="689">
        <f t="shared" si="401"/>
        <v>142890.6</v>
      </c>
      <c r="L983" s="689">
        <f t="shared" si="395"/>
        <v>71445.3</v>
      </c>
      <c r="M983" s="672"/>
      <c r="N983" s="672"/>
      <c r="O983" s="672"/>
      <c r="P983" s="672"/>
      <c r="Q983" s="690">
        <f t="shared" si="445"/>
        <v>0</v>
      </c>
      <c r="R983" s="11"/>
      <c r="S983" s="11"/>
      <c r="T983" s="11"/>
      <c r="U983" s="11"/>
      <c r="V983" s="11"/>
      <c r="W983" s="11"/>
      <c r="X983" s="11"/>
      <c r="Y983" s="11"/>
      <c r="Z983" s="11"/>
      <c r="AA983" s="11"/>
      <c r="AB983" s="11"/>
      <c r="AC983" s="11"/>
      <c r="AD983" s="11"/>
      <c r="AE983" s="11"/>
      <c r="AF983" s="11"/>
      <c r="AG983" s="11"/>
      <c r="AH983" s="11"/>
      <c r="AI983" s="11"/>
      <c r="AJ983" s="11"/>
    </row>
    <row r="984" spans="1:36" ht="51" customHeight="1" x14ac:dyDescent="0.2">
      <c r="A984" s="886"/>
      <c r="B984" s="887"/>
      <c r="C984" s="857" t="s">
        <v>877</v>
      </c>
      <c r="D984" s="794"/>
      <c r="E984" s="788">
        <v>134.69999999999999</v>
      </c>
      <c r="F984" s="788">
        <f>SUM(F985:F986)</f>
        <v>0</v>
      </c>
      <c r="G984" s="846">
        <f t="shared" si="446"/>
        <v>134.69999999999999</v>
      </c>
      <c r="H984" s="431"/>
      <c r="I984" s="432"/>
      <c r="J984" s="432"/>
      <c r="K984" s="689">
        <f t="shared" si="401"/>
        <v>269.39999999999998</v>
      </c>
      <c r="L984" s="689">
        <f t="shared" si="395"/>
        <v>134.69999999999999</v>
      </c>
      <c r="M984" s="672"/>
      <c r="N984" s="672"/>
      <c r="O984" s="672"/>
      <c r="P984" s="672"/>
      <c r="Q984" s="690">
        <f t="shared" si="445"/>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886"/>
      <c r="B985" s="887"/>
      <c r="C985" s="857" t="s">
        <v>778</v>
      </c>
      <c r="D985" s="794"/>
      <c r="E985" s="788">
        <v>2</v>
      </c>
      <c r="F985" s="788"/>
      <c r="G985" s="846">
        <f t="shared" si="446"/>
        <v>2</v>
      </c>
      <c r="H985" s="431"/>
      <c r="I985" s="432"/>
      <c r="J985" s="432"/>
      <c r="K985" s="689"/>
      <c r="L985" s="689"/>
      <c r="M985" s="672"/>
      <c r="N985" s="672"/>
      <c r="O985" s="672"/>
      <c r="P985" s="672"/>
      <c r="Q985" s="690">
        <f t="shared" si="44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886"/>
      <c r="B986" s="887"/>
      <c r="C986" s="857" t="s">
        <v>878</v>
      </c>
      <c r="D986" s="794"/>
      <c r="E986" s="788">
        <v>132.69999999999999</v>
      </c>
      <c r="F986" s="788"/>
      <c r="G986" s="846">
        <f t="shared" si="446"/>
        <v>132.69999999999999</v>
      </c>
      <c r="H986" s="431"/>
      <c r="I986" s="432"/>
      <c r="J986" s="432"/>
      <c r="K986" s="689"/>
      <c r="L986" s="689"/>
      <c r="M986" s="672"/>
      <c r="N986" s="672"/>
      <c r="O986" s="672"/>
      <c r="P986" s="672"/>
      <c r="Q986" s="690">
        <f t="shared" si="445"/>
        <v>0</v>
      </c>
      <c r="R986" s="11"/>
      <c r="S986" s="11"/>
      <c r="T986" s="11"/>
      <c r="U986" s="11"/>
      <c r="V986" s="11"/>
      <c r="W986" s="11"/>
      <c r="X986" s="11"/>
      <c r="Y986" s="11"/>
      <c r="Z986" s="11"/>
      <c r="AA986" s="11"/>
      <c r="AB986" s="11"/>
      <c r="AC986" s="11"/>
      <c r="AD986" s="11"/>
      <c r="AE986" s="11"/>
      <c r="AF986" s="11"/>
      <c r="AG986" s="11"/>
      <c r="AH986" s="11"/>
      <c r="AI986" s="11"/>
      <c r="AJ986" s="11"/>
    </row>
    <row r="987" spans="1:36" ht="76.5" customHeight="1" x14ac:dyDescent="0.2">
      <c r="A987" s="886"/>
      <c r="B987" s="887"/>
      <c r="C987" s="857" t="s">
        <v>879</v>
      </c>
      <c r="D987" s="794"/>
      <c r="E987" s="788">
        <v>50</v>
      </c>
      <c r="F987" s="788">
        <f>SUM(F988:F989)</f>
        <v>0</v>
      </c>
      <c r="G987" s="846">
        <f t="shared" si="446"/>
        <v>50</v>
      </c>
      <c r="H987" s="431"/>
      <c r="I987" s="432"/>
      <c r="J987" s="432"/>
      <c r="K987" s="689">
        <f>SUM(E987:G987)</f>
        <v>100</v>
      </c>
      <c r="L987" s="689">
        <f>IF(G987&lt;&gt;0,G987,0)</f>
        <v>50</v>
      </c>
      <c r="M987" s="672"/>
      <c r="N987" s="672"/>
      <c r="O987" s="672"/>
      <c r="P987" s="672"/>
      <c r="Q987" s="690">
        <f t="shared" si="445"/>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886"/>
      <c r="B988" s="887"/>
      <c r="C988" s="857" t="s">
        <v>778</v>
      </c>
      <c r="D988" s="794"/>
      <c r="E988" s="788">
        <v>2</v>
      </c>
      <c r="F988" s="788"/>
      <c r="G988" s="846">
        <f t="shared" si="446"/>
        <v>2</v>
      </c>
      <c r="H988" s="431"/>
      <c r="I988" s="432"/>
      <c r="J988" s="432"/>
      <c r="K988" s="689"/>
      <c r="L988" s="689"/>
      <c r="M988" s="672"/>
      <c r="N988" s="672"/>
      <c r="O988" s="672"/>
      <c r="P988" s="672"/>
      <c r="Q988" s="690">
        <f t="shared" si="445"/>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886"/>
      <c r="B989" s="887"/>
      <c r="C989" s="857" t="s">
        <v>878</v>
      </c>
      <c r="D989" s="794"/>
      <c r="E989" s="788">
        <v>48</v>
      </c>
      <c r="F989" s="788"/>
      <c r="G989" s="846">
        <f t="shared" si="446"/>
        <v>48</v>
      </c>
      <c r="H989" s="431"/>
      <c r="I989" s="432"/>
      <c r="J989" s="432"/>
      <c r="K989" s="689"/>
      <c r="L989" s="689"/>
      <c r="M989" s="672"/>
      <c r="N989" s="672"/>
      <c r="O989" s="672"/>
      <c r="P989" s="672"/>
      <c r="Q989" s="690">
        <f t="shared" si="445"/>
        <v>0</v>
      </c>
      <c r="R989" s="11"/>
      <c r="S989" s="11"/>
      <c r="T989" s="11"/>
      <c r="U989" s="11"/>
      <c r="V989" s="11"/>
      <c r="W989" s="11"/>
      <c r="X989" s="11"/>
      <c r="Y989" s="11"/>
      <c r="Z989" s="11"/>
      <c r="AA989" s="11"/>
      <c r="AB989" s="11"/>
      <c r="AC989" s="11"/>
      <c r="AD989" s="11"/>
      <c r="AE989" s="11"/>
      <c r="AF989" s="11"/>
      <c r="AG989" s="11"/>
      <c r="AH989" s="11"/>
      <c r="AI989" s="11"/>
      <c r="AJ989" s="11"/>
    </row>
    <row r="990" spans="1:36" ht="89.25" hidden="1" customHeight="1" x14ac:dyDescent="0.2">
      <c r="A990" s="501"/>
      <c r="B990" s="502"/>
      <c r="C990" s="315" t="s">
        <v>880</v>
      </c>
      <c r="D990" s="401"/>
      <c r="E990" s="308">
        <v>0</v>
      </c>
      <c r="F990" s="308"/>
      <c r="G990" s="430">
        <f t="shared" si="446"/>
        <v>0</v>
      </c>
      <c r="H990" s="431"/>
      <c r="I990" s="432"/>
      <c r="J990" s="432"/>
      <c r="K990" s="87">
        <f t="shared" ref="K990:K1027" si="447">SUM(E990:G990)</f>
        <v>0</v>
      </c>
      <c r="L990" s="87">
        <f t="shared" ref="L990:L1021" si="448">IF(G990&lt;&gt;0,G990,0)</f>
        <v>0</v>
      </c>
      <c r="M990" s="11"/>
      <c r="N990" s="11"/>
      <c r="O990" s="11"/>
      <c r="P990" s="11"/>
      <c r="Q990" s="63">
        <f t="shared" si="426"/>
        <v>-4</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84"/>
      <c r="B991" s="785"/>
      <c r="C991" s="786" t="s">
        <v>698</v>
      </c>
      <c r="D991" s="799"/>
      <c r="E991" s="788">
        <v>4</v>
      </c>
      <c r="F991" s="788">
        <f>SUM(F985,F988)</f>
        <v>0</v>
      </c>
      <c r="G991" s="789">
        <f t="shared" si="446"/>
        <v>4</v>
      </c>
      <c r="H991" s="304">
        <f>ROUND(F991*H$7, )</f>
        <v>0</v>
      </c>
      <c r="I991" s="305">
        <f>ROUND(G991*I$7, )</f>
        <v>4</v>
      </c>
      <c r="J991" s="305">
        <f>ROUND(H991*J$7, )</f>
        <v>0</v>
      </c>
      <c r="K991" s="689">
        <f t="shared" si="447"/>
        <v>8</v>
      </c>
      <c r="L991" s="689">
        <f t="shared" si="448"/>
        <v>4</v>
      </c>
      <c r="M991" s="672"/>
      <c r="N991" s="672"/>
      <c r="O991" s="672"/>
      <c r="P991" s="672"/>
      <c r="Q991" s="690">
        <f t="shared" ref="Q991:Q992" si="449">E991-G991</f>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99"/>
      <c r="E992" s="718">
        <v>71626</v>
      </c>
      <c r="F992" s="718">
        <f>SUM(F983,F986,F989,F990)</f>
        <v>0</v>
      </c>
      <c r="G992" s="723">
        <f>SUM(G983,G986,G989,G990)</f>
        <v>71626</v>
      </c>
      <c r="H992" s="316"/>
      <c r="I992" s="317"/>
      <c r="J992" s="317"/>
      <c r="K992" s="689">
        <f t="shared" si="447"/>
        <v>143252</v>
      </c>
      <c r="L992" s="689">
        <f t="shared" si="448"/>
        <v>71626</v>
      </c>
      <c r="M992" s="672"/>
      <c r="N992" s="672"/>
      <c r="O992" s="672"/>
      <c r="P992" s="672"/>
      <c r="Q992" s="690">
        <f t="shared" si="449"/>
        <v>0</v>
      </c>
      <c r="R992" s="11"/>
      <c r="S992" s="11"/>
      <c r="T992" s="11"/>
      <c r="U992" s="11"/>
      <c r="V992" s="11"/>
      <c r="W992" s="11"/>
      <c r="X992" s="11"/>
      <c r="Y992" s="11"/>
      <c r="Z992" s="11"/>
      <c r="AA992" s="11"/>
      <c r="AB992" s="11"/>
      <c r="AC992" s="11"/>
      <c r="AD992" s="11"/>
      <c r="AE992" s="11"/>
      <c r="AF992" s="11"/>
      <c r="AG992" s="11"/>
      <c r="AH992" s="11"/>
      <c r="AI992" s="11"/>
      <c r="AJ992" s="11"/>
    </row>
    <row r="993" spans="1:36" ht="37.5" hidden="1" customHeight="1" x14ac:dyDescent="0.2">
      <c r="A993" s="976" t="s">
        <v>881</v>
      </c>
      <c r="B993" s="971"/>
      <c r="C993" s="977"/>
      <c r="D993" s="327"/>
      <c r="E993" s="328">
        <v>0</v>
      </c>
      <c r="F993" s="328">
        <f>SUM(F994)</f>
        <v>0</v>
      </c>
      <c r="G993" s="437">
        <f>SUM(G994)</f>
        <v>0</v>
      </c>
      <c r="H993" s="410">
        <f t="shared" ref="H993:J998" si="450">ROUND(F993*H$7, )</f>
        <v>0</v>
      </c>
      <c r="I993" s="411">
        <f t="shared" si="450"/>
        <v>0</v>
      </c>
      <c r="J993" s="411">
        <f t="shared" si="450"/>
        <v>0</v>
      </c>
      <c r="K993" s="87">
        <f t="shared" si="447"/>
        <v>0</v>
      </c>
      <c r="L993" s="87">
        <f t="shared" si="448"/>
        <v>0</v>
      </c>
      <c r="M993" s="11"/>
      <c r="N993" s="11"/>
      <c r="O993" s="11"/>
      <c r="P993" s="11"/>
      <c r="Q993" s="63">
        <f t="shared" si="426"/>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99"/>
      <c r="B994" s="300"/>
      <c r="C994" s="627" t="s">
        <v>699</v>
      </c>
      <c r="D994" s="301"/>
      <c r="E994" s="302">
        <v>0</v>
      </c>
      <c r="F994" s="302"/>
      <c r="G994" s="303">
        <f>SUM(F994,E994)</f>
        <v>0</v>
      </c>
      <c r="H994" s="304">
        <f t="shared" si="450"/>
        <v>0</v>
      </c>
      <c r="I994" s="305">
        <f t="shared" si="450"/>
        <v>0</v>
      </c>
      <c r="J994" s="305">
        <f t="shared" si="450"/>
        <v>0</v>
      </c>
      <c r="K994" s="87">
        <f t="shared" si="447"/>
        <v>0</v>
      </c>
      <c r="L994" s="87">
        <f t="shared" si="448"/>
        <v>0</v>
      </c>
      <c r="M994" s="11"/>
      <c r="N994" s="11"/>
      <c r="O994" s="11"/>
      <c r="P994" s="11"/>
      <c r="Q994" s="63">
        <f t="shared" si="426"/>
        <v>0</v>
      </c>
      <c r="R994" s="11"/>
      <c r="S994" s="11"/>
      <c r="T994" s="11"/>
      <c r="U994" s="11"/>
      <c r="V994" s="11"/>
      <c r="W994" s="11"/>
      <c r="X994" s="11"/>
      <c r="Y994" s="11"/>
      <c r="Z994" s="11"/>
      <c r="AA994" s="11"/>
      <c r="AB994" s="11"/>
      <c r="AC994" s="11"/>
      <c r="AD994" s="11"/>
      <c r="AE994" s="11"/>
      <c r="AF994" s="11"/>
      <c r="AG994" s="11"/>
      <c r="AH994" s="11"/>
      <c r="AI994" s="11"/>
      <c r="AJ994" s="11"/>
    </row>
    <row r="995" spans="1:36" ht="15" hidden="1" customHeight="1" x14ac:dyDescent="0.2">
      <c r="A995" s="983" t="s">
        <v>882</v>
      </c>
      <c r="B995" s="971"/>
      <c r="C995" s="977"/>
      <c r="D995" s="503"/>
      <c r="E995" s="504">
        <v>0</v>
      </c>
      <c r="F995" s="504">
        <f>SUM(F996)</f>
        <v>0</v>
      </c>
      <c r="G995" s="437">
        <f>SUM(G996)</f>
        <v>0</v>
      </c>
      <c r="H995" s="505">
        <f t="shared" si="450"/>
        <v>0</v>
      </c>
      <c r="I995" s="506">
        <f t="shared" si="450"/>
        <v>0</v>
      </c>
      <c r="J995" s="506">
        <f t="shared" si="450"/>
        <v>0</v>
      </c>
      <c r="K995" s="87">
        <f t="shared" si="447"/>
        <v>0</v>
      </c>
      <c r="L995" s="87">
        <f t="shared" si="448"/>
        <v>0</v>
      </c>
      <c r="M995" s="11"/>
      <c r="N995" s="11"/>
      <c r="O995" s="11"/>
      <c r="P995" s="11"/>
      <c r="Q995" s="63">
        <f t="shared" si="426"/>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4">
        <f t="shared" si="450"/>
        <v>0</v>
      </c>
      <c r="I996" s="305">
        <f t="shared" si="450"/>
        <v>0</v>
      </c>
      <c r="J996" s="305">
        <f t="shared" si="450"/>
        <v>0</v>
      </c>
      <c r="K996" s="87">
        <f t="shared" si="447"/>
        <v>0</v>
      </c>
      <c r="L996" s="87">
        <f t="shared" si="448"/>
        <v>0</v>
      </c>
      <c r="M996" s="11"/>
      <c r="N996" s="11"/>
      <c r="O996" s="11"/>
      <c r="P996" s="11"/>
      <c r="Q996" s="63">
        <f t="shared" si="426"/>
        <v>-17096.5</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72" t="s">
        <v>883</v>
      </c>
      <c r="B997" s="773"/>
      <c r="C997" s="774"/>
      <c r="D997" s="775"/>
      <c r="E997" s="776">
        <v>17096.5</v>
      </c>
      <c r="F997" s="776">
        <f>SUM(F998,F1001)</f>
        <v>0</v>
      </c>
      <c r="G997" s="777">
        <f>SUM(G998,G1001)</f>
        <v>17096.5</v>
      </c>
      <c r="H997" s="289">
        <f t="shared" si="450"/>
        <v>0</v>
      </c>
      <c r="I997" s="290">
        <f t="shared" si="450"/>
        <v>17545</v>
      </c>
      <c r="J997" s="290">
        <f t="shared" si="450"/>
        <v>0</v>
      </c>
      <c r="K997" s="689">
        <f t="shared" si="447"/>
        <v>34193</v>
      </c>
      <c r="L997" s="689">
        <f t="shared" si="448"/>
        <v>17096.5</v>
      </c>
      <c r="M997" s="672"/>
      <c r="N997" s="672"/>
      <c r="O997" s="672"/>
      <c r="P997" s="672"/>
      <c r="Q997" s="690">
        <f t="shared" ref="Q997:Q1002" si="451">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78" t="s">
        <v>884</v>
      </c>
      <c r="B998" s="779"/>
      <c r="C998" s="780"/>
      <c r="D998" s="781">
        <v>84020602</v>
      </c>
      <c r="E998" s="782">
        <v>20805</v>
      </c>
      <c r="F998" s="782">
        <f>SUM(F999:F1000)</f>
        <v>0</v>
      </c>
      <c r="G998" s="783">
        <f>SUM(G999:G1000)</f>
        <v>20805</v>
      </c>
      <c r="H998" s="297">
        <f t="shared" si="450"/>
        <v>0</v>
      </c>
      <c r="I998" s="298">
        <f t="shared" si="450"/>
        <v>21351</v>
      </c>
      <c r="J998" s="298">
        <f t="shared" si="450"/>
        <v>0</v>
      </c>
      <c r="K998" s="689">
        <f t="shared" si="447"/>
        <v>41610</v>
      </c>
      <c r="L998" s="689">
        <f t="shared" si="448"/>
        <v>20805</v>
      </c>
      <c r="M998" s="672"/>
      <c r="N998" s="672"/>
      <c r="O998" s="672"/>
      <c r="P998" s="672"/>
      <c r="Q998" s="690">
        <f t="shared" si="451"/>
        <v>0</v>
      </c>
      <c r="R998" s="11"/>
      <c r="S998" s="11"/>
      <c r="T998" s="11"/>
      <c r="U998" s="11"/>
      <c r="V998" s="11"/>
      <c r="W998" s="11"/>
      <c r="X998" s="11"/>
      <c r="Y998" s="11"/>
      <c r="Z998" s="11"/>
      <c r="AA998" s="11"/>
      <c r="AB998" s="11"/>
      <c r="AC998" s="11"/>
      <c r="AD998" s="11"/>
      <c r="AE998" s="11"/>
      <c r="AF998" s="11"/>
      <c r="AG998" s="11"/>
      <c r="AH998" s="11"/>
      <c r="AI998" s="11"/>
      <c r="AJ998" s="11"/>
    </row>
    <row r="999" spans="1:36" ht="15" customHeight="1" x14ac:dyDescent="0.25">
      <c r="A999" s="784"/>
      <c r="B999" s="785"/>
      <c r="C999" s="786" t="s">
        <v>698</v>
      </c>
      <c r="D999" s="787"/>
      <c r="E999" s="788">
        <v>9805</v>
      </c>
      <c r="F999" s="788">
        <v>-872</v>
      </c>
      <c r="G999" s="789">
        <f>SUM(F999,E999)</f>
        <v>8933</v>
      </c>
      <c r="H999" s="311">
        <f>ROUND(F999*H$7, )</f>
        <v>-885</v>
      </c>
      <c r="I999" s="312">
        <f>ROUND(F999*I$7, )</f>
        <v>-895</v>
      </c>
      <c r="J999" s="312">
        <f>ROUND(F999*J$7, )</f>
        <v>-906</v>
      </c>
      <c r="K999" s="689">
        <f t="shared" si="447"/>
        <v>17866</v>
      </c>
      <c r="L999" s="689">
        <f t="shared" si="448"/>
        <v>8933</v>
      </c>
      <c r="M999" s="790">
        <v>0.1</v>
      </c>
      <c r="N999" s="672"/>
      <c r="O999" s="672"/>
      <c r="P999" s="672"/>
      <c r="Q999" s="690">
        <f t="shared" si="451"/>
        <v>872</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84"/>
      <c r="B1000" s="785"/>
      <c r="C1000" s="786" t="s">
        <v>699</v>
      </c>
      <c r="D1000" s="787"/>
      <c r="E1000" s="788">
        <v>11000</v>
      </c>
      <c r="F1000" s="788">
        <v>872</v>
      </c>
      <c r="G1000" s="789">
        <f>SUM(F1000,E1000)</f>
        <v>11872</v>
      </c>
      <c r="H1000" s="311">
        <f>ROUND(F1000*H$7, )</f>
        <v>885</v>
      </c>
      <c r="I1000" s="312">
        <f>ROUND(G1000*I$7, )</f>
        <v>12183</v>
      </c>
      <c r="J1000" s="312">
        <f>ROUND(H1000*J$7, )</f>
        <v>920</v>
      </c>
      <c r="K1000" s="689">
        <f t="shared" si="447"/>
        <v>23744</v>
      </c>
      <c r="L1000" s="689">
        <f t="shared" si="448"/>
        <v>11872</v>
      </c>
      <c r="M1000" s="672"/>
      <c r="N1000" s="672"/>
      <c r="O1000" s="672"/>
      <c r="P1000" s="672"/>
      <c r="Q1000" s="690">
        <f t="shared" si="451"/>
        <v>-872</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72" t="s">
        <v>708</v>
      </c>
      <c r="B1001" s="773"/>
      <c r="C1001" s="774"/>
      <c r="D1001" s="775">
        <v>84020602</v>
      </c>
      <c r="E1001" s="882">
        <v>-3708.5</v>
      </c>
      <c r="F1001" s="882">
        <f t="shared" ref="F1001:G1001" si="452">SUM(F1002:F1003)</f>
        <v>0</v>
      </c>
      <c r="G1001" s="883">
        <f t="shared" si="452"/>
        <v>-3708.5</v>
      </c>
      <c r="H1001" s="330">
        <f t="shared" ref="H1001:J1001" si="453">SUM(H1002:H1003)</f>
        <v>0</v>
      </c>
      <c r="I1001" s="331">
        <f t="shared" si="453"/>
        <v>0</v>
      </c>
      <c r="J1001" s="331">
        <f t="shared" si="453"/>
        <v>0</v>
      </c>
      <c r="K1001" s="689">
        <f t="shared" si="447"/>
        <v>-7417</v>
      </c>
      <c r="L1001" s="689">
        <f t="shared" si="448"/>
        <v>-3708.5</v>
      </c>
      <c r="M1001" s="672"/>
      <c r="N1001" s="672"/>
      <c r="O1001" s="672"/>
      <c r="P1001" s="672"/>
      <c r="Q1001" s="690">
        <f t="shared" si="451"/>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784"/>
      <c r="B1002" s="785"/>
      <c r="C1002" s="786" t="s">
        <v>698</v>
      </c>
      <c r="D1002" s="799"/>
      <c r="E1002" s="788">
        <v>-1597</v>
      </c>
      <c r="F1002" s="788"/>
      <c r="G1002" s="789">
        <f>SUM(F1002,E1002)</f>
        <v>-1597</v>
      </c>
      <c r="H1002" s="309"/>
      <c r="I1002" s="310"/>
      <c r="J1002" s="310"/>
      <c r="K1002" s="689">
        <f t="shared" si="447"/>
        <v>-3194</v>
      </c>
      <c r="L1002" s="689">
        <f t="shared" si="448"/>
        <v>-1597</v>
      </c>
      <c r="M1002" s="672"/>
      <c r="N1002" s="672"/>
      <c r="O1002" s="672"/>
      <c r="P1002" s="672"/>
      <c r="Q1002" s="690">
        <f t="shared" si="451"/>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299"/>
      <c r="B1003" s="300"/>
      <c r="C1003" s="627" t="s">
        <v>699</v>
      </c>
      <c r="D1003" s="301"/>
      <c r="E1003" s="308">
        <v>-2111.5</v>
      </c>
      <c r="F1003" s="600"/>
      <c r="G1003" s="303">
        <f>SUM(F1003,E1003)</f>
        <v>-2111.5</v>
      </c>
      <c r="H1003" s="309"/>
      <c r="I1003" s="310"/>
      <c r="J1003" s="310"/>
      <c r="K1003" s="87">
        <f t="shared" si="447"/>
        <v>-4223</v>
      </c>
      <c r="L1003" s="87">
        <f t="shared" si="448"/>
        <v>-2111.5</v>
      </c>
      <c r="M1003" s="11"/>
      <c r="N1003" s="11"/>
      <c r="O1003" s="11"/>
      <c r="P1003" s="11"/>
      <c r="Q1003" s="63">
        <f t="shared" ref="Q1003:Q1028" si="454">F1004-G1004</f>
        <v>-1405.6000000000001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759" t="s">
        <v>885</v>
      </c>
      <c r="B1004" s="760"/>
      <c r="C1004" s="761"/>
      <c r="D1004" s="762"/>
      <c r="E1004" s="771">
        <v>1405.6000000000001</v>
      </c>
      <c r="F1004" s="771">
        <f t="shared" ref="F1004:J1004" si="455">SUM(F1007,F1014)</f>
        <v>0</v>
      </c>
      <c r="G1004" s="771">
        <f t="shared" si="455"/>
        <v>1405.6000000000001</v>
      </c>
      <c r="H1004" s="507">
        <f t="shared" si="455"/>
        <v>0</v>
      </c>
      <c r="I1004" s="508">
        <f t="shared" si="455"/>
        <v>0</v>
      </c>
      <c r="J1004" s="508">
        <f t="shared" si="455"/>
        <v>0</v>
      </c>
      <c r="K1004" s="689">
        <f t="shared" si="447"/>
        <v>2811.2000000000003</v>
      </c>
      <c r="L1004" s="689">
        <f t="shared" si="448"/>
        <v>1405.6000000000001</v>
      </c>
      <c r="M1004" s="672"/>
      <c r="N1004" s="672"/>
      <c r="O1004" s="672"/>
      <c r="P1004" s="672"/>
      <c r="Q1004" s="690">
        <f>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359"/>
      <c r="B1005" s="360" t="s">
        <v>698</v>
      </c>
      <c r="C1005" s="361"/>
      <c r="D1005" s="362"/>
      <c r="E1005" s="363">
        <v>0</v>
      </c>
      <c r="F1005" s="363">
        <f>SUM(F1009)</f>
        <v>0</v>
      </c>
      <c r="G1005" s="364">
        <f>SUM(F1005,E1005)</f>
        <v>0</v>
      </c>
      <c r="H1005" s="365">
        <f>ROUND(F1005*H$7, )</f>
        <v>0</v>
      </c>
      <c r="I1005" s="366">
        <f>ROUND(G1005*I$7, )</f>
        <v>0</v>
      </c>
      <c r="J1005" s="366">
        <f>ROUND(H1005*J$7, )</f>
        <v>0</v>
      </c>
      <c r="K1005" s="87">
        <f t="shared" si="447"/>
        <v>0</v>
      </c>
      <c r="L1005" s="87">
        <f t="shared" si="448"/>
        <v>0</v>
      </c>
      <c r="M1005" s="11"/>
      <c r="N1005" s="11"/>
      <c r="O1005" s="11"/>
      <c r="P1005" s="11"/>
      <c r="Q1005" s="63">
        <f t="shared" si="454"/>
        <v>-1405.6000000000001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833"/>
      <c r="B1006" s="858" t="s">
        <v>699</v>
      </c>
      <c r="C1006" s="859"/>
      <c r="D1006" s="860"/>
      <c r="E1006" s="861">
        <v>1405.6000000000001</v>
      </c>
      <c r="F1006" s="861">
        <f>SUM(F1010,F1012,F1013,F1016,F1018)</f>
        <v>0</v>
      </c>
      <c r="G1006" s="862">
        <f>SUM(G1010,G1012,G1013,G1016,G1018)</f>
        <v>1405.6000000000001</v>
      </c>
      <c r="H1006" s="457">
        <f>SUM(H1008:H1013,H1016)</f>
        <v>0</v>
      </c>
      <c r="I1006" s="458">
        <f>SUM(I1008:I1013,I1016)</f>
        <v>0</v>
      </c>
      <c r="J1006" s="458">
        <f>SUM(J1008:J1013,J1016)</f>
        <v>0</v>
      </c>
      <c r="K1006" s="689">
        <f t="shared" si="447"/>
        <v>2811.2000000000003</v>
      </c>
      <c r="L1006" s="689">
        <f t="shared" si="448"/>
        <v>1405.6000000000001</v>
      </c>
      <c r="M1006" s="672"/>
      <c r="N1006" s="672"/>
      <c r="O1006" s="672"/>
      <c r="P1006" s="672"/>
      <c r="Q1006" s="690">
        <f t="shared" ref="Q1006:Q1008" si="456">E1006-G1006</f>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772" t="s">
        <v>886</v>
      </c>
      <c r="B1007" s="773"/>
      <c r="C1007" s="774"/>
      <c r="D1007" s="775"/>
      <c r="E1007" s="776">
        <v>1405.6000000000001</v>
      </c>
      <c r="F1007" s="776">
        <f>SUM(F1008,F1011,F1013)</f>
        <v>0</v>
      </c>
      <c r="G1007" s="777">
        <f>SUM(G1008,G1011,G1013)</f>
        <v>1405.6000000000001</v>
      </c>
      <c r="H1007" s="356">
        <f>SUM(H1008,H1013)</f>
        <v>0</v>
      </c>
      <c r="I1007" s="357">
        <f>SUM(I1008,I1013)</f>
        <v>0</v>
      </c>
      <c r="J1007" s="357">
        <f>SUM(J1008,J1013)</f>
        <v>0</v>
      </c>
      <c r="K1007" s="689">
        <f t="shared" si="447"/>
        <v>2811.2000000000003</v>
      </c>
      <c r="L1007" s="689">
        <f t="shared" si="448"/>
        <v>1405.6000000000001</v>
      </c>
      <c r="M1007" s="672"/>
      <c r="N1007" s="672"/>
      <c r="O1007" s="672"/>
      <c r="P1007" s="672"/>
      <c r="Q1007" s="690">
        <f t="shared" si="45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888" t="s">
        <v>886</v>
      </c>
      <c r="B1008" s="889"/>
      <c r="C1008" s="890"/>
      <c r="D1008" s="787" t="s">
        <v>887</v>
      </c>
      <c r="E1008" s="788">
        <v>1405.6000000000001</v>
      </c>
      <c r="F1008" s="788">
        <f t="shared" ref="F1008:J1008" si="457">SUM(F1010,F1009)</f>
        <v>0</v>
      </c>
      <c r="G1008" s="885">
        <f t="shared" si="457"/>
        <v>1405.6000000000001</v>
      </c>
      <c r="H1008" s="309">
        <f t="shared" si="457"/>
        <v>0</v>
      </c>
      <c r="I1008" s="310">
        <f t="shared" si="457"/>
        <v>0</v>
      </c>
      <c r="J1008" s="310">
        <f t="shared" si="457"/>
        <v>0</v>
      </c>
      <c r="K1008" s="689">
        <f t="shared" si="447"/>
        <v>2811.2000000000003</v>
      </c>
      <c r="L1008" s="689">
        <f t="shared" si="448"/>
        <v>1405.6000000000001</v>
      </c>
      <c r="M1008" s="672"/>
      <c r="N1008" s="672"/>
      <c r="O1008" s="672"/>
      <c r="P1008" s="672"/>
      <c r="Q1008" s="690">
        <f t="shared" si="45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511" t="s">
        <v>698</v>
      </c>
      <c r="D1009" s="512"/>
      <c r="E1009" s="308">
        <v>0</v>
      </c>
      <c r="F1009" s="308"/>
      <c r="G1009" s="303">
        <f>SUM(F1009,E1009)</f>
        <v>0</v>
      </c>
      <c r="H1009" s="311"/>
      <c r="I1009" s="312"/>
      <c r="J1009" s="312"/>
      <c r="K1009" s="87">
        <f t="shared" si="447"/>
        <v>0</v>
      </c>
      <c r="L1009" s="87">
        <f t="shared" si="448"/>
        <v>0</v>
      </c>
      <c r="M1009" s="11"/>
      <c r="N1009" s="11"/>
      <c r="O1009" s="11"/>
      <c r="P1009" s="11"/>
      <c r="Q1009" s="63">
        <f t="shared" si="454"/>
        <v>-1405.6000000000001</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888"/>
      <c r="B1010" s="889"/>
      <c r="C1010" s="890" t="s">
        <v>699</v>
      </c>
      <c r="D1010" s="891"/>
      <c r="E1010" s="788">
        <v>1405.6000000000001</v>
      </c>
      <c r="F1010" s="788"/>
      <c r="G1010" s="789">
        <f>SUM(F1010,E1010)</f>
        <v>1405.6000000000001</v>
      </c>
      <c r="H1010" s="311"/>
      <c r="I1010" s="312"/>
      <c r="J1010" s="312"/>
      <c r="K1010" s="689">
        <f t="shared" si="447"/>
        <v>2811.2000000000003</v>
      </c>
      <c r="L1010" s="689">
        <f t="shared" si="448"/>
        <v>1405.6000000000001</v>
      </c>
      <c r="M1010" s="672"/>
      <c r="N1010" s="672"/>
      <c r="O1010" s="672"/>
      <c r="P1010" s="672"/>
      <c r="Q1010" s="690">
        <f>E1010-G1010</f>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83" t="s">
        <v>708</v>
      </c>
      <c r="B1011" s="284"/>
      <c r="C1011" s="285"/>
      <c r="D1011" s="286">
        <v>870250</v>
      </c>
      <c r="E1011" s="328">
        <v>0</v>
      </c>
      <c r="F1011" s="328">
        <f>SUM(F1012)</f>
        <v>0</v>
      </c>
      <c r="G1011" s="329">
        <f>SUM(G1012)</f>
        <v>0</v>
      </c>
      <c r="H1011" s="330">
        <f>SUM(H1012)</f>
        <v>0</v>
      </c>
      <c r="I1011" s="331">
        <f>SUM(I1012)</f>
        <v>0</v>
      </c>
      <c r="J1011" s="331">
        <f>SUM(J1012)</f>
        <v>0</v>
      </c>
      <c r="K1011" s="87">
        <f>SUM(E1011:G1011)</f>
        <v>0</v>
      </c>
      <c r="L1011" s="87">
        <f>IF(G1011&lt;&gt;0,G1011,0)</f>
        <v>0</v>
      </c>
      <c r="M1011" s="11"/>
      <c r="N1011" s="11"/>
      <c r="O1011" s="11"/>
      <c r="P1011" s="11"/>
      <c r="Q1011" s="63">
        <f t="shared" si="454"/>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299"/>
      <c r="B1012" s="300"/>
      <c r="C1012" s="627" t="s">
        <v>699</v>
      </c>
      <c r="D1012" s="301"/>
      <c r="E1012" s="308">
        <v>0</v>
      </c>
      <c r="F1012" s="308"/>
      <c r="G1012" s="303">
        <f>SUM(F1012,E1012)</f>
        <v>0</v>
      </c>
      <c r="H1012" s="309"/>
      <c r="I1012" s="310"/>
      <c r="J1012" s="310"/>
      <c r="K1012" s="87">
        <f>SUM(E1012:G1012)</f>
        <v>0</v>
      </c>
      <c r="L1012" s="87">
        <f>IF(G1012&lt;&gt;0,G1012,0)</f>
        <v>0</v>
      </c>
      <c r="M1012" s="11"/>
      <c r="N1012" s="11"/>
      <c r="O1012" s="11"/>
      <c r="P1012" s="11"/>
      <c r="Q1012" s="63">
        <f t="shared" si="454"/>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09" t="s">
        <v>888</v>
      </c>
      <c r="B1013" s="510"/>
      <c r="C1013" s="511"/>
      <c r="D1013" s="512"/>
      <c r="E1013" s="308">
        <v>0</v>
      </c>
      <c r="F1013" s="308"/>
      <c r="G1013" s="303">
        <f>SUM(F1013,E1013)</f>
        <v>0</v>
      </c>
      <c r="H1013" s="311">
        <f>ROUND(F1013*H$7, )</f>
        <v>0</v>
      </c>
      <c r="I1013" s="312">
        <f>ROUND(G1013*I$7, )</f>
        <v>0</v>
      </c>
      <c r="J1013" s="312">
        <f>ROUND(H1013*J$7, )</f>
        <v>0</v>
      </c>
      <c r="K1013" s="87">
        <f t="shared" si="447"/>
        <v>0</v>
      </c>
      <c r="L1013" s="87">
        <f t="shared" si="448"/>
        <v>0</v>
      </c>
      <c r="M1013" s="11"/>
      <c r="N1013" s="11"/>
      <c r="O1013" s="11"/>
      <c r="P1013" s="11"/>
      <c r="Q1013" s="63">
        <f t="shared" si="454"/>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283" t="s">
        <v>889</v>
      </c>
      <c r="B1014" s="284"/>
      <c r="C1014" s="285"/>
      <c r="D1014" s="327">
        <v>870205</v>
      </c>
      <c r="E1014" s="602">
        <v>0</v>
      </c>
      <c r="F1014" s="602">
        <f>SUM(F1015,F1017)</f>
        <v>0</v>
      </c>
      <c r="G1014" s="288">
        <f>SUM(G1015,G1017)</f>
        <v>0</v>
      </c>
      <c r="H1014" s="289">
        <f t="shared" ref="H1014:J1015" si="458">SUM(H1015)</f>
        <v>0</v>
      </c>
      <c r="I1014" s="290">
        <f t="shared" si="458"/>
        <v>0</v>
      </c>
      <c r="J1014" s="290">
        <f t="shared" si="458"/>
        <v>0</v>
      </c>
      <c r="K1014" s="87">
        <f t="shared" si="447"/>
        <v>0</v>
      </c>
      <c r="L1014" s="87">
        <f t="shared" si="448"/>
        <v>0</v>
      </c>
      <c r="M1014" s="11"/>
      <c r="N1014" s="11"/>
      <c r="O1014" s="11"/>
      <c r="P1014" s="11"/>
      <c r="Q1014" s="63">
        <f t="shared" si="454"/>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299"/>
      <c r="B1015" s="321" t="s">
        <v>890</v>
      </c>
      <c r="C1015" s="627"/>
      <c r="D1015" s="301"/>
      <c r="E1015" s="308">
        <v>0</v>
      </c>
      <c r="F1015" s="308">
        <f>SUM(F1016)</f>
        <v>0</v>
      </c>
      <c r="G1015" s="396">
        <f>SUM(G1016)</f>
        <v>0</v>
      </c>
      <c r="H1015" s="311">
        <f t="shared" si="458"/>
        <v>0</v>
      </c>
      <c r="I1015" s="312">
        <f t="shared" si="458"/>
        <v>0</v>
      </c>
      <c r="J1015" s="312">
        <f t="shared" si="458"/>
        <v>0</v>
      </c>
      <c r="K1015" s="87">
        <f t="shared" si="447"/>
        <v>0</v>
      </c>
      <c r="L1015" s="87">
        <f t="shared" si="448"/>
        <v>0</v>
      </c>
      <c r="M1015" s="11"/>
      <c r="N1015" s="11"/>
      <c r="O1015" s="11"/>
      <c r="P1015" s="11"/>
      <c r="Q1015" s="63">
        <f t="shared" si="454"/>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09"/>
      <c r="B1016" s="510"/>
      <c r="C1016" s="627" t="s">
        <v>891</v>
      </c>
      <c r="D1016" s="512"/>
      <c r="E1016" s="308">
        <v>0</v>
      </c>
      <c r="F1016" s="308"/>
      <c r="G1016" s="303">
        <f>SUM(F1016,E1016)</f>
        <v>0</v>
      </c>
      <c r="H1016" s="311"/>
      <c r="I1016" s="312"/>
      <c r="J1016" s="312"/>
      <c r="K1016" s="87">
        <f t="shared" si="447"/>
        <v>0</v>
      </c>
      <c r="L1016" s="87">
        <f t="shared" si="448"/>
        <v>0</v>
      </c>
      <c r="M1016" s="11"/>
      <c r="N1016" s="11"/>
      <c r="O1016" s="11"/>
      <c r="P1016" s="11"/>
      <c r="Q1016" s="63">
        <f t="shared" si="454"/>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283" t="s">
        <v>708</v>
      </c>
      <c r="B1017" s="284"/>
      <c r="C1017" s="285"/>
      <c r="D1017" s="286">
        <v>870250</v>
      </c>
      <c r="E1017" s="328">
        <v>0</v>
      </c>
      <c r="F1017" s="328">
        <f>SUM(F1018)</f>
        <v>0</v>
      </c>
      <c r="G1017" s="329">
        <f>SUM(G1018)</f>
        <v>0</v>
      </c>
      <c r="H1017" s="330">
        <f>SUM(H1018)</f>
        <v>0</v>
      </c>
      <c r="I1017" s="331">
        <f>SUM(I1018)</f>
        <v>0</v>
      </c>
      <c r="J1017" s="331">
        <f>SUM(J1018)</f>
        <v>0</v>
      </c>
      <c r="K1017" s="87">
        <f t="shared" si="447"/>
        <v>0</v>
      </c>
      <c r="L1017" s="87">
        <f t="shared" si="448"/>
        <v>0</v>
      </c>
      <c r="M1017" s="11"/>
      <c r="N1017" s="11"/>
      <c r="O1017" s="11"/>
      <c r="P1017" s="11"/>
      <c r="Q1017" s="63">
        <f t="shared" si="454"/>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299"/>
      <c r="B1018" s="300"/>
      <c r="C1018" s="627" t="s">
        <v>699</v>
      </c>
      <c r="D1018" s="301"/>
      <c r="E1018" s="308">
        <v>0</v>
      </c>
      <c r="F1018" s="308"/>
      <c r="G1018" s="303">
        <f>SUM(F1018,E1018)</f>
        <v>0</v>
      </c>
      <c r="H1018" s="309"/>
      <c r="I1018" s="310"/>
      <c r="J1018" s="310"/>
      <c r="K1018" s="87">
        <f t="shared" si="447"/>
        <v>0</v>
      </c>
      <c r="L1018" s="87">
        <f t="shared" si="448"/>
        <v>0</v>
      </c>
      <c r="M1018" s="11"/>
      <c r="N1018" s="11"/>
      <c r="O1018" s="11"/>
      <c r="P1018" s="11"/>
      <c r="Q1018" s="63">
        <f t="shared" si="454"/>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892" t="s">
        <v>892</v>
      </c>
      <c r="B1019" s="893"/>
      <c r="C1019" s="894"/>
      <c r="D1019" s="895"/>
      <c r="E1019" s="896">
        <v>-50479.360000000102</v>
      </c>
      <c r="F1019" s="896">
        <f t="shared" ref="F1019" si="459">SUM(F1020:F1021)</f>
        <v>0</v>
      </c>
      <c r="G1019" s="897">
        <f>SUM(G1020:G1021)</f>
        <v>-50479.360000000102</v>
      </c>
      <c r="H1019" s="520" t="e">
        <f t="shared" ref="H1019:J1019" si="460">SUM(H1020:H1021)</f>
        <v>#REF!</v>
      </c>
      <c r="I1019" s="521" t="e">
        <f t="shared" si="460"/>
        <v>#REF!</v>
      </c>
      <c r="J1019" s="521" t="e">
        <f t="shared" si="460"/>
        <v>#REF!</v>
      </c>
      <c r="K1019" s="689">
        <f t="shared" si="447"/>
        <v>-100958.7200000002</v>
      </c>
      <c r="L1019" s="689">
        <f t="shared" si="448"/>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514"/>
      <c r="B1020" s="522" t="s">
        <v>893</v>
      </c>
      <c r="C1020" s="523"/>
      <c r="D1020" s="524"/>
      <c r="E1020" s="525">
        <v>0</v>
      </c>
      <c r="F1020" s="525">
        <f t="shared" ref="F1020:J1020" si="461">IF(F10&gt;F598,F10-F598,0)</f>
        <v>0</v>
      </c>
      <c r="G1020" s="526">
        <f t="shared" si="461"/>
        <v>0</v>
      </c>
      <c r="H1020" s="527" t="e">
        <f t="shared" si="461"/>
        <v>#REF!</v>
      </c>
      <c r="I1020" s="528" t="e">
        <f t="shared" si="461"/>
        <v>#REF!</v>
      </c>
      <c r="J1020" s="528" t="e">
        <f t="shared" si="461"/>
        <v>#REF!</v>
      </c>
      <c r="K1020" s="87">
        <f t="shared" si="447"/>
        <v>0</v>
      </c>
      <c r="L1020" s="87">
        <f t="shared" si="448"/>
        <v>0</v>
      </c>
      <c r="M1020" s="11"/>
      <c r="N1020" s="11"/>
      <c r="O1020" s="11"/>
      <c r="P1020" s="11"/>
      <c r="Q1020" s="63">
        <f t="shared" si="454"/>
        <v>50479.360000000102</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892"/>
      <c r="B1021" s="898" t="s">
        <v>894</v>
      </c>
      <c r="C1021" s="899"/>
      <c r="D1021" s="900"/>
      <c r="E1021" s="901">
        <v>-50479.360000000102</v>
      </c>
      <c r="F1021" s="901">
        <f t="shared" ref="F1021:J1021" si="462">IF(F10&lt;F598,F10-F598,0)</f>
        <v>0</v>
      </c>
      <c r="G1021" s="902">
        <f t="shared" si="462"/>
        <v>-50479.360000000102</v>
      </c>
      <c r="H1021" s="527" t="e">
        <f t="shared" si="462"/>
        <v>#REF!</v>
      </c>
      <c r="I1021" s="528" t="e">
        <f t="shared" si="462"/>
        <v>#REF!</v>
      </c>
      <c r="J1021" s="528" t="e">
        <f t="shared" si="462"/>
        <v>#REF!</v>
      </c>
      <c r="K1021" s="689">
        <f t="shared" si="447"/>
        <v>-100958.7200000002</v>
      </c>
      <c r="L1021" s="689">
        <f t="shared" si="448"/>
        <v>-50479.360000000102</v>
      </c>
      <c r="M1021" s="672"/>
      <c r="N1021" s="672"/>
      <c r="O1021" s="672"/>
      <c r="P1021" s="672"/>
      <c r="Q1021" s="690">
        <f>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514" t="s">
        <v>698</v>
      </c>
      <c r="B1022" s="515"/>
      <c r="C1022" s="516"/>
      <c r="D1022" s="517"/>
      <c r="E1022" s="518">
        <v>0</v>
      </c>
      <c r="F1022" s="518">
        <f t="shared" ref="F1022:G1022" si="463">SUM(F1023:F1024)</f>
        <v>0</v>
      </c>
      <c r="G1022" s="519">
        <f t="shared" si="463"/>
        <v>0</v>
      </c>
      <c r="H1022" s="520">
        <f t="shared" ref="H1022:J1022" si="464">SUM(H1023:H1024)</f>
        <v>44567</v>
      </c>
      <c r="I1022" s="521">
        <f t="shared" si="464"/>
        <v>45043</v>
      </c>
      <c r="J1022" s="521">
        <f t="shared" si="464"/>
        <v>45472</v>
      </c>
      <c r="K1022" s="87">
        <f t="shared" si="447"/>
        <v>0</v>
      </c>
      <c r="L1022" s="87">
        <f>E1022</f>
        <v>0</v>
      </c>
      <c r="M1022" s="11"/>
      <c r="N1022" s="11"/>
      <c r="O1022" s="11"/>
      <c r="P1022" s="11"/>
      <c r="Q1022" s="63">
        <f t="shared" si="454"/>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530"/>
      <c r="B1023" s="531"/>
      <c r="C1023" s="532" t="s">
        <v>895</v>
      </c>
      <c r="D1023" s="533"/>
      <c r="E1023" s="534">
        <v>0</v>
      </c>
      <c r="F1023" s="534">
        <f t="shared" ref="F1023:J1023" si="465">IF(F295&gt;F600,F295-F600,0)</f>
        <v>0</v>
      </c>
      <c r="G1023" s="535">
        <f t="shared" si="465"/>
        <v>0</v>
      </c>
      <c r="H1023" s="536">
        <f t="shared" si="465"/>
        <v>44567</v>
      </c>
      <c r="I1023" s="537">
        <f t="shared" si="465"/>
        <v>45043</v>
      </c>
      <c r="J1023" s="537">
        <f t="shared" si="465"/>
        <v>45472</v>
      </c>
      <c r="K1023" s="87">
        <f t="shared" si="447"/>
        <v>0</v>
      </c>
      <c r="L1023" s="87">
        <f>E1023</f>
        <v>0</v>
      </c>
      <c r="M1023" s="11"/>
      <c r="N1023" s="11"/>
      <c r="O1023" s="11"/>
      <c r="P1023" s="11"/>
      <c r="Q1023" s="63">
        <f t="shared" si="454"/>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530"/>
      <c r="B1024" s="531"/>
      <c r="C1024" s="532" t="s">
        <v>896</v>
      </c>
      <c r="D1024" s="538"/>
      <c r="E1024" s="534">
        <v>0</v>
      </c>
      <c r="F1024" s="534">
        <f>IF(F295&gt;F600,0,F295-F600)</f>
        <v>0</v>
      </c>
      <c r="G1024" s="535">
        <f>IF(G295&gt;G600,0,G295-G600)</f>
        <v>0</v>
      </c>
      <c r="H1024" s="536">
        <f>IF(H295&lt;H600,H295-H600,0)</f>
        <v>0</v>
      </c>
      <c r="I1024" s="537">
        <f>IF(I295&lt;I600,I295-I600,0)</f>
        <v>0</v>
      </c>
      <c r="J1024" s="537">
        <f>IF(J295&lt;J600,J295-J600,0)</f>
        <v>0</v>
      </c>
      <c r="K1024" s="87">
        <f t="shared" si="447"/>
        <v>0</v>
      </c>
      <c r="L1024" s="87">
        <f>IF(G1024&lt;&gt;0,G1024,0)</f>
        <v>0</v>
      </c>
      <c r="M1024" s="11"/>
      <c r="N1024" s="11"/>
      <c r="O1024" s="11"/>
      <c r="P1024" s="11"/>
      <c r="Q1024" s="88">
        <f t="shared" ref="Q1024:Q1025" si="466">E1024-G1024</f>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customHeight="1" x14ac:dyDescent="0.2">
      <c r="A1025" s="892" t="s">
        <v>699</v>
      </c>
      <c r="B1025" s="893"/>
      <c r="C1025" s="894"/>
      <c r="D1025" s="895"/>
      <c r="E1025" s="896">
        <v>-50479.359999999986</v>
      </c>
      <c r="F1025" s="896">
        <f t="shared" ref="F1025:G1025" si="467">SUM(F1026:F1027)</f>
        <v>0</v>
      </c>
      <c r="G1025" s="897">
        <f t="shared" si="467"/>
        <v>-50479.359999999986</v>
      </c>
      <c r="H1025" s="520">
        <f t="shared" ref="H1025:J1025" si="468">SUM(H1026:H1027)</f>
        <v>357</v>
      </c>
      <c r="I1025" s="521">
        <f t="shared" si="468"/>
        <v>-10937</v>
      </c>
      <c r="J1025" s="521">
        <f t="shared" si="468"/>
        <v>352</v>
      </c>
      <c r="K1025" s="689">
        <f t="shared" si="447"/>
        <v>-100958.71999999997</v>
      </c>
      <c r="L1025" s="689">
        <f>IF(G1025&lt;&gt;0,G1025,0)</f>
        <v>-50479.359999999986</v>
      </c>
      <c r="M1025" s="672"/>
      <c r="N1025" s="672"/>
      <c r="O1025" s="672"/>
      <c r="P1025" s="672"/>
      <c r="Q1025" s="690">
        <f t="shared" si="466"/>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hidden="1" customHeight="1" x14ac:dyDescent="0.2">
      <c r="A1026" s="530"/>
      <c r="B1026" s="531"/>
      <c r="C1026" s="532" t="s">
        <v>895</v>
      </c>
      <c r="D1026" s="533"/>
      <c r="E1026" s="534">
        <v>0</v>
      </c>
      <c r="F1026" s="534">
        <f t="shared" ref="F1026:J1026" si="469">IF(F439&gt;F601,F439-F601,0)</f>
        <v>0</v>
      </c>
      <c r="G1026" s="535">
        <f t="shared" si="469"/>
        <v>0</v>
      </c>
      <c r="H1026" s="536">
        <f t="shared" si="469"/>
        <v>357</v>
      </c>
      <c r="I1026" s="537">
        <f t="shared" si="469"/>
        <v>0</v>
      </c>
      <c r="J1026" s="537">
        <f t="shared" si="469"/>
        <v>352</v>
      </c>
      <c r="K1026" s="87">
        <f t="shared" si="447"/>
        <v>0</v>
      </c>
      <c r="L1026" s="87">
        <f>F1026+G1026</f>
        <v>0</v>
      </c>
      <c r="M1026" s="11"/>
      <c r="N1026" s="11"/>
      <c r="O1026" s="11"/>
      <c r="P1026" s="11"/>
      <c r="Q1026" s="63">
        <f t="shared" si="454"/>
        <v>50479.359999999986</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903"/>
      <c r="B1027" s="904"/>
      <c r="C1027" s="905" t="s">
        <v>896</v>
      </c>
      <c r="D1027" s="906"/>
      <c r="E1027" s="907">
        <v>-50479.359999999986</v>
      </c>
      <c r="F1027" s="907">
        <f t="shared" ref="F1027:J1027" si="470">IF(F439&lt;F601,F439-F601,0)</f>
        <v>0</v>
      </c>
      <c r="G1027" s="908">
        <f t="shared" si="470"/>
        <v>-50479.359999999986</v>
      </c>
      <c r="H1027" s="545">
        <f t="shared" si="470"/>
        <v>0</v>
      </c>
      <c r="I1027" s="546">
        <f t="shared" si="470"/>
        <v>-10937</v>
      </c>
      <c r="J1027" s="546">
        <f t="shared" si="470"/>
        <v>0</v>
      </c>
      <c r="K1027" s="689">
        <f t="shared" si="447"/>
        <v>-100958.71999999997</v>
      </c>
      <c r="L1027" s="689">
        <f>IF(G1027&lt;&gt;0,G1027,0)</f>
        <v>-50479.359999999986</v>
      </c>
      <c r="M1027" s="672"/>
      <c r="N1027" s="672"/>
      <c r="O1027" s="672"/>
      <c r="P1027" s="672"/>
      <c r="Q1027" s="690">
        <f>E1027-G1027</f>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hidden="1" customHeight="1" x14ac:dyDescent="0.2">
      <c r="A1028" s="11"/>
      <c r="B1028" s="62"/>
      <c r="C1028" s="10"/>
      <c r="D1028" s="55"/>
      <c r="E1028" s="63"/>
      <c r="F1028" s="63"/>
      <c r="G1028" s="63"/>
      <c r="H1028" s="11"/>
      <c r="I1028" s="11"/>
      <c r="J1028" s="11"/>
      <c r="K1028" s="11"/>
      <c r="L1028" s="63">
        <f>F1019</f>
        <v>0</v>
      </c>
      <c r="M1028" s="11"/>
      <c r="N1028" s="11"/>
      <c r="O1028" s="11"/>
      <c r="P1028" s="11"/>
      <c r="Q1028" s="63">
        <f t="shared" si="45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2"/>
      <c r="B1029" s="673"/>
      <c r="C1029" s="694"/>
      <c r="D1029" s="674"/>
      <c r="E1029" s="675"/>
      <c r="F1029" s="675"/>
      <c r="G1029" s="675"/>
      <c r="H1029" s="11"/>
      <c r="I1029" s="11"/>
      <c r="J1029" s="11"/>
      <c r="K1029" s="672"/>
      <c r="L1029" s="675">
        <v>19652</v>
      </c>
      <c r="M1029" s="672"/>
      <c r="N1029" s="672"/>
      <c r="O1029" s="672"/>
      <c r="P1029" s="672"/>
      <c r="Q1029" s="690">
        <f t="shared" ref="Q1029:Q1030" si="471">E1029-G1029</f>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672"/>
      <c r="B1030" s="673"/>
      <c r="C1030" s="694"/>
      <c r="D1030" s="674"/>
      <c r="E1030" s="675"/>
      <c r="F1030" s="675"/>
      <c r="G1030" s="675"/>
      <c r="H1030" s="11"/>
      <c r="I1030" s="11"/>
      <c r="J1030" s="11"/>
      <c r="K1030" s="672"/>
      <c r="L1030" s="675">
        <f>SUBTOTAL(9,L1028:L1029)</f>
        <v>19652</v>
      </c>
      <c r="M1030" s="672"/>
      <c r="N1030" s="672"/>
      <c r="O1030" s="672"/>
      <c r="P1030" s="672"/>
      <c r="Q1030" s="690">
        <f t="shared" si="471"/>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hidden="1" customHeight="1" x14ac:dyDescent="0.2">
      <c r="A1031" s="11"/>
      <c r="B1031" s="62"/>
      <c r="C1031" s="10"/>
      <c r="D1031" s="55"/>
      <c r="E1031" s="63"/>
      <c r="F1031" s="63"/>
      <c r="G1031" s="63"/>
      <c r="H1031" s="11"/>
      <c r="I1031" s="11"/>
      <c r="J1031" s="11"/>
      <c r="K1031" s="11"/>
      <c r="L1031" s="11"/>
      <c r="M1031" s="11"/>
      <c r="N1031" s="11"/>
      <c r="O1031" s="11"/>
      <c r="P1031" s="11"/>
      <c r="Q1031" s="11"/>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24" customHeight="1" x14ac:dyDescent="0.2">
      <c r="A1032" s="984" t="s">
        <v>179</v>
      </c>
      <c r="B1032" s="951"/>
      <c r="C1032" s="951"/>
      <c r="D1032" s="990" t="str">
        <f>IF($L$1="proiect","DIRECTOR EXECUTIV,","SECRETAR GENERAL AL JUDEŢULUI,")</f>
        <v>DIRECTOR EXECUTIV,</v>
      </c>
      <c r="E1032" s="951"/>
      <c r="F1032" s="951"/>
      <c r="G1032" s="951"/>
      <c r="H1032" s="547"/>
      <c r="I1032" s="547"/>
      <c r="J1032" s="547"/>
      <c r="K1032" s="241"/>
      <c r="L1032" s="241"/>
      <c r="M1032" s="241"/>
      <c r="N1032" s="241"/>
      <c r="O1032" s="241"/>
      <c r="P1032" s="241"/>
      <c r="Q1032" s="88">
        <f t="shared" ref="Q1032:Q1042" si="472">E1032-G1032</f>
        <v>0</v>
      </c>
      <c r="R1032" s="241"/>
      <c r="S1032" s="241"/>
      <c r="T1032" s="241"/>
      <c r="U1032" s="241"/>
      <c r="V1032" s="241"/>
      <c r="W1032" s="241"/>
      <c r="X1032" s="241"/>
      <c r="Y1032" s="241"/>
      <c r="Z1032" s="241"/>
      <c r="AA1032" s="241"/>
      <c r="AB1032" s="241"/>
      <c r="AC1032" s="241"/>
      <c r="AD1032" s="241"/>
      <c r="AE1032" s="241"/>
      <c r="AF1032" s="241"/>
      <c r="AG1032" s="241"/>
      <c r="AH1032" s="241"/>
      <c r="AI1032" s="241"/>
      <c r="AJ1032" s="241"/>
    </row>
    <row r="1033" spans="1:36" ht="12.75" customHeight="1" x14ac:dyDescent="0.2">
      <c r="A1033" s="985" t="s">
        <v>180</v>
      </c>
      <c r="B1033" s="951"/>
      <c r="C1033" s="951"/>
      <c r="D1033" s="979" t="str">
        <f>IF($L$1="proiect","Manţa Magdalena Sofia","Crasnai Mihaela Elena Ana")</f>
        <v>Manţa Magdalena Sofia</v>
      </c>
      <c r="E1033" s="951"/>
      <c r="F1033" s="951"/>
      <c r="G1033" s="951"/>
      <c r="H1033" s="68"/>
      <c r="I1033" s="68"/>
      <c r="J1033" s="68"/>
      <c r="K1033" s="11"/>
      <c r="L1033" s="11"/>
      <c r="M1033" s="11"/>
      <c r="N1033" s="11"/>
      <c r="O1033" s="11"/>
      <c r="P1033" s="11"/>
      <c r="Q1033" s="88">
        <f t="shared" si="472"/>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67"/>
      <c r="B1034" s="67"/>
      <c r="C1034" s="67"/>
      <c r="D1034" s="69"/>
      <c r="E1034" s="69"/>
      <c r="F1034" s="69"/>
      <c r="G1034" s="69"/>
      <c r="H1034" s="68"/>
      <c r="I1034" s="68"/>
      <c r="J1034" s="68"/>
      <c r="K1034" s="11"/>
      <c r="L1034" s="11"/>
      <c r="M1034" s="11"/>
      <c r="N1034" s="11"/>
      <c r="O1034" s="11"/>
      <c r="P1034" s="11"/>
      <c r="Q1034" s="88">
        <f t="shared" si="472"/>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67"/>
      <c r="B1035" s="67"/>
      <c r="C1035" s="67"/>
      <c r="D1035" s="69"/>
      <c r="E1035" s="69"/>
      <c r="F1035" s="69"/>
      <c r="G1035" s="69"/>
      <c r="H1035" s="68"/>
      <c r="I1035" s="68"/>
      <c r="J1035" s="68"/>
      <c r="K1035" s="11"/>
      <c r="L1035" s="548">
        <f>G1027-G1021</f>
        <v>1.1641532182693481E-10</v>
      </c>
      <c r="M1035" s="11"/>
      <c r="N1035" s="11"/>
      <c r="O1035" s="11"/>
      <c r="P1035" s="11"/>
      <c r="Q1035" s="88">
        <f t="shared" si="472"/>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67"/>
      <c r="C1036" s="68"/>
      <c r="D1036" s="9"/>
      <c r="E1036" s="69"/>
      <c r="F1036" s="69"/>
      <c r="G1036" s="63"/>
      <c r="H1036" s="11"/>
      <c r="I1036" s="11"/>
      <c r="J1036" s="11"/>
      <c r="K1036" s="11"/>
      <c r="L1036" s="11"/>
      <c r="M1036" s="11"/>
      <c r="N1036" s="11"/>
      <c r="O1036" s="11"/>
      <c r="P1036" s="11"/>
      <c r="Q1036" s="88">
        <f t="shared" si="472"/>
        <v>0</v>
      </c>
      <c r="R1036" s="11"/>
      <c r="S1036" s="11"/>
      <c r="T1036" s="11"/>
      <c r="U1036" s="11"/>
      <c r="V1036" s="11"/>
      <c r="W1036" s="11"/>
      <c r="X1036" s="11"/>
      <c r="Y1036" s="11"/>
      <c r="Z1036" s="11"/>
      <c r="AA1036" s="11"/>
      <c r="AB1036" s="11"/>
      <c r="AC1036" s="11"/>
      <c r="AD1036" s="11"/>
      <c r="AE1036" s="11"/>
      <c r="AF1036" s="11"/>
      <c r="AG1036" s="11"/>
      <c r="AH1036" s="11"/>
      <c r="AI1036" s="11"/>
      <c r="AJ1036" s="11"/>
    </row>
    <row r="1037" spans="1:36" ht="12.75" customHeight="1" x14ac:dyDescent="0.2">
      <c r="A1037" s="11"/>
      <c r="B1037" s="11"/>
      <c r="C1037" s="10"/>
      <c r="D1037" s="979" t="str">
        <f>IF($L$1="proiect","ŞEF SERVICIU,"," ")</f>
        <v>ŞEF SERVICIU,</v>
      </c>
      <c r="E1037" s="951"/>
      <c r="F1037" s="951"/>
      <c r="G1037" s="951"/>
      <c r="H1037" s="68"/>
      <c r="I1037" s="68"/>
      <c r="J1037" s="68"/>
      <c r="K1037" s="11"/>
      <c r="L1037" s="11"/>
      <c r="M1037" s="11"/>
      <c r="N1037" s="11"/>
      <c r="O1037" s="11"/>
      <c r="P1037" s="11"/>
      <c r="Q1037" s="88">
        <f t="shared" si="472"/>
        <v>0</v>
      </c>
      <c r="R1037" s="11"/>
      <c r="S1037" s="11"/>
      <c r="T1037" s="11"/>
      <c r="U1037" s="11"/>
      <c r="V1037" s="11"/>
      <c r="W1037" s="11"/>
      <c r="X1037" s="11"/>
      <c r="Y1037" s="11"/>
      <c r="Z1037" s="11"/>
      <c r="AA1037" s="11"/>
      <c r="AB1037" s="11"/>
      <c r="AC1037" s="11"/>
      <c r="AD1037" s="11"/>
      <c r="AE1037" s="11"/>
      <c r="AF1037" s="11"/>
      <c r="AG1037" s="11"/>
      <c r="AH1037" s="11"/>
      <c r="AI1037" s="11"/>
      <c r="AJ1037" s="11"/>
    </row>
    <row r="1038" spans="1:36" ht="12.75" customHeight="1" x14ac:dyDescent="0.2">
      <c r="A1038" s="57" t="s">
        <v>897</v>
      </c>
      <c r="B1038" s="11"/>
      <c r="C1038" s="10"/>
      <c r="D1038" s="979" t="str">
        <f>IF($L$1="proiect","Czumbil Sorana"," ")</f>
        <v>Czumbil Sorana</v>
      </c>
      <c r="E1038" s="951"/>
      <c r="F1038" s="951"/>
      <c r="G1038" s="951"/>
      <c r="H1038" s="68"/>
      <c r="I1038" s="68"/>
      <c r="J1038" s="68"/>
      <c r="K1038" s="11"/>
      <c r="L1038" s="11"/>
      <c r="M1038" s="11"/>
      <c r="N1038" s="11"/>
      <c r="O1038" s="11"/>
      <c r="P1038" s="11"/>
      <c r="Q1038" s="88">
        <f t="shared" si="472"/>
        <v>0</v>
      </c>
      <c r="R1038" s="11"/>
      <c r="S1038" s="11"/>
      <c r="T1038" s="11"/>
      <c r="U1038" s="11"/>
      <c r="V1038" s="11"/>
      <c r="W1038" s="11"/>
      <c r="X1038" s="11"/>
      <c r="Y1038" s="11"/>
      <c r="Z1038" s="11"/>
      <c r="AA1038" s="11"/>
      <c r="AB1038" s="11"/>
      <c r="AC1038" s="11"/>
      <c r="AD1038" s="11"/>
      <c r="AE1038" s="11"/>
      <c r="AF1038" s="11"/>
      <c r="AG1038" s="11"/>
      <c r="AH1038" s="11"/>
      <c r="AI1038" s="11"/>
      <c r="AJ1038" s="11"/>
    </row>
    <row r="1039" spans="1:36" ht="12.75" customHeight="1" x14ac:dyDescent="0.2">
      <c r="A1039" s="57" t="s">
        <v>182</v>
      </c>
      <c r="B1039" s="11"/>
      <c r="C1039" s="10"/>
      <c r="D1039" s="69"/>
      <c r="E1039" s="69"/>
      <c r="F1039" s="69"/>
      <c r="G1039" s="69"/>
      <c r="H1039" s="68"/>
      <c r="I1039" s="68"/>
      <c r="J1039" s="68"/>
      <c r="K1039" s="11"/>
      <c r="L1039" s="11"/>
      <c r="M1039" s="11"/>
      <c r="N1039" s="11"/>
      <c r="O1039" s="11"/>
      <c r="P1039" s="11"/>
      <c r="Q1039" s="88">
        <f t="shared" si="472"/>
        <v>0</v>
      </c>
      <c r="R1039" s="11"/>
      <c r="S1039" s="11"/>
      <c r="T1039" s="11"/>
      <c r="U1039" s="11"/>
      <c r="V1039" s="11"/>
      <c r="W1039" s="11"/>
      <c r="X1039" s="11"/>
      <c r="Y1039" s="11"/>
      <c r="Z1039" s="11"/>
      <c r="AA1039" s="11"/>
      <c r="AB1039" s="11"/>
      <c r="AC1039" s="11"/>
      <c r="AD1039" s="11"/>
      <c r="AE1039" s="11"/>
      <c r="AF1039" s="11"/>
      <c r="AG1039" s="11"/>
      <c r="AH1039" s="11"/>
      <c r="AI1039" s="11"/>
      <c r="AJ1039" s="11"/>
    </row>
    <row r="1040" spans="1:36" ht="12.75" customHeight="1" x14ac:dyDescent="0.2">
      <c r="A1040" s="11"/>
      <c r="B1040" s="62"/>
      <c r="C1040" s="11"/>
      <c r="D1040" s="55"/>
      <c r="E1040" s="63"/>
      <c r="F1040" s="63"/>
      <c r="G1040" s="63"/>
      <c r="H1040" s="11"/>
      <c r="I1040" s="11"/>
      <c r="J1040" s="11"/>
      <c r="K1040" s="11"/>
      <c r="L1040" s="11"/>
      <c r="M1040" s="11"/>
      <c r="N1040" s="11"/>
      <c r="O1040" s="11"/>
      <c r="P1040" s="11"/>
      <c r="Q1040" s="88">
        <f t="shared" si="472"/>
        <v>0</v>
      </c>
      <c r="R1040" s="11"/>
      <c r="S1040" s="11"/>
      <c r="T1040" s="11"/>
      <c r="U1040" s="11"/>
      <c r="V1040" s="11"/>
      <c r="W1040" s="11"/>
      <c r="X1040" s="11"/>
      <c r="Y1040" s="11"/>
      <c r="Z1040" s="11"/>
      <c r="AA1040" s="11"/>
      <c r="AB1040" s="11"/>
      <c r="AC1040" s="11"/>
      <c r="AD1040" s="11"/>
      <c r="AE1040" s="11"/>
      <c r="AF1040" s="11"/>
      <c r="AG1040" s="11"/>
      <c r="AH1040" s="11"/>
      <c r="AI1040" s="11"/>
      <c r="AJ1040" s="11"/>
    </row>
    <row r="1041" spans="1:36" ht="12.75" customHeight="1" x14ac:dyDescent="0.2">
      <c r="A1041" s="11"/>
      <c r="B1041" s="62"/>
      <c r="C1041" s="63"/>
      <c r="D1041" s="55"/>
      <c r="E1041" s="63"/>
      <c r="F1041" s="63"/>
      <c r="G1041" s="63"/>
      <c r="H1041" s="65"/>
      <c r="I1041" s="65"/>
      <c r="J1041" s="65"/>
      <c r="K1041" s="11"/>
      <c r="L1041" s="11"/>
      <c r="M1041" s="11"/>
      <c r="N1041" s="11"/>
      <c r="O1041" s="11"/>
      <c r="P1041" s="11"/>
      <c r="Q1041" s="88">
        <f t="shared" si="472"/>
        <v>0</v>
      </c>
      <c r="R1041" s="11"/>
      <c r="S1041" s="11"/>
      <c r="T1041" s="11"/>
      <c r="U1041" s="11"/>
      <c r="V1041" s="11"/>
      <c r="W1041" s="11"/>
      <c r="X1041" s="11"/>
      <c r="Y1041" s="11"/>
      <c r="Z1041" s="11"/>
      <c r="AA1041" s="11"/>
      <c r="AB1041" s="11"/>
      <c r="AC1041" s="11"/>
      <c r="AD1041" s="11"/>
      <c r="AE1041" s="11"/>
      <c r="AF1041" s="11"/>
      <c r="AG1041" s="11"/>
      <c r="AH1041" s="11"/>
      <c r="AI1041" s="11"/>
      <c r="AJ1041" s="11"/>
    </row>
    <row r="1042" spans="1:36" ht="12.75" customHeight="1" x14ac:dyDescent="0.2">
      <c r="A1042" s="11"/>
      <c r="B1042" s="62"/>
      <c r="C1042" s="63"/>
      <c r="D1042" s="55"/>
      <c r="E1042" s="63"/>
      <c r="F1042" s="63"/>
      <c r="G1042" s="63"/>
      <c r="H1042" s="65"/>
      <c r="I1042" s="65"/>
      <c r="J1042" s="65"/>
      <c r="K1042" s="11"/>
      <c r="L1042" s="11"/>
      <c r="M1042" s="11"/>
      <c r="N1042" s="11"/>
      <c r="O1042" s="11"/>
      <c r="P1042" s="11"/>
      <c r="Q1042" s="88">
        <f t="shared" si="472"/>
        <v>0</v>
      </c>
      <c r="R1042" s="11"/>
      <c r="S1042" s="11"/>
      <c r="T1042" s="11"/>
      <c r="U1042" s="11"/>
      <c r="V1042" s="11"/>
      <c r="W1042" s="11"/>
      <c r="X1042" s="11"/>
      <c r="Y1042" s="11"/>
      <c r="Z1042" s="11"/>
      <c r="AA1042" s="11"/>
      <c r="AB1042" s="11"/>
      <c r="AC1042" s="11"/>
      <c r="AD1042" s="11"/>
      <c r="AE1042" s="11"/>
      <c r="AF1042" s="11"/>
      <c r="AG1042" s="11"/>
      <c r="AH1042" s="11"/>
      <c r="AI1042" s="11"/>
      <c r="AJ1042" s="11"/>
    </row>
  </sheetData>
  <autoFilter ref="A10:AJ1029" xr:uid="{00000000-0009-0000-0000-000001000000}">
    <filterColumn colId="11">
      <filters blank="1">
        <filter val="1.025"/>
        <filter val="1.062"/>
        <filter val="1.100"/>
        <filter val="1.107"/>
        <filter val="1.175"/>
        <filter val="1.201"/>
        <filter val="1.240"/>
        <filter val="1.265"/>
        <filter val="1.365"/>
        <filter val="1.367"/>
        <filter val="1.395"/>
        <filter val="1.406"/>
        <filter val="1.413"/>
        <filter val="1.428"/>
        <filter val="1.454"/>
        <filter val="1.513"/>
        <filter val="-1.597"/>
        <filter val="1.630"/>
        <filter val="1.633"/>
        <filter val="1.710"/>
        <filter val="1.717"/>
        <filter val="1.803"/>
        <filter val="1.928"/>
        <filter val="1.944"/>
        <filter val="1.986"/>
        <filter val="10"/>
        <filter val="101.003"/>
        <filter val="104.021"/>
        <filter val="11"/>
        <filter val="11.000"/>
        <filter val="11.330"/>
        <filter val="13.799"/>
        <filter val="135"/>
        <filter val="14.319"/>
        <filter val="14.506"/>
        <filter val="15.568"/>
        <filter val="15.953"/>
        <filter val="150"/>
        <filter val="157.549"/>
        <filter val="158.962"/>
        <filter val="16.474"/>
        <filter val="169"/>
        <filter val="17.097"/>
        <filter val="17.315"/>
        <filter val="174.817"/>
        <filter val="175.052"/>
        <filter val="18"/>
        <filter val="18.453"/>
        <filter val="185"/>
        <filter val="19"/>
        <filter val="19.584"/>
        <filter val="19.609"/>
        <filter val="19.652,00"/>
        <filter val="190"/>
        <filter val="196.576"/>
        <filter val="2"/>
        <filter val="2.017"/>
        <filter val="-2.112"/>
        <filter val="2.150"/>
        <filter val="2.155"/>
        <filter val="2.162"/>
        <filter val="2.222"/>
        <filter val="2.319"/>
        <filter val="2.500"/>
        <filter val="2.595"/>
        <filter val="2.608"/>
        <filter val="2.779"/>
        <filter val="2.967"/>
        <filter val="20"/>
        <filter val="-20.435"/>
        <filter val="20.805"/>
        <filter val="21"/>
        <filter val="21.760"/>
        <filter val="-21.948"/>
        <filter val="210.385"/>
        <filter val="213.360"/>
        <filter val="216.302"/>
        <filter val="217.069"/>
        <filter val="220.011"/>
        <filter val="226"/>
        <filter val="-23.108"/>
        <filter val="23.128"/>
        <filter val="-23.128"/>
        <filter val="23.402"/>
        <filter val="-23127,58"/>
        <filter val="233.794"/>
        <filter val="-235"/>
        <filter val="236.761"/>
        <filter val="238"/>
        <filter val="240"/>
        <filter val="25"/>
        <filter val="255.331"/>
        <filter val="26.298"/>
        <filter val="268.206"/>
        <filter val="274"/>
        <filter val="28"/>
        <filter val="28.048"/>
        <filter val="285.303"/>
        <filter val="286.708"/>
        <filter val="29.244"/>
        <filter val="29.972"/>
        <filter val="298"/>
        <filter val="3.000"/>
        <filter val="3.018"/>
        <filter val="3.185"/>
        <filter val="3.261"/>
        <filter val="3.473"/>
        <filter val="3.492"/>
        <filter val="3.543"/>
        <filter val="3.708"/>
        <filter val="3.709"/>
        <filter val="-3.709"/>
        <filter val="3.825"/>
        <filter val="3.964"/>
        <filter val="3.990"/>
        <filter val="312"/>
        <filter val="323.503"/>
        <filter val="33.744"/>
        <filter val="337"/>
        <filter val="34"/>
        <filter val="34.393"/>
        <filter val="34.629"/>
        <filter val="35"/>
        <filter val="37"/>
        <filter val="37.040"/>
        <filter val="37.092"/>
        <filter val="373.982"/>
        <filter val="38.340"/>
        <filter val="4"/>
        <filter val="4.100"/>
        <filter val="4.340"/>
        <filter val="4.424"/>
        <filter val="4.445"/>
        <filter val="4.677"/>
        <filter val="4.679"/>
        <filter val="4.790"/>
        <filter val="40"/>
        <filter val="41.293"/>
        <filter val="41.780"/>
        <filter val="42.212"/>
        <filter val="42.317"/>
        <filter val="42.407"/>
        <filter val="422"/>
        <filter val="44.367"/>
        <filter val="45.092"/>
        <filter val="450"/>
        <filter val="47.334"/>
        <filter val="5"/>
        <filter val="5.278"/>
        <filter val="5.330"/>
        <filter val="5.367"/>
        <filter val="5.404"/>
        <filter val="5.409"/>
        <filter val="5.600"/>
        <filter val="50"/>
        <filter val="-50.479"/>
        <filter val="506"/>
        <filter val="53.111"/>
        <filter val="540"/>
        <filter val="56.636"/>
        <filter val="578"/>
        <filter val="591.051"/>
        <filter val="6.000"/>
        <filter val="6.663"/>
        <filter val="6.665"/>
        <filter val="6.753"/>
        <filter val="-63"/>
        <filter val="64.961"/>
        <filter val="65.377"/>
        <filter val="659"/>
        <filter val="66"/>
        <filter val="69"/>
        <filter val="690"/>
        <filter val="7"/>
        <filter val="7.138"/>
        <filter val="7.875"/>
        <filter val="70.037"/>
        <filter val="71.445"/>
        <filter val="71.626"/>
        <filter val="71.630"/>
        <filter val="74.832"/>
        <filter val="75"/>
        <filter val="76.604"/>
        <filter val="776"/>
        <filter val="78.937"/>
        <filter val="79.166"/>
        <filter val="8.092"/>
        <filter val="8.104"/>
        <filter val="8.161"/>
        <filter val="8.220"/>
        <filter val="8.297"/>
        <filter val="8.299"/>
        <filter val="8.503"/>
        <filter val="80.331"/>
        <filter val="802"/>
        <filter val="82.443"/>
        <filter val="83.780"/>
        <filter val="84.529"/>
        <filter val="840"/>
        <filter val="87.547"/>
        <filter val="9"/>
        <filter val="9.060"/>
        <filter val="9.095"/>
        <filter val="9.805"/>
        <filter val="91.481"/>
        <filter val="932"/>
        <filter val="943"/>
        <filter val="949"/>
        <filter val="Alte amenzi, penalitati si confiscari"/>
        <filter val="cheltuieli de capital - titl. 71"/>
        <filter val="Rambursare imprumut Trezoreria Statului cf. OUG nr.24/2023 _x000a_(alin. 850105)"/>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2">
    <mergeCell ref="B423:C423"/>
    <mergeCell ref="B424:C424"/>
    <mergeCell ref="B425:C425"/>
    <mergeCell ref="B426:C426"/>
    <mergeCell ref="B427:C427"/>
    <mergeCell ref="A414:C414"/>
    <mergeCell ref="B415:C415"/>
    <mergeCell ref="B416:C416"/>
    <mergeCell ref="B417:C417"/>
    <mergeCell ref="B418:C418"/>
    <mergeCell ref="B419:C419"/>
    <mergeCell ref="B420:C420"/>
    <mergeCell ref="B421:C421"/>
    <mergeCell ref="B422:C422"/>
    <mergeCell ref="A405:C405"/>
    <mergeCell ref="B406:C406"/>
    <mergeCell ref="B407:C407"/>
    <mergeCell ref="B408:C408"/>
    <mergeCell ref="B409:C409"/>
    <mergeCell ref="B410:C410"/>
    <mergeCell ref="A411:C411"/>
    <mergeCell ref="A412:C412"/>
    <mergeCell ref="A413:C413"/>
    <mergeCell ref="B428:C428"/>
    <mergeCell ref="B429:C429"/>
    <mergeCell ref="B431:C431"/>
    <mergeCell ref="B433:C433"/>
    <mergeCell ref="A434:C434"/>
    <mergeCell ref="B435:C435"/>
    <mergeCell ref="B436:C436"/>
    <mergeCell ref="B437:C437"/>
    <mergeCell ref="B438:C438"/>
    <mergeCell ref="A439:C439"/>
    <mergeCell ref="A440:C440"/>
    <mergeCell ref="A441:C441"/>
    <mergeCell ref="A442:C442"/>
    <mergeCell ref="A443:C443"/>
    <mergeCell ref="A444:C444"/>
    <mergeCell ref="B445:C445"/>
    <mergeCell ref="A446:C446"/>
    <mergeCell ref="A447:C447"/>
    <mergeCell ref="A448:C448"/>
    <mergeCell ref="B449:C449"/>
    <mergeCell ref="B450:C450"/>
    <mergeCell ref="A451:C451"/>
    <mergeCell ref="A454:C454"/>
    <mergeCell ref="B455:C455"/>
    <mergeCell ref="B456:C456"/>
    <mergeCell ref="B457:C457"/>
    <mergeCell ref="B458:C458"/>
    <mergeCell ref="B459:C459"/>
    <mergeCell ref="B460:C460"/>
    <mergeCell ref="A461:C461"/>
    <mergeCell ref="A462:C462"/>
    <mergeCell ref="B463:C463"/>
    <mergeCell ref="B464:C464"/>
    <mergeCell ref="B465:C465"/>
    <mergeCell ref="A466:C466"/>
    <mergeCell ref="A467:C467"/>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8:C88"/>
    <mergeCell ref="B90:C90"/>
    <mergeCell ref="A91:C91"/>
    <mergeCell ref="B92:C92"/>
    <mergeCell ref="A93:C93"/>
    <mergeCell ref="A94:C94"/>
    <mergeCell ref="B95:C95"/>
    <mergeCell ref="B96:C96"/>
    <mergeCell ref="B97:C97"/>
    <mergeCell ref="B98:C98"/>
    <mergeCell ref="B99:C99"/>
    <mergeCell ref="B100:C100"/>
    <mergeCell ref="B101:C101"/>
    <mergeCell ref="A102:C102"/>
    <mergeCell ref="B103:C103"/>
    <mergeCell ref="B104:C104"/>
    <mergeCell ref="A105:C105"/>
    <mergeCell ref="B106:C106"/>
    <mergeCell ref="B107:C107"/>
    <mergeCell ref="B108:C108"/>
    <mergeCell ref="B109:C109"/>
    <mergeCell ref="A110:C110"/>
    <mergeCell ref="B111:C111"/>
    <mergeCell ref="B112:C112"/>
    <mergeCell ref="B113:C113"/>
    <mergeCell ref="B114:C114"/>
    <mergeCell ref="B115:C115"/>
    <mergeCell ref="B116:C116"/>
    <mergeCell ref="B117:C117"/>
    <mergeCell ref="A118:C118"/>
    <mergeCell ref="B119:C119"/>
    <mergeCell ref="B120:C120"/>
    <mergeCell ref="B121:C121"/>
    <mergeCell ref="B123:C123"/>
    <mergeCell ref="B122:C122"/>
    <mergeCell ref="A124:C124"/>
    <mergeCell ref="B125:C125"/>
    <mergeCell ref="B126:C126"/>
    <mergeCell ref="B127:C127"/>
    <mergeCell ref="B128:C128"/>
    <mergeCell ref="B129:C129"/>
    <mergeCell ref="B130:C130"/>
    <mergeCell ref="A131:C131"/>
    <mergeCell ref="A132:C132"/>
    <mergeCell ref="B133:C133"/>
    <mergeCell ref="B134:C134"/>
    <mergeCell ref="B135:C135"/>
    <mergeCell ref="B136:C136"/>
    <mergeCell ref="B137:C137"/>
    <mergeCell ref="B138:C138"/>
    <mergeCell ref="B139:C139"/>
    <mergeCell ref="B140:C140"/>
    <mergeCell ref="A141:C141"/>
    <mergeCell ref="A142:C142"/>
    <mergeCell ref="A143:C143"/>
    <mergeCell ref="A144:C144"/>
    <mergeCell ref="B145:C145"/>
    <mergeCell ref="B146:C146"/>
    <mergeCell ref="B147:C147"/>
    <mergeCell ref="B148:C148"/>
    <mergeCell ref="B149:C149"/>
    <mergeCell ref="B150:C150"/>
    <mergeCell ref="B151:C151"/>
    <mergeCell ref="B155:C155"/>
    <mergeCell ref="B156:C156"/>
    <mergeCell ref="B157:C157"/>
    <mergeCell ref="B158:C158"/>
    <mergeCell ref="B159:C159"/>
    <mergeCell ref="B160:C160"/>
    <mergeCell ref="B164:C164"/>
    <mergeCell ref="B165:C165"/>
    <mergeCell ref="B169:C169"/>
    <mergeCell ref="B170:C170"/>
    <mergeCell ref="A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5:C185"/>
    <mergeCell ref="B186:C186"/>
    <mergeCell ref="B187:C187"/>
    <mergeCell ref="B190:C190"/>
    <mergeCell ref="B191:C191"/>
    <mergeCell ref="B192:C192"/>
    <mergeCell ref="B193:C193"/>
    <mergeCell ref="B196:C196"/>
    <mergeCell ref="B197:C197"/>
    <mergeCell ref="B198:C198"/>
    <mergeCell ref="A204:C204"/>
    <mergeCell ref="B199:C199"/>
    <mergeCell ref="B200:C200"/>
    <mergeCell ref="B205:C205"/>
    <mergeCell ref="B206:C206"/>
    <mergeCell ref="B207:C207"/>
    <mergeCell ref="B208:C208"/>
    <mergeCell ref="A209:C209"/>
    <mergeCell ref="B210:C210"/>
    <mergeCell ref="B215:C215"/>
    <mergeCell ref="B220:C220"/>
    <mergeCell ref="B224:C224"/>
    <mergeCell ref="B228:C228"/>
    <mergeCell ref="B232:C232"/>
    <mergeCell ref="B236:C236"/>
    <mergeCell ref="B241:C241"/>
    <mergeCell ref="B245:C245"/>
    <mergeCell ref="B249:C249"/>
    <mergeCell ref="B253:C253"/>
    <mergeCell ref="A257:C257"/>
    <mergeCell ref="B258:C258"/>
    <mergeCell ref="A259:C259"/>
    <mergeCell ref="B260:C260"/>
    <mergeCell ref="B264:C264"/>
    <mergeCell ref="B268:C268"/>
    <mergeCell ref="B272:C272"/>
    <mergeCell ref="B276:C276"/>
    <mergeCell ref="B280:C280"/>
    <mergeCell ref="B284:C284"/>
    <mergeCell ref="B288:C288"/>
    <mergeCell ref="B291:C291"/>
    <mergeCell ref="A295:C295"/>
    <mergeCell ref="A296:C296"/>
    <mergeCell ref="A297:C297"/>
    <mergeCell ref="A298:C298"/>
    <mergeCell ref="A299:C299"/>
    <mergeCell ref="A300:C300"/>
    <mergeCell ref="A301:C301"/>
    <mergeCell ref="B302:C302"/>
    <mergeCell ref="A303:C303"/>
    <mergeCell ref="A304:C304"/>
    <mergeCell ref="B305:C305"/>
    <mergeCell ref="B306:C306"/>
    <mergeCell ref="A307:C307"/>
    <mergeCell ref="B308:C308"/>
    <mergeCell ref="B310:C310"/>
    <mergeCell ref="A311:C311"/>
    <mergeCell ref="A312:C312"/>
    <mergeCell ref="B309:C309"/>
    <mergeCell ref="A327:C327"/>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B374:C374"/>
    <mergeCell ref="A375:C375"/>
    <mergeCell ref="B313:C313"/>
    <mergeCell ref="A314:C314"/>
    <mergeCell ref="B315:C315"/>
    <mergeCell ref="A316:C316"/>
    <mergeCell ref="A317:C317"/>
    <mergeCell ref="B318:C318"/>
    <mergeCell ref="B321:C321"/>
    <mergeCell ref="B325:C325"/>
    <mergeCell ref="B326:C326"/>
    <mergeCell ref="A558:C558"/>
    <mergeCell ref="B559:C559"/>
    <mergeCell ref="B384:C384"/>
    <mergeCell ref="A328:C328"/>
    <mergeCell ref="B329:C329"/>
    <mergeCell ref="B348:C348"/>
    <mergeCell ref="B349:C349"/>
    <mergeCell ref="B350:C350"/>
    <mergeCell ref="A351:C351"/>
    <mergeCell ref="B352:C352"/>
    <mergeCell ref="A353:C353"/>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A468:C468"/>
    <mergeCell ref="A469:C469"/>
    <mergeCell ref="B474:C474"/>
    <mergeCell ref="B475:C475"/>
    <mergeCell ref="B476:C476"/>
    <mergeCell ref="B480:C480"/>
    <mergeCell ref="B481:C481"/>
    <mergeCell ref="B482:C482"/>
    <mergeCell ref="B483:C483"/>
    <mergeCell ref="B546:C546"/>
    <mergeCell ref="B550:C550"/>
    <mergeCell ref="B554:C554"/>
    <mergeCell ref="B500:C500"/>
    <mergeCell ref="B501:C501"/>
    <mergeCell ref="B503:C503"/>
    <mergeCell ref="B504:C504"/>
    <mergeCell ref="B505:C505"/>
    <mergeCell ref="B506:C506"/>
    <mergeCell ref="B376:C376"/>
    <mergeCell ref="A377:C377"/>
    <mergeCell ref="A378:C378"/>
    <mergeCell ref="B379:C379"/>
    <mergeCell ref="B380:C380"/>
    <mergeCell ref="B381:C381"/>
    <mergeCell ref="B382:C382"/>
    <mergeCell ref="B383:C383"/>
    <mergeCell ref="B398:C398"/>
    <mergeCell ref="B391:C391"/>
    <mergeCell ref="B392:C392"/>
    <mergeCell ref="B393:C393"/>
    <mergeCell ref="A394:C394"/>
    <mergeCell ref="B395:C395"/>
    <mergeCell ref="B396:C396"/>
    <mergeCell ref="B397:C397"/>
    <mergeCell ref="B399:C399"/>
    <mergeCell ref="A400:C400"/>
    <mergeCell ref="B401:C401"/>
    <mergeCell ref="B402:C402"/>
    <mergeCell ref="B403:C403"/>
    <mergeCell ref="A404:C404"/>
    <mergeCell ref="B901:C901"/>
    <mergeCell ref="B625:C625"/>
    <mergeCell ref="B626:C626"/>
    <mergeCell ref="A669:C669"/>
    <mergeCell ref="A674:C674"/>
    <mergeCell ref="A678:C678"/>
    <mergeCell ref="A681:C681"/>
    <mergeCell ref="A719:C719"/>
    <mergeCell ref="A725:C725"/>
    <mergeCell ref="A732:C732"/>
    <mergeCell ref="A770:C770"/>
    <mergeCell ref="A773:C773"/>
    <mergeCell ref="A822:C822"/>
    <mergeCell ref="A849:C849"/>
    <mergeCell ref="A851:C851"/>
    <mergeCell ref="B610:C610"/>
    <mergeCell ref="B611:C611"/>
    <mergeCell ref="B612:C612"/>
    <mergeCell ref="B617:C617"/>
    <mergeCell ref="B618:C618"/>
    <mergeCell ref="B619:C619"/>
    <mergeCell ref="B622:C622"/>
    <mergeCell ref="D1032:G1032"/>
    <mergeCell ref="D1033:G1033"/>
    <mergeCell ref="B621:C621"/>
    <mergeCell ref="B569:C569"/>
    <mergeCell ref="B573:C573"/>
    <mergeCell ref="B577:C577"/>
    <mergeCell ref="B581:C581"/>
    <mergeCell ref="B585:C585"/>
    <mergeCell ref="B589:C589"/>
    <mergeCell ref="A596:C596"/>
    <mergeCell ref="B592:C592"/>
    <mergeCell ref="B608:C608"/>
    <mergeCell ref="A826:C826"/>
    <mergeCell ref="A653:C653"/>
    <mergeCell ref="B620:C620"/>
    <mergeCell ref="B897:C897"/>
    <mergeCell ref="B899:C899"/>
    <mergeCell ref="A874:C874"/>
    <mergeCell ref="A878:C878"/>
    <mergeCell ref="B879:C879"/>
    <mergeCell ref="D1038:G1038"/>
    <mergeCell ref="B930:C930"/>
    <mergeCell ref="B931:C931"/>
    <mergeCell ref="B932:C932"/>
    <mergeCell ref="B933:C933"/>
    <mergeCell ref="A935:C935"/>
    <mergeCell ref="A946:C946"/>
    <mergeCell ref="A955:C955"/>
    <mergeCell ref="D1037:G1037"/>
    <mergeCell ref="A982:C982"/>
    <mergeCell ref="A993:C993"/>
    <mergeCell ref="A995:C995"/>
    <mergeCell ref="A1032:C1032"/>
    <mergeCell ref="A1033:C1033"/>
    <mergeCell ref="B918:C918"/>
    <mergeCell ref="B920:C920"/>
    <mergeCell ref="B929:C929"/>
    <mergeCell ref="B882:C882"/>
    <mergeCell ref="A885:C885"/>
    <mergeCell ref="B886:C886"/>
    <mergeCell ref="A889:C889"/>
    <mergeCell ref="B890:C890"/>
    <mergeCell ref="B893:C893"/>
    <mergeCell ref="A904:C904"/>
    <mergeCell ref="A908:C908"/>
    <mergeCell ref="A915:C915"/>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79553-C52F-47B5-8D2D-5A9342F83C31}">
  <sheetPr filterMode="1"/>
  <dimension ref="A1:XFA1042"/>
  <sheetViews>
    <sheetView topLeftCell="A604" zoomScaleNormal="100" workbookViewId="0">
      <selection activeCell="F453" sqref="F45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212</v>
      </c>
      <c r="L8" s="675">
        <f>G10-G138</f>
        <v>539532.29999999993</v>
      </c>
      <c r="M8" s="672"/>
      <c r="N8" s="675">
        <f>F10-G10</f>
        <v>-529423.5199999999</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4086</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529423.52</v>
      </c>
      <c r="F10" s="687">
        <f>SUM(F12,F124,F131,F141,F209,F257,F259)</f>
        <v>10108.780000000001</v>
      </c>
      <c r="G10" s="688">
        <f>SUM(G12,G124,G131,G141,G209,G257,G259)</f>
        <v>539532.29999999993</v>
      </c>
      <c r="H10" s="85" t="e">
        <f>SUM(H12,H124,H131,H141,H209,H257)</f>
        <v>#REF!</v>
      </c>
      <c r="I10" s="86" t="e">
        <f>SUM(I12,I124,I131,I141,I209,I257)</f>
        <v>#REF!</v>
      </c>
      <c r="J10" s="86" t="e">
        <f>SUM(J12,J124,J131,J141,J209,J257)</f>
        <v>#REF!</v>
      </c>
      <c r="K10" s="689">
        <f t="shared" ref="K10:K156" si="0">SUM(E10:G10)</f>
        <v>1079064.6000000001</v>
      </c>
      <c r="L10" s="689">
        <f t="shared" ref="L10:L117" si="1">IF(G10&lt;&gt;0,G10,0)</f>
        <v>539532.29999999993</v>
      </c>
      <c r="M10" s="690">
        <f>SUM(G72,G83,G94,G110,G118,G125,G183,G205)</f>
        <v>4209</v>
      </c>
      <c r="N10" s="691">
        <v>4500</v>
      </c>
      <c r="O10" s="691"/>
      <c r="P10" s="691"/>
      <c r="Q10" s="690">
        <f>E10-G10</f>
        <v>-10108.779999999912</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77878.320000000007</v>
      </c>
      <c r="F11" s="687">
        <f t="shared" ref="F11:J11" si="2">F12-F43-F118+F124+F131</f>
        <v>1058.7800000000007</v>
      </c>
      <c r="G11" s="688">
        <f t="shared" si="2"/>
        <v>78937.100000000006</v>
      </c>
      <c r="H11" s="90">
        <f t="shared" si="2"/>
        <v>1165</v>
      </c>
      <c r="I11" s="91">
        <f t="shared" si="2"/>
        <v>1178</v>
      </c>
      <c r="J11" s="91">
        <f t="shared" si="2"/>
        <v>1192</v>
      </c>
      <c r="K11" s="689">
        <f t="shared" si="0"/>
        <v>157874.20000000001</v>
      </c>
      <c r="L11" s="689">
        <f t="shared" si="1"/>
        <v>78937.100000000006</v>
      </c>
      <c r="M11" s="692">
        <f>G11-G22</f>
        <v>4105</v>
      </c>
      <c r="N11" s="693">
        <v>730</v>
      </c>
      <c r="O11" s="693"/>
      <c r="P11" s="693"/>
      <c r="Q11" s="690">
        <f t="shared" ref="Q11:Q14" si="3">E11-G11</f>
        <v>-1058.7799999999988</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224408.32000000001</v>
      </c>
      <c r="F12" s="687">
        <f t="shared" ref="F12:J12" si="4">SUM(F13,F81)</f>
        <v>10089.780000000001</v>
      </c>
      <c r="G12" s="688">
        <f t="shared" si="4"/>
        <v>234498.1</v>
      </c>
      <c r="H12" s="90">
        <f t="shared" si="4"/>
        <v>47124</v>
      </c>
      <c r="I12" s="91">
        <f t="shared" si="4"/>
        <v>47630</v>
      </c>
      <c r="J12" s="91">
        <f t="shared" si="4"/>
        <v>48090</v>
      </c>
      <c r="K12" s="689">
        <f t="shared" si="0"/>
        <v>468996.2</v>
      </c>
      <c r="L12" s="689">
        <f t="shared" si="1"/>
        <v>234498.1</v>
      </c>
      <c r="M12" s="677">
        <f>M10-M11</f>
        <v>104</v>
      </c>
      <c r="N12" s="694">
        <f>SUM(N10:N11)</f>
        <v>5230</v>
      </c>
      <c r="O12" s="694"/>
      <c r="P12" s="694"/>
      <c r="Q12" s="690">
        <f t="shared" si="3"/>
        <v>-10089.779999999999</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221749.32</v>
      </c>
      <c r="F13" s="687">
        <f t="shared" ref="F13:J13" si="5">SUM(F14,F31,F42,F78)</f>
        <v>9781.7800000000007</v>
      </c>
      <c r="G13" s="688">
        <f t="shared" si="5"/>
        <v>231531.1</v>
      </c>
      <c r="H13" s="90">
        <f t="shared" si="5"/>
        <v>46618</v>
      </c>
      <c r="I13" s="91">
        <f t="shared" si="5"/>
        <v>47118</v>
      </c>
      <c r="J13" s="91">
        <f t="shared" si="5"/>
        <v>47573</v>
      </c>
      <c r="K13" s="689">
        <f t="shared" si="0"/>
        <v>463062.2</v>
      </c>
      <c r="L13" s="689">
        <f t="shared" si="1"/>
        <v>231531.1</v>
      </c>
      <c r="M13" s="694"/>
      <c r="N13" s="694"/>
      <c r="O13" s="694"/>
      <c r="P13" s="694"/>
      <c r="Q13" s="690">
        <f t="shared" si="3"/>
        <v>-9781.7799999999988</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74004.320000000007</v>
      </c>
      <c r="F14" s="687">
        <f t="shared" ref="F14:J14" si="6">SUM(F15,F18,F26)</f>
        <v>827.78</v>
      </c>
      <c r="G14" s="688">
        <f t="shared" si="6"/>
        <v>74832.100000000006</v>
      </c>
      <c r="H14" s="90">
        <f t="shared" si="6"/>
        <v>737</v>
      </c>
      <c r="I14" s="91">
        <f t="shared" si="6"/>
        <v>745</v>
      </c>
      <c r="J14" s="91">
        <f t="shared" si="6"/>
        <v>755</v>
      </c>
      <c r="K14" s="689">
        <f t="shared" si="0"/>
        <v>149664.20000000001</v>
      </c>
      <c r="L14" s="689">
        <f t="shared" si="1"/>
        <v>74832.100000000006</v>
      </c>
      <c r="M14" s="694"/>
      <c r="N14" s="694"/>
      <c r="O14" s="694"/>
      <c r="P14" s="694"/>
      <c r="Q14" s="690">
        <f t="shared" si="3"/>
        <v>-827.77999999999884</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74004.320000000007</v>
      </c>
      <c r="F18" s="687">
        <f t="shared" ref="F18:J18" si="9">SUM(F19,F22)</f>
        <v>827.78</v>
      </c>
      <c r="G18" s="688">
        <f t="shared" si="9"/>
        <v>74832.100000000006</v>
      </c>
      <c r="H18" s="90">
        <f t="shared" si="9"/>
        <v>737</v>
      </c>
      <c r="I18" s="91">
        <f t="shared" si="9"/>
        <v>745</v>
      </c>
      <c r="J18" s="91">
        <f t="shared" si="9"/>
        <v>755</v>
      </c>
      <c r="K18" s="689">
        <f t="shared" si="0"/>
        <v>149664.20000000001</v>
      </c>
      <c r="L18" s="689">
        <f t="shared" si="1"/>
        <v>74832.100000000006</v>
      </c>
      <c r="M18" s="695"/>
      <c r="N18" s="695"/>
      <c r="O18" s="695"/>
      <c r="P18" s="695"/>
      <c r="Q18" s="690">
        <f>E18-G18</f>
        <v>-827.77999999999884</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74004.320000000007</v>
      </c>
      <c r="F22" s="687">
        <f t="shared" ref="F22:J22" si="13">SUM(F23:F25)</f>
        <v>827.78</v>
      </c>
      <c r="G22" s="688">
        <f t="shared" si="13"/>
        <v>74832.100000000006</v>
      </c>
      <c r="H22" s="90">
        <f t="shared" si="13"/>
        <v>737</v>
      </c>
      <c r="I22" s="91">
        <f t="shared" si="13"/>
        <v>745</v>
      </c>
      <c r="J22" s="91">
        <f t="shared" si="13"/>
        <v>755</v>
      </c>
      <c r="K22" s="689">
        <f t="shared" si="0"/>
        <v>149664.20000000001</v>
      </c>
      <c r="L22" s="689">
        <f t="shared" si="1"/>
        <v>74832.100000000006</v>
      </c>
      <c r="M22" s="695"/>
      <c r="N22" s="695"/>
      <c r="O22" s="695"/>
      <c r="P22" s="695"/>
      <c r="Q22" s="690">
        <f t="shared" ref="Q22:Q24" si="14">E22-G22</f>
        <v>-827.77999999999884</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726</v>
      </c>
      <c r="G23" s="699">
        <f t="shared" si="15"/>
        <v>64961</v>
      </c>
      <c r="H23" s="99">
        <f t="shared" si="15"/>
        <v>737</v>
      </c>
      <c r="I23" s="100">
        <f t="shared" si="15"/>
        <v>745</v>
      </c>
      <c r="J23" s="100">
        <f t="shared" si="15"/>
        <v>755</v>
      </c>
      <c r="K23" s="689">
        <f t="shared" si="0"/>
        <v>129922</v>
      </c>
      <c r="L23" s="689">
        <f t="shared" si="1"/>
        <v>64961</v>
      </c>
      <c r="M23" s="695"/>
      <c r="N23" s="695"/>
      <c r="O23" s="695"/>
      <c r="P23" s="695"/>
      <c r="Q23" s="690">
        <f t="shared" si="14"/>
        <v>-726</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101.78</v>
      </c>
      <c r="G24" s="699">
        <f t="shared" si="15"/>
        <v>9094.7800000000007</v>
      </c>
      <c r="H24" s="99"/>
      <c r="I24" s="100"/>
      <c r="J24" s="100"/>
      <c r="K24" s="689">
        <f t="shared" si="0"/>
        <v>18189.560000000001</v>
      </c>
      <c r="L24" s="689">
        <f t="shared" si="1"/>
        <v>9094.7800000000007</v>
      </c>
      <c r="M24" s="695"/>
      <c r="N24" s="695"/>
      <c r="O24" s="695"/>
      <c r="P24" s="695"/>
      <c r="Q24" s="690">
        <f t="shared" si="14"/>
        <v>-101.78000000000065</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147745</v>
      </c>
      <c r="F42" s="687">
        <f t="shared" ref="F42:J42" si="29">SUM(F43,F67,F69,F72)</f>
        <v>8954</v>
      </c>
      <c r="G42" s="688">
        <f t="shared" si="29"/>
        <v>156699</v>
      </c>
      <c r="H42" s="90">
        <f t="shared" si="29"/>
        <v>45881</v>
      </c>
      <c r="I42" s="91">
        <f t="shared" si="29"/>
        <v>46373</v>
      </c>
      <c r="J42" s="91">
        <f t="shared" si="29"/>
        <v>46818</v>
      </c>
      <c r="K42" s="689">
        <f t="shared" si="0"/>
        <v>313398</v>
      </c>
      <c r="L42" s="689">
        <f t="shared" si="1"/>
        <v>156699</v>
      </c>
      <c r="M42" s="695"/>
      <c r="N42" s="695"/>
      <c r="O42" s="695"/>
      <c r="P42" s="695"/>
      <c r="Q42" s="690">
        <f t="shared" ref="Q42:Q46" si="30">E42-G42</f>
        <v>-8954</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146236</v>
      </c>
      <c r="F43" s="687">
        <f t="shared" ref="F43:J43" si="31">SUM(F44,F63,F64,F65,F66)</f>
        <v>9050</v>
      </c>
      <c r="G43" s="688">
        <f t="shared" si="31"/>
        <v>155286</v>
      </c>
      <c r="H43" s="90">
        <f t="shared" si="31"/>
        <v>45978</v>
      </c>
      <c r="I43" s="91">
        <f t="shared" si="31"/>
        <v>46471</v>
      </c>
      <c r="J43" s="91">
        <f t="shared" si="31"/>
        <v>46918</v>
      </c>
      <c r="K43" s="689">
        <f t="shared" si="0"/>
        <v>310572</v>
      </c>
      <c r="L43" s="689">
        <f t="shared" si="1"/>
        <v>155286</v>
      </c>
      <c r="M43" s="695"/>
      <c r="N43" s="695"/>
      <c r="O43" s="695"/>
      <c r="P43" s="695"/>
      <c r="Q43" s="690">
        <f t="shared" si="30"/>
        <v>-9050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68341</v>
      </c>
      <c r="F44" s="698">
        <f>SUM(F45,F46,F48,F56,F57,F60:F61,F62,F47,F58:F59)</f>
        <v>6000</v>
      </c>
      <c r="G44" s="699">
        <f>SUM(G45,G46,G48,G56,G57,G60:G61,G62,G47,G58:G59)</f>
        <v>74341</v>
      </c>
      <c r="H44" s="99">
        <f>SUM(H45,H46,H48,H56,H57,H60,H62)</f>
        <v>28553</v>
      </c>
      <c r="I44" s="100">
        <f>SUM(I45,I46,I48,I56,I57,I60,I62)</f>
        <v>28553</v>
      </c>
      <c r="J44" s="100">
        <f>SUM(J45,J46,J48,J56,J57,J60,J62)</f>
        <v>28553</v>
      </c>
      <c r="K44" s="689">
        <f t="shared" si="0"/>
        <v>148682</v>
      </c>
      <c r="L44" s="689">
        <f t="shared" si="1"/>
        <v>74341</v>
      </c>
      <c r="M44" s="695"/>
      <c r="N44" s="695"/>
      <c r="O44" s="695"/>
      <c r="P44" s="695"/>
      <c r="Q44" s="690">
        <f t="shared" si="30"/>
        <v>-6000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4610</v>
      </c>
      <c r="G46" s="699">
        <f t="shared" si="32"/>
        <v>28048</v>
      </c>
      <c r="H46" s="99">
        <f t="shared" si="32"/>
        <v>9993</v>
      </c>
      <c r="I46" s="100">
        <f t="shared" si="32"/>
        <v>9993</v>
      </c>
      <c r="J46" s="100">
        <f t="shared" si="32"/>
        <v>9993</v>
      </c>
      <c r="K46" s="689">
        <f t="shared" si="0"/>
        <v>56096</v>
      </c>
      <c r="L46" s="689">
        <f t="shared" si="1"/>
        <v>28048</v>
      </c>
      <c r="M46" s="695"/>
      <c r="N46" s="695"/>
      <c r="O46" s="695"/>
      <c r="P46" s="695"/>
      <c r="Q46" s="690">
        <f t="shared" si="30"/>
        <v>-4610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422</v>
      </c>
      <c r="F57" s="698">
        <f t="shared" si="32"/>
        <v>0</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3825</v>
      </c>
      <c r="F58" s="698">
        <f t="shared" si="32"/>
        <v>0</v>
      </c>
      <c r="G58" s="699">
        <f t="shared" si="32"/>
        <v>3825</v>
      </c>
      <c r="H58" s="99"/>
      <c r="I58" s="100"/>
      <c r="J58" s="100"/>
      <c r="K58" s="689">
        <f t="shared" si="0"/>
        <v>7650</v>
      </c>
      <c r="L58" s="689">
        <f t="shared" si="1"/>
        <v>3825</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77</v>
      </c>
      <c r="G59" s="699">
        <f t="shared" si="32"/>
        <v>2222</v>
      </c>
      <c r="H59" s="99">
        <f t="shared" si="32"/>
        <v>0</v>
      </c>
      <c r="I59" s="100">
        <f t="shared" si="32"/>
        <v>0</v>
      </c>
      <c r="J59" s="100">
        <f t="shared" si="32"/>
        <v>0</v>
      </c>
      <c r="K59" s="689">
        <f t="shared" si="0"/>
        <v>4444</v>
      </c>
      <c r="L59" s="689">
        <f t="shared" si="1"/>
        <v>2222</v>
      </c>
      <c r="M59" s="695"/>
      <c r="N59" s="695"/>
      <c r="O59" s="695"/>
      <c r="P59" s="695"/>
      <c r="Q59" s="690">
        <f t="shared" si="34"/>
        <v>-77</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1313</v>
      </c>
      <c r="G60" s="699">
        <f t="shared" si="32"/>
        <v>14506</v>
      </c>
      <c r="H60" s="99">
        <f t="shared" si="32"/>
        <v>0</v>
      </c>
      <c r="I60" s="100">
        <f t="shared" si="32"/>
        <v>0</v>
      </c>
      <c r="J60" s="100">
        <f t="shared" si="32"/>
        <v>0</v>
      </c>
      <c r="K60" s="689">
        <f t="shared" si="0"/>
        <v>29012</v>
      </c>
      <c r="L60" s="689">
        <f t="shared" si="1"/>
        <v>14506</v>
      </c>
      <c r="M60" s="695"/>
      <c r="N60" s="695"/>
      <c r="O60" s="695"/>
      <c r="P60" s="695"/>
      <c r="Q60" s="690">
        <f t="shared" si="34"/>
        <v>-1313</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3050</v>
      </c>
      <c r="G65" s="699">
        <f t="shared" si="35"/>
        <v>65377</v>
      </c>
      <c r="H65" s="99">
        <f t="shared" si="35"/>
        <v>9590</v>
      </c>
      <c r="I65" s="100">
        <f t="shared" si="35"/>
        <v>9864</v>
      </c>
      <c r="J65" s="100">
        <f t="shared" si="35"/>
        <v>10110</v>
      </c>
      <c r="K65" s="689">
        <f t="shared" si="0"/>
        <v>130754</v>
      </c>
      <c r="L65" s="689">
        <f t="shared" si="1"/>
        <v>65377</v>
      </c>
      <c r="M65" s="695"/>
      <c r="N65" s="695"/>
      <c r="O65" s="695"/>
      <c r="P65" s="695"/>
      <c r="Q65" s="690">
        <f t="shared" si="36"/>
        <v>-3050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-96</v>
      </c>
      <c r="G72" s="688">
        <f t="shared" si="43"/>
        <v>1413</v>
      </c>
      <c r="H72" s="90">
        <f t="shared" si="43"/>
        <v>-97</v>
      </c>
      <c r="I72" s="91">
        <f t="shared" si="43"/>
        <v>-98</v>
      </c>
      <c r="J72" s="91">
        <f t="shared" si="43"/>
        <v>-100</v>
      </c>
      <c r="K72" s="689">
        <f t="shared" si="0"/>
        <v>2826</v>
      </c>
      <c r="L72" s="689">
        <f t="shared" si="1"/>
        <v>1413</v>
      </c>
      <c r="M72" s="695"/>
      <c r="N72" s="695"/>
      <c r="O72" s="695"/>
      <c r="P72" s="695"/>
      <c r="Q72" s="690">
        <f t="shared" ref="Q72:Q76" si="44">E72-G72</f>
        <v>96</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-156</v>
      </c>
      <c r="G73" s="699">
        <f t="shared" si="45"/>
        <v>1175</v>
      </c>
      <c r="H73" s="99">
        <f t="shared" si="45"/>
        <v>-158</v>
      </c>
      <c r="I73" s="100">
        <f t="shared" si="45"/>
        <v>-160</v>
      </c>
      <c r="J73" s="100">
        <f t="shared" si="45"/>
        <v>-162</v>
      </c>
      <c r="K73" s="689">
        <f t="shared" si="0"/>
        <v>2350</v>
      </c>
      <c r="L73" s="689">
        <f t="shared" si="1"/>
        <v>1175</v>
      </c>
      <c r="M73" s="695"/>
      <c r="N73" s="695"/>
      <c r="O73" s="695"/>
      <c r="P73" s="695"/>
      <c r="Q73" s="690">
        <f t="shared" si="44"/>
        <v>156</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-6</v>
      </c>
      <c r="G74" s="699">
        <f t="shared" si="46"/>
        <v>75</v>
      </c>
      <c r="H74" s="99">
        <f t="shared" ref="H74:J77" si="47">SUM(H358)</f>
        <v>-6</v>
      </c>
      <c r="I74" s="100">
        <f t="shared" si="47"/>
        <v>-6</v>
      </c>
      <c r="J74" s="100">
        <f t="shared" si="47"/>
        <v>-6</v>
      </c>
      <c r="K74" s="689">
        <f t="shared" si="0"/>
        <v>150</v>
      </c>
      <c r="L74" s="689">
        <f t="shared" si="1"/>
        <v>75</v>
      </c>
      <c r="M74" s="695"/>
      <c r="N74" s="695"/>
      <c r="O74" s="695"/>
      <c r="P74" s="695"/>
      <c r="Q74" s="690">
        <f t="shared" si="44"/>
        <v>6</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-150</v>
      </c>
      <c r="G75" s="699">
        <f t="shared" si="48"/>
        <v>1100</v>
      </c>
      <c r="H75" s="99">
        <f t="shared" si="47"/>
        <v>-152</v>
      </c>
      <c r="I75" s="100">
        <f t="shared" si="47"/>
        <v>-154</v>
      </c>
      <c r="J75" s="100">
        <f t="shared" si="47"/>
        <v>-156</v>
      </c>
      <c r="K75" s="689">
        <f t="shared" si="0"/>
        <v>2200</v>
      </c>
      <c r="L75" s="689">
        <f t="shared" si="1"/>
        <v>1100</v>
      </c>
      <c r="M75" s="695"/>
      <c r="N75" s="695"/>
      <c r="O75" s="695"/>
      <c r="P75" s="695"/>
      <c r="Q75" s="690">
        <f t="shared" si="44"/>
        <v>150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60</v>
      </c>
      <c r="G76" s="699">
        <f t="shared" si="48"/>
        <v>238</v>
      </c>
      <c r="H76" s="99">
        <f t="shared" si="47"/>
        <v>61</v>
      </c>
      <c r="I76" s="100">
        <f t="shared" si="47"/>
        <v>62</v>
      </c>
      <c r="J76" s="100">
        <f t="shared" si="47"/>
        <v>62</v>
      </c>
      <c r="K76" s="689">
        <f t="shared" si="0"/>
        <v>476</v>
      </c>
      <c r="L76" s="689">
        <f t="shared" si="1"/>
        <v>238</v>
      </c>
      <c r="M76" s="695"/>
      <c r="N76" s="695"/>
      <c r="O76" s="695"/>
      <c r="P76" s="695"/>
      <c r="Q76" s="690">
        <f t="shared" si="44"/>
        <v>-60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2659</v>
      </c>
      <c r="F81" s="687">
        <f t="shared" ref="F81:J81" si="51">SUM(F82,F93)</f>
        <v>308</v>
      </c>
      <c r="G81" s="688">
        <f t="shared" si="51"/>
        <v>2967</v>
      </c>
      <c r="H81" s="90">
        <f t="shared" si="51"/>
        <v>506</v>
      </c>
      <c r="I81" s="91">
        <f t="shared" si="51"/>
        <v>512</v>
      </c>
      <c r="J81" s="91">
        <f t="shared" si="51"/>
        <v>517</v>
      </c>
      <c r="K81" s="689">
        <f t="shared" si="0"/>
        <v>5934</v>
      </c>
      <c r="L81" s="689">
        <f t="shared" si="1"/>
        <v>2967</v>
      </c>
      <c r="M81" s="695"/>
      <c r="N81" s="695"/>
      <c r="O81" s="695"/>
      <c r="P81" s="695"/>
      <c r="Q81" s="690">
        <f>E81-G81</f>
        <v>-308</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190</v>
      </c>
      <c r="G82" s="688">
        <f t="shared" si="52"/>
        <v>1513</v>
      </c>
      <c r="H82" s="90">
        <f t="shared" si="52"/>
        <v>386</v>
      </c>
      <c r="I82" s="91">
        <f t="shared" si="52"/>
        <v>390</v>
      </c>
      <c r="J82" s="91">
        <f t="shared" si="52"/>
        <v>395</v>
      </c>
      <c r="K82" s="689">
        <f t="shared" si="0"/>
        <v>3026</v>
      </c>
      <c r="L82" s="689">
        <f t="shared" si="1"/>
        <v>1513</v>
      </c>
      <c r="M82" s="695"/>
      <c r="N82" s="695"/>
      <c r="O82" s="695"/>
      <c r="P82" s="695"/>
      <c r="Q82" s="690">
        <f t="shared" ref="Q82:Q83" si="53">E82-G82</f>
        <v>-190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190</v>
      </c>
      <c r="G83" s="688">
        <f>SUM(G84:G85,G88,G90)</f>
        <v>1513</v>
      </c>
      <c r="H83" s="90">
        <f t="shared" ref="H83:J83" si="54">SUM(H84:H88,H90)</f>
        <v>386</v>
      </c>
      <c r="I83" s="91">
        <f t="shared" si="54"/>
        <v>390</v>
      </c>
      <c r="J83" s="91">
        <f t="shared" si="54"/>
        <v>395</v>
      </c>
      <c r="K83" s="689">
        <f t="shared" si="0"/>
        <v>3026</v>
      </c>
      <c r="L83" s="689">
        <f t="shared" si="1"/>
        <v>1513</v>
      </c>
      <c r="M83" s="695"/>
      <c r="N83" s="695"/>
      <c r="O83" s="695"/>
      <c r="P83" s="695"/>
      <c r="Q83" s="690">
        <f t="shared" si="53"/>
        <v>-190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190</v>
      </c>
      <c r="G85" s="699">
        <f t="shared" si="55"/>
        <v>1513</v>
      </c>
      <c r="H85" s="99">
        <f t="shared" si="56"/>
        <v>193</v>
      </c>
      <c r="I85" s="100">
        <f t="shared" si="56"/>
        <v>195</v>
      </c>
      <c r="J85" s="100">
        <f t="shared" si="56"/>
        <v>197</v>
      </c>
      <c r="K85" s="689">
        <f t="shared" si="0"/>
        <v>3026</v>
      </c>
      <c r="L85" s="689">
        <f t="shared" si="1"/>
        <v>1513</v>
      </c>
      <c r="M85" s="695"/>
      <c r="N85" s="695"/>
      <c r="O85" s="695"/>
      <c r="P85" s="695"/>
      <c r="Q85" s="690">
        <f>E85-G85</f>
        <v>-190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353</v>
      </c>
      <c r="G86" s="699">
        <f t="shared" si="57"/>
        <v>1201</v>
      </c>
      <c r="H86" s="99">
        <f t="shared" si="56"/>
        <v>358</v>
      </c>
      <c r="I86" s="100">
        <f t="shared" si="56"/>
        <v>362</v>
      </c>
      <c r="J86" s="100">
        <f t="shared" si="56"/>
        <v>367</v>
      </c>
      <c r="K86" s="689">
        <f t="shared" si="0"/>
        <v>2402</v>
      </c>
      <c r="L86" s="689">
        <f t="shared" si="1"/>
        <v>1201</v>
      </c>
      <c r="M86" s="695"/>
      <c r="N86" s="695"/>
      <c r="O86" s="695"/>
      <c r="P86" s="695"/>
      <c r="Q86" s="690">
        <f t="shared" ref="Q86:Q87" si="58">E86-G86</f>
        <v>-353</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-163</v>
      </c>
      <c r="G87" s="699">
        <f t="shared" si="57"/>
        <v>312</v>
      </c>
      <c r="H87" s="99">
        <f t="shared" si="56"/>
        <v>-165</v>
      </c>
      <c r="I87" s="100">
        <f t="shared" si="56"/>
        <v>-167</v>
      </c>
      <c r="J87" s="100">
        <f t="shared" si="56"/>
        <v>-169</v>
      </c>
      <c r="K87" s="689">
        <f t="shared" si="0"/>
        <v>624</v>
      </c>
      <c r="L87" s="689">
        <f t="shared" si="1"/>
        <v>312</v>
      </c>
      <c r="M87" s="695"/>
      <c r="N87" s="695"/>
      <c r="O87" s="695"/>
      <c r="P87" s="695"/>
      <c r="Q87" s="690">
        <f t="shared" si="58"/>
        <v>163</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1336</v>
      </c>
      <c r="F93" s="687">
        <f t="shared" ref="F93:J93" si="63">SUM(F94,F102,F105,F110,F118)</f>
        <v>118</v>
      </c>
      <c r="G93" s="688">
        <f t="shared" si="63"/>
        <v>1454</v>
      </c>
      <c r="H93" s="90">
        <f t="shared" si="63"/>
        <v>120</v>
      </c>
      <c r="I93" s="91">
        <f t="shared" si="63"/>
        <v>122</v>
      </c>
      <c r="J93" s="91">
        <f t="shared" si="63"/>
        <v>122</v>
      </c>
      <c r="K93" s="689">
        <f t="shared" si="0"/>
        <v>2908</v>
      </c>
      <c r="L93" s="689">
        <f t="shared" si="1"/>
        <v>1454</v>
      </c>
      <c r="M93" s="695"/>
      <c r="N93" s="695"/>
      <c r="O93" s="695"/>
      <c r="P93" s="695"/>
      <c r="Q93" s="690">
        <f t="shared" ref="Q93:Q95" si="64">E93-G93</f>
        <v>-118</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-52</v>
      </c>
      <c r="G94" s="688">
        <f t="shared" si="65"/>
        <v>949</v>
      </c>
      <c r="H94" s="90">
        <f t="shared" si="65"/>
        <v>-53</v>
      </c>
      <c r="I94" s="91">
        <f t="shared" si="65"/>
        <v>-53</v>
      </c>
      <c r="J94" s="91">
        <f t="shared" si="65"/>
        <v>-54</v>
      </c>
      <c r="K94" s="689">
        <f t="shared" si="0"/>
        <v>1898</v>
      </c>
      <c r="L94" s="689">
        <f t="shared" si="1"/>
        <v>949</v>
      </c>
      <c r="M94" s="695"/>
      <c r="N94" s="695"/>
      <c r="O94" s="695"/>
      <c r="P94" s="695"/>
      <c r="Q94" s="690">
        <f t="shared" si="64"/>
        <v>52</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-52</v>
      </c>
      <c r="G95" s="699">
        <f t="shared" si="66"/>
        <v>949</v>
      </c>
      <c r="H95" s="99">
        <f t="shared" ref="H95:J101" si="67">SUM(H379)</f>
        <v>-53</v>
      </c>
      <c r="I95" s="100">
        <f t="shared" si="67"/>
        <v>-53</v>
      </c>
      <c r="J95" s="100">
        <f t="shared" si="67"/>
        <v>-54</v>
      </c>
      <c r="K95" s="689">
        <f t="shared" si="0"/>
        <v>1898</v>
      </c>
      <c r="L95" s="689">
        <f t="shared" si="1"/>
        <v>949</v>
      </c>
      <c r="M95" s="695"/>
      <c r="N95" s="695"/>
      <c r="O95" s="695"/>
      <c r="P95" s="695"/>
      <c r="Q95" s="690">
        <f t="shared" si="64"/>
        <v>52</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185</v>
      </c>
      <c r="G105" s="688">
        <f t="shared" si="72"/>
        <v>190</v>
      </c>
      <c r="H105" s="90">
        <f t="shared" si="72"/>
        <v>188</v>
      </c>
      <c r="I105" s="91">
        <f t="shared" si="72"/>
        <v>190</v>
      </c>
      <c r="J105" s="91">
        <f t="shared" si="72"/>
        <v>192</v>
      </c>
      <c r="K105" s="689">
        <f t="shared" si="0"/>
        <v>380</v>
      </c>
      <c r="L105" s="689">
        <f t="shared" si="1"/>
        <v>190</v>
      </c>
      <c r="M105" s="695"/>
      <c r="N105" s="695"/>
      <c r="O105" s="695"/>
      <c r="P105" s="695"/>
      <c r="Q105" s="690">
        <f>E105-G105</f>
        <v>-185</v>
      </c>
      <c r="R105" s="102"/>
      <c r="S105" s="102"/>
      <c r="T105" s="102"/>
      <c r="U105" s="102"/>
      <c r="V105" s="102"/>
      <c r="W105" s="102"/>
      <c r="X105" s="102"/>
      <c r="Y105" s="11"/>
      <c r="Z105" s="11"/>
      <c r="AA105" s="11"/>
      <c r="AB105" s="11"/>
      <c r="AC105" s="11"/>
      <c r="AD105" s="11"/>
      <c r="AE105" s="11"/>
      <c r="AF105" s="11"/>
      <c r="AG105" s="11"/>
      <c r="AH105" s="11"/>
      <c r="AI105" s="11"/>
      <c r="AJ105" s="11"/>
    </row>
    <row r="106" spans="1:36" ht="12.75" customHeight="1" x14ac:dyDescent="0.2">
      <c r="A106" s="109"/>
      <c r="B106" s="1016" t="s">
        <v>352</v>
      </c>
      <c r="C106" s="977"/>
      <c r="D106" s="103" t="s">
        <v>353</v>
      </c>
      <c r="E106" s="97">
        <v>0</v>
      </c>
      <c r="F106" s="97">
        <f t="shared" ref="F106:J109" si="73">SUM(F390)</f>
        <v>190</v>
      </c>
      <c r="G106" s="98">
        <f t="shared" si="73"/>
        <v>190</v>
      </c>
      <c r="H106" s="99">
        <f t="shared" si="73"/>
        <v>193</v>
      </c>
      <c r="I106" s="100">
        <f t="shared" si="73"/>
        <v>195</v>
      </c>
      <c r="J106" s="100">
        <f t="shared" si="73"/>
        <v>197</v>
      </c>
      <c r="K106" s="87">
        <f t="shared" si="0"/>
        <v>380</v>
      </c>
      <c r="L106" s="87">
        <f t="shared" si="1"/>
        <v>190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-5</v>
      </c>
      <c r="G109" s="699">
        <f t="shared" si="73"/>
        <v>0</v>
      </c>
      <c r="H109" s="99">
        <f t="shared" si="73"/>
        <v>-5</v>
      </c>
      <c r="I109" s="100">
        <f t="shared" si="73"/>
        <v>-5</v>
      </c>
      <c r="J109" s="100">
        <f t="shared" si="73"/>
        <v>-5</v>
      </c>
      <c r="K109" s="689">
        <f t="shared" si="0"/>
        <v>0</v>
      </c>
      <c r="L109" s="689" t="str">
        <f>B109</f>
        <v>Alte amenzi, penalitati si confiscari</v>
      </c>
      <c r="M109" s="695"/>
      <c r="N109" s="695"/>
      <c r="O109" s="695"/>
      <c r="P109" s="695"/>
      <c r="Q109" s="690">
        <f t="shared" ref="Q109:Q110" si="74">E109-G109</f>
        <v>5</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-15</v>
      </c>
      <c r="G110" s="688">
        <f t="shared" si="75"/>
        <v>21</v>
      </c>
      <c r="H110" s="90">
        <f t="shared" si="75"/>
        <v>-15</v>
      </c>
      <c r="I110" s="91">
        <f t="shared" si="75"/>
        <v>-15</v>
      </c>
      <c r="J110" s="91">
        <f t="shared" si="75"/>
        <v>-16</v>
      </c>
      <c r="K110" s="689">
        <f t="shared" si="0"/>
        <v>42</v>
      </c>
      <c r="L110" s="689">
        <f t="shared" si="1"/>
        <v>21</v>
      </c>
      <c r="M110" s="695"/>
      <c r="N110" s="695"/>
      <c r="O110" s="695"/>
      <c r="P110" s="695"/>
      <c r="Q110" s="690">
        <f t="shared" si="74"/>
        <v>15</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-15</v>
      </c>
      <c r="G117" s="699">
        <f t="shared" si="80"/>
        <v>21</v>
      </c>
      <c r="H117" s="99">
        <f t="shared" si="80"/>
        <v>-15</v>
      </c>
      <c r="I117" s="100">
        <f t="shared" si="80"/>
        <v>-15</v>
      </c>
      <c r="J117" s="100">
        <f t="shared" si="80"/>
        <v>-16</v>
      </c>
      <c r="K117" s="689">
        <f t="shared" si="0"/>
        <v>42</v>
      </c>
      <c r="L117" s="689">
        <f t="shared" si="1"/>
        <v>21</v>
      </c>
      <c r="M117" s="700"/>
      <c r="N117" s="700"/>
      <c r="O117" s="700"/>
      <c r="P117" s="700"/>
      <c r="Q117" s="690">
        <f t="shared" ref="Q117:Q118" si="81">E117-G117</f>
        <v>15</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-17694.82</v>
      </c>
      <c r="F120" s="698">
        <f t="shared" si="83"/>
        <v>-5432.76</v>
      </c>
      <c r="G120" s="699">
        <f t="shared" si="83"/>
        <v>-23127.58</v>
      </c>
      <c r="H120" s="99">
        <f t="shared" si="84"/>
        <v>0</v>
      </c>
      <c r="I120" s="100">
        <f t="shared" si="84"/>
        <v>0</v>
      </c>
      <c r="J120" s="100">
        <f t="shared" si="84"/>
        <v>0</v>
      </c>
      <c r="K120" s="689">
        <f t="shared" si="0"/>
        <v>-46255.16</v>
      </c>
      <c r="L120" s="689">
        <f t="shared" si="85"/>
        <v>-23127.58</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17694.82</v>
      </c>
      <c r="F121" s="698">
        <f t="shared" ref="F121:G122" si="86">SUM(F452)</f>
        <v>5432.76</v>
      </c>
      <c r="G121" s="699">
        <f t="shared" si="86"/>
        <v>23127.58</v>
      </c>
      <c r="H121" s="99">
        <f t="shared" ref="H121:J121" si="87">SUM(H452)</f>
        <v>0</v>
      </c>
      <c r="I121" s="100">
        <f t="shared" si="87"/>
        <v>0</v>
      </c>
      <c r="J121" s="100">
        <f t="shared" si="87"/>
        <v>0</v>
      </c>
      <c r="K121" s="689">
        <f t="shared" si="0"/>
        <v>46255.16</v>
      </c>
      <c r="L121" s="689">
        <f t="shared" si="85"/>
        <v>23127.58</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J123" si="88">SUM(F403)</f>
        <v>0</v>
      </c>
      <c r="G123" s="98">
        <f t="shared" si="88"/>
        <v>0</v>
      </c>
      <c r="H123" s="99">
        <f t="shared" si="88"/>
        <v>0</v>
      </c>
      <c r="I123" s="100">
        <f t="shared" si="88"/>
        <v>0</v>
      </c>
      <c r="J123" s="100">
        <f t="shared" si="88"/>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customHeight="1" x14ac:dyDescent="0.2">
      <c r="A124" s="1004" t="s">
        <v>386</v>
      </c>
      <c r="B124" s="971"/>
      <c r="C124" s="977"/>
      <c r="D124" s="94" t="s">
        <v>387</v>
      </c>
      <c r="E124" s="83">
        <v>0</v>
      </c>
      <c r="F124" s="83">
        <f t="shared" ref="F124:J124" si="89">SUM(F126:F130)</f>
        <v>19</v>
      </c>
      <c r="G124" s="84">
        <f t="shared" si="89"/>
        <v>19</v>
      </c>
      <c r="H124" s="90">
        <f t="shared" si="89"/>
        <v>19</v>
      </c>
      <c r="I124" s="91">
        <f t="shared" si="89"/>
        <v>19</v>
      </c>
      <c r="J124" s="91">
        <f t="shared" si="89"/>
        <v>20</v>
      </c>
      <c r="K124" s="87">
        <f t="shared" si="0"/>
        <v>38</v>
      </c>
      <c r="L124" s="87">
        <f t="shared" si="85"/>
        <v>19</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customHeight="1" x14ac:dyDescent="0.2">
      <c r="A125" s="109"/>
      <c r="B125" s="1022" t="s">
        <v>388</v>
      </c>
      <c r="C125" s="977"/>
      <c r="D125" s="94" t="s">
        <v>389</v>
      </c>
      <c r="E125" s="83">
        <v>0</v>
      </c>
      <c r="F125" s="83">
        <f t="shared" ref="F125:J125" si="90">SUM(F126:F129)</f>
        <v>19</v>
      </c>
      <c r="G125" s="84">
        <f t="shared" si="90"/>
        <v>19</v>
      </c>
      <c r="H125" s="90">
        <f t="shared" si="90"/>
        <v>19</v>
      </c>
      <c r="I125" s="91">
        <f t="shared" si="90"/>
        <v>19</v>
      </c>
      <c r="J125" s="91">
        <f t="shared" si="90"/>
        <v>20</v>
      </c>
      <c r="K125" s="87">
        <f t="shared" si="0"/>
        <v>38</v>
      </c>
      <c r="L125" s="87">
        <f t="shared" si="85"/>
        <v>19</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1">SUM(F456)</f>
        <v>0</v>
      </c>
      <c r="G126" s="98">
        <f t="shared" si="91"/>
        <v>0</v>
      </c>
      <c r="H126" s="99">
        <f t="shared" ref="H126:J130" si="92">SUM(H456)</f>
        <v>0</v>
      </c>
      <c r="I126" s="100">
        <f t="shared" si="92"/>
        <v>0</v>
      </c>
      <c r="J126" s="100">
        <f t="shared" si="92"/>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customHeight="1" x14ac:dyDescent="0.2">
      <c r="A127" s="109"/>
      <c r="B127" s="1016" t="s">
        <v>392</v>
      </c>
      <c r="C127" s="977"/>
      <c r="D127" s="96" t="s">
        <v>393</v>
      </c>
      <c r="E127" s="97">
        <v>0</v>
      </c>
      <c r="F127" s="97">
        <f t="shared" ref="F127:G130" si="93">SUM(F457)</f>
        <v>19</v>
      </c>
      <c r="G127" s="98">
        <f t="shared" si="93"/>
        <v>19</v>
      </c>
      <c r="H127" s="99">
        <f t="shared" si="92"/>
        <v>19</v>
      </c>
      <c r="I127" s="100">
        <f t="shared" si="92"/>
        <v>19</v>
      </c>
      <c r="J127" s="100">
        <f t="shared" si="92"/>
        <v>20</v>
      </c>
      <c r="K127" s="87">
        <f t="shared" si="0"/>
        <v>38</v>
      </c>
      <c r="L127" s="87">
        <f t="shared" si="85"/>
        <v>19</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3"/>
        <v>0</v>
      </c>
      <c r="G128" s="98">
        <f t="shared" si="93"/>
        <v>0</v>
      </c>
      <c r="H128" s="99">
        <f t="shared" si="92"/>
        <v>0</v>
      </c>
      <c r="I128" s="100">
        <f t="shared" si="92"/>
        <v>0</v>
      </c>
      <c r="J128" s="100">
        <f t="shared" si="92"/>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3"/>
        <v>0</v>
      </c>
      <c r="G129" s="98">
        <f t="shared" si="93"/>
        <v>0</v>
      </c>
      <c r="H129" s="99">
        <f t="shared" si="92"/>
        <v>0</v>
      </c>
      <c r="I129" s="100">
        <f t="shared" si="92"/>
        <v>0</v>
      </c>
      <c r="J129" s="100">
        <f t="shared" si="92"/>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3"/>
        <v>0</v>
      </c>
      <c r="G130" s="98">
        <f t="shared" si="93"/>
        <v>0</v>
      </c>
      <c r="H130" s="99">
        <f t="shared" si="92"/>
        <v>0</v>
      </c>
      <c r="I130" s="100">
        <f t="shared" si="92"/>
        <v>0</v>
      </c>
      <c r="J130" s="100">
        <f t="shared" si="92"/>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4">SUM(F132)</f>
        <v>0</v>
      </c>
      <c r="G131" s="84">
        <f t="shared" si="94"/>
        <v>0</v>
      </c>
      <c r="H131" s="90">
        <f t="shared" si="94"/>
        <v>0</v>
      </c>
      <c r="I131" s="91">
        <f t="shared" si="94"/>
        <v>0</v>
      </c>
      <c r="J131" s="91">
        <f t="shared" si="94"/>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5">SUM(F133:F140)</f>
        <v>0</v>
      </c>
      <c r="G132" s="84">
        <f t="shared" si="95"/>
        <v>0</v>
      </c>
      <c r="H132" s="90">
        <f t="shared" si="95"/>
        <v>0</v>
      </c>
      <c r="I132" s="91">
        <f t="shared" si="95"/>
        <v>0</v>
      </c>
      <c r="J132" s="91">
        <f t="shared" si="95"/>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6">SUM(F406)</f>
        <v>0</v>
      </c>
      <c r="G133" s="98">
        <f t="shared" si="96"/>
        <v>0</v>
      </c>
      <c r="H133" s="99">
        <f t="shared" ref="H133:J136" si="97">SUM(H406)</f>
        <v>0</v>
      </c>
      <c r="I133" s="100">
        <f t="shared" si="97"/>
        <v>0</v>
      </c>
      <c r="J133" s="100">
        <f t="shared" si="97"/>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8">SUM(F407)</f>
        <v>0</v>
      </c>
      <c r="G134" s="98">
        <f t="shared" si="98"/>
        <v>0</v>
      </c>
      <c r="H134" s="99">
        <f t="shared" si="97"/>
        <v>0</v>
      </c>
      <c r="I134" s="100">
        <f t="shared" si="97"/>
        <v>0</v>
      </c>
      <c r="J134" s="100">
        <f t="shared" si="97"/>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8"/>
        <v>0</v>
      </c>
      <c r="G135" s="98">
        <f t="shared" si="98"/>
        <v>0</v>
      </c>
      <c r="H135" s="99">
        <f t="shared" si="97"/>
        <v>0</v>
      </c>
      <c r="I135" s="100">
        <f t="shared" si="97"/>
        <v>0</v>
      </c>
      <c r="J135" s="100">
        <f t="shared" si="97"/>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8"/>
        <v>0</v>
      </c>
      <c r="G136" s="98">
        <f t="shared" si="98"/>
        <v>0</v>
      </c>
      <c r="H136" s="99">
        <f t="shared" si="97"/>
        <v>0</v>
      </c>
      <c r="I136" s="100">
        <f t="shared" si="97"/>
        <v>0</v>
      </c>
      <c r="J136" s="100">
        <f t="shared" si="97"/>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99">SUM(F463)</f>
        <v>0</v>
      </c>
      <c r="G137" s="98">
        <f t="shared" si="99"/>
        <v>0</v>
      </c>
      <c r="H137" s="99">
        <f t="shared" si="99"/>
        <v>0</v>
      </c>
      <c r="I137" s="100">
        <f t="shared" si="99"/>
        <v>0</v>
      </c>
      <c r="J137" s="100">
        <f t="shared" si="99"/>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99"/>
        <v>0</v>
      </c>
      <c r="G138" s="98">
        <f t="shared" si="99"/>
        <v>0</v>
      </c>
      <c r="H138" s="99">
        <f t="shared" si="99"/>
        <v>0</v>
      </c>
      <c r="I138" s="100">
        <f t="shared" si="99"/>
        <v>0</v>
      </c>
      <c r="J138" s="100">
        <f t="shared" si="99"/>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99"/>
        <v>0</v>
      </c>
      <c r="G139" s="98">
        <f t="shared" si="99"/>
        <v>0</v>
      </c>
      <c r="H139" s="99">
        <f t="shared" si="99"/>
        <v>0</v>
      </c>
      <c r="I139" s="100">
        <f t="shared" si="99"/>
        <v>0</v>
      </c>
      <c r="J139" s="100">
        <f t="shared" si="99"/>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0">SUM(F410)</f>
        <v>0</v>
      </c>
      <c r="G140" s="98">
        <f t="shared" si="100"/>
        <v>0</v>
      </c>
      <c r="H140" s="99">
        <f t="shared" si="100"/>
        <v>0</v>
      </c>
      <c r="I140" s="100">
        <f t="shared" si="100"/>
        <v>0</v>
      </c>
      <c r="J140" s="100">
        <f t="shared" si="100"/>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221235.29999999996</v>
      </c>
      <c r="F141" s="687">
        <f t="shared" ref="F141:J141" si="101">SUM(F142)</f>
        <v>0</v>
      </c>
      <c r="G141" s="688">
        <f t="shared" si="101"/>
        <v>221235.29999999996</v>
      </c>
      <c r="H141" s="90" t="e">
        <f t="shared" si="101"/>
        <v>#REF!</v>
      </c>
      <c r="I141" s="91" t="e">
        <f t="shared" si="101"/>
        <v>#REF!</v>
      </c>
      <c r="J141" s="91" t="e">
        <f t="shared" si="101"/>
        <v>#REF!</v>
      </c>
      <c r="K141" s="689">
        <f t="shared" si="0"/>
        <v>442470.59999999992</v>
      </c>
      <c r="L141" s="689">
        <f t="shared" si="85"/>
        <v>221235.29999999996</v>
      </c>
      <c r="M141" s="672"/>
      <c r="N141" s="672"/>
      <c r="O141" s="672"/>
      <c r="P141" s="672"/>
      <c r="Q141" s="690">
        <f t="shared" ref="Q141:Q143" si="102">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221235.29999999996</v>
      </c>
      <c r="F142" s="687">
        <f t="shared" ref="F142:J142" si="103">SUM(F143,F204)</f>
        <v>0</v>
      </c>
      <c r="G142" s="688">
        <f t="shared" si="103"/>
        <v>221235.29999999996</v>
      </c>
      <c r="H142" s="90" t="e">
        <f t="shared" si="103"/>
        <v>#REF!</v>
      </c>
      <c r="I142" s="91" t="e">
        <f t="shared" si="103"/>
        <v>#REF!</v>
      </c>
      <c r="J142" s="91" t="e">
        <f t="shared" si="103"/>
        <v>#REF!</v>
      </c>
      <c r="K142" s="689">
        <f t="shared" si="0"/>
        <v>442470.59999999992</v>
      </c>
      <c r="L142" s="689">
        <f t="shared" si="85"/>
        <v>221235.29999999996</v>
      </c>
      <c r="M142" s="709"/>
      <c r="N142" s="709"/>
      <c r="O142" s="709"/>
      <c r="P142" s="709"/>
      <c r="Q142" s="690">
        <f t="shared" si="102"/>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221235.29999999996</v>
      </c>
      <c r="F143" s="687">
        <f t="shared" ref="F143:J143" si="104">SUM(F144,F171)</f>
        <v>0</v>
      </c>
      <c r="G143" s="688">
        <f t="shared" si="104"/>
        <v>221235.29999999996</v>
      </c>
      <c r="H143" s="90" t="e">
        <f t="shared" si="104"/>
        <v>#REF!</v>
      </c>
      <c r="I143" s="91" t="e">
        <f t="shared" si="104"/>
        <v>#REF!</v>
      </c>
      <c r="J143" s="91" t="e">
        <f t="shared" si="104"/>
        <v>#REF!</v>
      </c>
      <c r="K143" s="689">
        <f t="shared" si="0"/>
        <v>442470.59999999992</v>
      </c>
      <c r="L143" s="689">
        <f t="shared" si="85"/>
        <v>221235.29999999996</v>
      </c>
      <c r="M143" s="694"/>
      <c r="N143" s="694"/>
      <c r="O143" s="694"/>
      <c r="P143" s="694"/>
      <c r="Q143" s="690">
        <f t="shared" si="102"/>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5">SUM(F145:F151,F155:F160,F164,F169:F170,F165)</f>
        <v>0</v>
      </c>
      <c r="G144" s="84">
        <f t="shared" si="105"/>
        <v>40246.400000000001</v>
      </c>
      <c r="H144" s="90">
        <f t="shared" si="105"/>
        <v>0</v>
      </c>
      <c r="I144" s="91">
        <f t="shared" si="105"/>
        <v>0</v>
      </c>
      <c r="J144" s="91">
        <f t="shared" si="105"/>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6">SUM(F470)</f>
        <v>0</v>
      </c>
      <c r="G145" s="98">
        <f t="shared" si="106"/>
        <v>0</v>
      </c>
      <c r="H145" s="99">
        <f t="shared" ref="H145:J146" si="107">SUM(H470)</f>
        <v>0</v>
      </c>
      <c r="I145" s="100">
        <f t="shared" si="107"/>
        <v>0</v>
      </c>
      <c r="J145" s="100">
        <f t="shared" si="107"/>
        <v>0</v>
      </c>
      <c r="K145" s="87">
        <f t="shared" si="0"/>
        <v>0</v>
      </c>
      <c r="L145" s="87">
        <f t="shared" ref="L145:L170" si="108">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6"/>
        <v>0</v>
      </c>
      <c r="G146" s="98">
        <f t="shared" si="106"/>
        <v>0</v>
      </c>
      <c r="H146" s="99">
        <f t="shared" si="107"/>
        <v>0</v>
      </c>
      <c r="I146" s="100">
        <f t="shared" si="107"/>
        <v>0</v>
      </c>
      <c r="J146" s="100">
        <f t="shared" si="107"/>
        <v>0</v>
      </c>
      <c r="K146" s="87">
        <f t="shared" si="0"/>
        <v>0</v>
      </c>
      <c r="L146" s="87">
        <f t="shared" si="108"/>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09">SUM(F472)</f>
        <v>0</v>
      </c>
      <c r="G147" s="98">
        <f t="shared" si="109"/>
        <v>0</v>
      </c>
      <c r="H147" s="99">
        <f t="shared" ref="H147:J150" si="110">SUM(H472)</f>
        <v>0</v>
      </c>
      <c r="I147" s="100">
        <f t="shared" si="110"/>
        <v>0</v>
      </c>
      <c r="J147" s="100">
        <f t="shared" si="110"/>
        <v>0</v>
      </c>
      <c r="K147" s="87">
        <f t="shared" si="0"/>
        <v>0</v>
      </c>
      <c r="L147" s="87">
        <f t="shared" si="108"/>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09"/>
        <v>0</v>
      </c>
      <c r="G148" s="98">
        <f t="shared" si="109"/>
        <v>0</v>
      </c>
      <c r="H148" s="99">
        <f t="shared" si="110"/>
        <v>0</v>
      </c>
      <c r="I148" s="100">
        <f t="shared" si="110"/>
        <v>0</v>
      </c>
      <c r="J148" s="100">
        <f t="shared" si="110"/>
        <v>0</v>
      </c>
      <c r="K148" s="87">
        <f t="shared" si="0"/>
        <v>0</v>
      </c>
      <c r="L148" s="87">
        <f t="shared" si="108"/>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09"/>
        <v>0</v>
      </c>
      <c r="G149" s="98">
        <f t="shared" si="109"/>
        <v>0</v>
      </c>
      <c r="H149" s="99">
        <f t="shared" si="110"/>
        <v>0</v>
      </c>
      <c r="I149" s="100">
        <f t="shared" si="110"/>
        <v>0</v>
      </c>
      <c r="J149" s="100">
        <f t="shared" si="110"/>
        <v>0</v>
      </c>
      <c r="K149" s="87">
        <f t="shared" si="0"/>
        <v>0</v>
      </c>
      <c r="L149" s="87">
        <f t="shared" si="108"/>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09"/>
        <v>0</v>
      </c>
      <c r="G150" s="98">
        <f t="shared" si="109"/>
        <v>0</v>
      </c>
      <c r="H150" s="99">
        <f t="shared" si="110"/>
        <v>0</v>
      </c>
      <c r="I150" s="100">
        <f t="shared" si="110"/>
        <v>0</v>
      </c>
      <c r="J150" s="100">
        <f t="shared" si="110"/>
        <v>0</v>
      </c>
      <c r="K150" s="87">
        <f t="shared" si="0"/>
        <v>0</v>
      </c>
      <c r="L150" s="87">
        <f t="shared" si="108"/>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1">SUM(F152:F154)</f>
        <v>0</v>
      </c>
      <c r="G151" s="98">
        <f t="shared" si="111"/>
        <v>0</v>
      </c>
      <c r="H151" s="99">
        <f t="shared" si="111"/>
        <v>0</v>
      </c>
      <c r="I151" s="100">
        <f t="shared" si="111"/>
        <v>0</v>
      </c>
      <c r="J151" s="100">
        <f t="shared" si="111"/>
        <v>0</v>
      </c>
      <c r="K151" s="87">
        <f t="shared" si="0"/>
        <v>0</v>
      </c>
      <c r="L151" s="87">
        <f t="shared" si="108"/>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2">SUM(F477)</f>
        <v>0</v>
      </c>
      <c r="G152" s="98">
        <f t="shared" si="112"/>
        <v>0</v>
      </c>
      <c r="H152" s="99">
        <f t="shared" ref="H152:J159" si="113">SUM(H477)</f>
        <v>0</v>
      </c>
      <c r="I152" s="100">
        <f t="shared" si="113"/>
        <v>0</v>
      </c>
      <c r="J152" s="100">
        <f t="shared" si="113"/>
        <v>0</v>
      </c>
      <c r="K152" s="87">
        <f t="shared" si="0"/>
        <v>0</v>
      </c>
      <c r="L152" s="87">
        <f t="shared" si="108"/>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4">SUM(F478)</f>
        <v>0</v>
      </c>
      <c r="G153" s="98">
        <f t="shared" si="114"/>
        <v>0</v>
      </c>
      <c r="H153" s="99">
        <f t="shared" si="113"/>
        <v>0</v>
      </c>
      <c r="I153" s="100">
        <f t="shared" si="113"/>
        <v>0</v>
      </c>
      <c r="J153" s="100">
        <f t="shared" si="113"/>
        <v>0</v>
      </c>
      <c r="K153" s="87">
        <f t="shared" si="0"/>
        <v>0</v>
      </c>
      <c r="L153" s="87">
        <f t="shared" si="108"/>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4"/>
        <v>0</v>
      </c>
      <c r="G154" s="98">
        <f t="shared" si="114"/>
        <v>0</v>
      </c>
      <c r="H154" s="99">
        <f t="shared" si="113"/>
        <v>0</v>
      </c>
      <c r="I154" s="100">
        <f t="shared" si="113"/>
        <v>0</v>
      </c>
      <c r="J154" s="100">
        <f t="shared" si="113"/>
        <v>0</v>
      </c>
      <c r="K154" s="87">
        <f t="shared" si="0"/>
        <v>0</v>
      </c>
      <c r="L154" s="87">
        <f t="shared" si="108"/>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4"/>
        <v>0</v>
      </c>
      <c r="G155" s="98">
        <f t="shared" si="114"/>
        <v>0</v>
      </c>
      <c r="H155" s="99">
        <f t="shared" si="113"/>
        <v>0</v>
      </c>
      <c r="I155" s="100">
        <f t="shared" si="113"/>
        <v>0</v>
      </c>
      <c r="J155" s="100">
        <f t="shared" si="113"/>
        <v>0</v>
      </c>
      <c r="K155" s="87">
        <f t="shared" si="0"/>
        <v>0</v>
      </c>
      <c r="L155" s="87">
        <f t="shared" si="108"/>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4"/>
        <v>0</v>
      </c>
      <c r="G156" s="98">
        <f t="shared" si="114"/>
        <v>0</v>
      </c>
      <c r="H156" s="99">
        <f t="shared" si="113"/>
        <v>0</v>
      </c>
      <c r="I156" s="100">
        <f t="shared" si="113"/>
        <v>0</v>
      </c>
      <c r="J156" s="100">
        <f t="shared" si="113"/>
        <v>0</v>
      </c>
      <c r="K156" s="87">
        <f t="shared" si="0"/>
        <v>0</v>
      </c>
      <c r="L156" s="87">
        <f t="shared" si="108"/>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4"/>
        <v>0</v>
      </c>
      <c r="G157" s="699">
        <f t="shared" si="114"/>
        <v>33744.400000000001</v>
      </c>
      <c r="H157" s="99">
        <f t="shared" si="113"/>
        <v>0</v>
      </c>
      <c r="I157" s="100">
        <f t="shared" si="113"/>
        <v>0</v>
      </c>
      <c r="J157" s="100">
        <f t="shared" si="113"/>
        <v>0</v>
      </c>
      <c r="K157" s="689">
        <v>0</v>
      </c>
      <c r="L157" s="689">
        <f t="shared" si="108"/>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4"/>
        <v>0</v>
      </c>
      <c r="G158" s="98">
        <f t="shared" si="114"/>
        <v>0</v>
      </c>
      <c r="H158" s="99">
        <f t="shared" si="113"/>
        <v>0</v>
      </c>
      <c r="I158" s="100">
        <f t="shared" si="113"/>
        <v>0</v>
      </c>
      <c r="J158" s="100">
        <f t="shared" si="113"/>
        <v>0</v>
      </c>
      <c r="K158" s="87">
        <f t="shared" ref="K158:K170" si="115">SUM(E158:G158)</f>
        <v>0</v>
      </c>
      <c r="L158" s="87">
        <f t="shared" si="108"/>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3"/>
        <v>0</v>
      </c>
      <c r="I159" s="100">
        <f t="shared" si="113"/>
        <v>0</v>
      </c>
      <c r="J159" s="100">
        <f t="shared" si="113"/>
        <v>0</v>
      </c>
      <c r="K159" s="87">
        <f t="shared" si="115"/>
        <v>0</v>
      </c>
      <c r="L159" s="87">
        <f t="shared" si="108"/>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6">SUM(F161:F163)</f>
        <v>0</v>
      </c>
      <c r="G160" s="699">
        <f t="shared" si="116"/>
        <v>6502</v>
      </c>
      <c r="H160" s="99">
        <f t="shared" si="116"/>
        <v>0</v>
      </c>
      <c r="I160" s="100">
        <f t="shared" si="116"/>
        <v>0</v>
      </c>
      <c r="J160" s="100">
        <f t="shared" si="116"/>
        <v>0</v>
      </c>
      <c r="K160" s="689">
        <f t="shared" si="115"/>
        <v>13004</v>
      </c>
      <c r="L160" s="689">
        <f t="shared" si="108"/>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7">SUM(F486)</f>
        <v>0</v>
      </c>
      <c r="G161" s="699">
        <f t="shared" si="117"/>
        <v>2741</v>
      </c>
      <c r="H161" s="99">
        <f t="shared" ref="H161:J164" si="118">SUM(H486)</f>
        <v>0</v>
      </c>
      <c r="I161" s="100">
        <f t="shared" si="118"/>
        <v>0</v>
      </c>
      <c r="J161" s="100">
        <f t="shared" si="118"/>
        <v>0</v>
      </c>
      <c r="K161" s="689">
        <f t="shared" si="115"/>
        <v>5482</v>
      </c>
      <c r="L161" s="689">
        <f t="shared" si="108"/>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19">SUM(F487)</f>
        <v>0</v>
      </c>
      <c r="G162" s="699">
        <f t="shared" si="119"/>
        <v>3761</v>
      </c>
      <c r="H162" s="99">
        <f t="shared" si="118"/>
        <v>0</v>
      </c>
      <c r="I162" s="100">
        <f t="shared" si="118"/>
        <v>0</v>
      </c>
      <c r="J162" s="100">
        <f t="shared" si="118"/>
        <v>0</v>
      </c>
      <c r="K162" s="689">
        <f t="shared" si="115"/>
        <v>7522</v>
      </c>
      <c r="L162" s="689">
        <f t="shared" si="108"/>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19"/>
        <v>0</v>
      </c>
      <c r="G163" s="98">
        <f t="shared" si="119"/>
        <v>0</v>
      </c>
      <c r="H163" s="99">
        <f t="shared" si="118"/>
        <v>0</v>
      </c>
      <c r="I163" s="100">
        <f t="shared" si="118"/>
        <v>0</v>
      </c>
      <c r="J163" s="100">
        <f t="shared" si="118"/>
        <v>0</v>
      </c>
      <c r="K163" s="87">
        <f t="shared" si="115"/>
        <v>0</v>
      </c>
      <c r="L163" s="87">
        <f t="shared" si="108"/>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19"/>
        <v>0</v>
      </c>
      <c r="G164" s="98">
        <f t="shared" si="119"/>
        <v>0</v>
      </c>
      <c r="H164" s="99">
        <f t="shared" si="118"/>
        <v>0</v>
      </c>
      <c r="I164" s="100">
        <f t="shared" si="118"/>
        <v>0</v>
      </c>
      <c r="J164" s="100">
        <f t="shared" si="118"/>
        <v>0</v>
      </c>
      <c r="K164" s="87">
        <f t="shared" si="115"/>
        <v>0</v>
      </c>
      <c r="L164" s="87">
        <f t="shared" si="108"/>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0">SUM(F166:F168)</f>
        <v>0</v>
      </c>
      <c r="G165" s="98">
        <f t="shared" si="120"/>
        <v>0</v>
      </c>
      <c r="H165" s="99">
        <f t="shared" si="120"/>
        <v>0</v>
      </c>
      <c r="I165" s="100">
        <f t="shared" si="120"/>
        <v>0</v>
      </c>
      <c r="J165" s="100">
        <f t="shared" si="120"/>
        <v>0</v>
      </c>
      <c r="K165" s="87">
        <f t="shared" si="115"/>
        <v>0</v>
      </c>
      <c r="L165" s="87">
        <f t="shared" si="108"/>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1">SUM(F491)</f>
        <v>0</v>
      </c>
      <c r="G166" s="98">
        <f t="shared" si="121"/>
        <v>0</v>
      </c>
      <c r="H166" s="99">
        <f t="shared" ref="H166:J169" si="122">SUM(H491)</f>
        <v>0</v>
      </c>
      <c r="I166" s="100">
        <f t="shared" si="122"/>
        <v>0</v>
      </c>
      <c r="J166" s="100">
        <f t="shared" si="122"/>
        <v>0</v>
      </c>
      <c r="K166" s="87">
        <f t="shared" si="115"/>
        <v>0</v>
      </c>
      <c r="L166" s="87">
        <f t="shared" si="108"/>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3">SUM(F492)</f>
        <v>0</v>
      </c>
      <c r="G167" s="98">
        <f t="shared" si="123"/>
        <v>0</v>
      </c>
      <c r="H167" s="99">
        <f t="shared" si="122"/>
        <v>0</v>
      </c>
      <c r="I167" s="100">
        <f t="shared" si="122"/>
        <v>0</v>
      </c>
      <c r="J167" s="100">
        <f t="shared" si="122"/>
        <v>0</v>
      </c>
      <c r="K167" s="87">
        <f t="shared" si="115"/>
        <v>0</v>
      </c>
      <c r="L167" s="87">
        <f t="shared" si="108"/>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3"/>
        <v>0</v>
      </c>
      <c r="G168" s="98">
        <f t="shared" si="123"/>
        <v>0</v>
      </c>
      <c r="H168" s="99">
        <f t="shared" si="122"/>
        <v>0</v>
      </c>
      <c r="I168" s="100">
        <f t="shared" si="122"/>
        <v>0</v>
      </c>
      <c r="J168" s="100">
        <f t="shared" si="122"/>
        <v>0</v>
      </c>
      <c r="K168" s="87">
        <f t="shared" si="115"/>
        <v>0</v>
      </c>
      <c r="L168" s="87">
        <f t="shared" si="108"/>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3"/>
        <v>0</v>
      </c>
      <c r="G169" s="98">
        <f t="shared" si="123"/>
        <v>0</v>
      </c>
      <c r="H169" s="99">
        <f t="shared" si="122"/>
        <v>0</v>
      </c>
      <c r="I169" s="100">
        <f t="shared" si="122"/>
        <v>0</v>
      </c>
      <c r="J169" s="100">
        <f t="shared" si="122"/>
        <v>0</v>
      </c>
      <c r="K169" s="87">
        <f t="shared" si="115"/>
        <v>0</v>
      </c>
      <c r="L169" s="87">
        <f t="shared" si="108"/>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4">SUM(F497)</f>
        <v>0</v>
      </c>
      <c r="G170" s="98">
        <f t="shared" si="124"/>
        <v>0</v>
      </c>
      <c r="H170" s="99">
        <f t="shared" si="124"/>
        <v>0</v>
      </c>
      <c r="I170" s="100">
        <f t="shared" si="124"/>
        <v>0</v>
      </c>
      <c r="J170" s="100">
        <f t="shared" si="124"/>
        <v>0</v>
      </c>
      <c r="K170" s="87">
        <f t="shared" si="115"/>
        <v>0</v>
      </c>
      <c r="L170" s="87">
        <f t="shared" si="10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180988.89999999997</v>
      </c>
      <c r="F171" s="83">
        <f>SUM(F172:F187,F196:F200,F190:F193)</f>
        <v>0</v>
      </c>
      <c r="G171" s="84">
        <f>SUM(G172:G187,G196:G200,G190:G193)</f>
        <v>180988.89999999997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3709</v>
      </c>
      <c r="F172" s="698">
        <f t="shared" ref="F172:G173" si="125">SUM(F415)</f>
        <v>0</v>
      </c>
      <c r="G172" s="699">
        <f t="shared" si="125"/>
        <v>3709</v>
      </c>
      <c r="H172" s="99">
        <f t="shared" ref="H172:J173" si="126">SUM(H415)</f>
        <v>0</v>
      </c>
      <c r="I172" s="100">
        <f t="shared" si="126"/>
        <v>0</v>
      </c>
      <c r="J172" s="100">
        <f t="shared" si="126"/>
        <v>0</v>
      </c>
      <c r="K172" s="689">
        <f t="shared" ref="K172:K257" si="127">SUM(E172:G172)</f>
        <v>7418</v>
      </c>
      <c r="L172" s="689">
        <f t="shared" ref="L172:L257" si="128">IF(G172&lt;&gt;0,G172,0)</f>
        <v>3709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5"/>
        <v>0</v>
      </c>
      <c r="G173" s="98">
        <f t="shared" si="125"/>
        <v>0</v>
      </c>
      <c r="H173" s="99">
        <f t="shared" si="126"/>
        <v>0</v>
      </c>
      <c r="I173" s="100">
        <f t="shared" si="126"/>
        <v>0</v>
      </c>
      <c r="J173" s="100">
        <f t="shared" si="126"/>
        <v>0</v>
      </c>
      <c r="K173" s="87">
        <f t="shared" si="127"/>
        <v>0</v>
      </c>
      <c r="L173" s="87">
        <f t="shared" si="12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29">SUM(F417)</f>
        <v>0</v>
      </c>
      <c r="G174" s="98">
        <f t="shared" si="129"/>
        <v>0</v>
      </c>
      <c r="H174" s="99">
        <f t="shared" si="129"/>
        <v>0</v>
      </c>
      <c r="I174" s="100">
        <f t="shared" si="129"/>
        <v>0</v>
      </c>
      <c r="J174" s="100">
        <f t="shared" si="129"/>
        <v>0</v>
      </c>
      <c r="K174" s="87">
        <f t="shared" si="127"/>
        <v>0</v>
      </c>
      <c r="L174" s="87">
        <f t="shared" si="12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29"/>
        <v>0</v>
      </c>
      <c r="G175" s="98">
        <f t="shared" si="129"/>
        <v>0</v>
      </c>
      <c r="H175" s="99">
        <f t="shared" si="129"/>
        <v>0</v>
      </c>
      <c r="I175" s="100">
        <f t="shared" si="129"/>
        <v>0</v>
      </c>
      <c r="J175" s="100">
        <f t="shared" si="129"/>
        <v>0</v>
      </c>
      <c r="K175" s="87">
        <f t="shared" si="127"/>
        <v>0</v>
      </c>
      <c r="L175" s="87">
        <f t="shared" si="12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29"/>
        <v>0</v>
      </c>
      <c r="G176" s="98">
        <f t="shared" si="129"/>
        <v>0</v>
      </c>
      <c r="H176" s="99">
        <f t="shared" si="129"/>
        <v>0</v>
      </c>
      <c r="I176" s="100">
        <f t="shared" si="129"/>
        <v>0</v>
      </c>
      <c r="J176" s="100">
        <f t="shared" si="129"/>
        <v>0</v>
      </c>
      <c r="K176" s="87">
        <f t="shared" si="127"/>
        <v>0</v>
      </c>
      <c r="L176" s="87">
        <f t="shared" si="12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29"/>
        <v>0</v>
      </c>
      <c r="G177" s="98">
        <f t="shared" si="129"/>
        <v>0</v>
      </c>
      <c r="H177" s="99">
        <f t="shared" si="129"/>
        <v>0</v>
      </c>
      <c r="I177" s="100">
        <f t="shared" si="129"/>
        <v>0</v>
      </c>
      <c r="J177" s="100">
        <f t="shared" si="129"/>
        <v>0</v>
      </c>
      <c r="K177" s="87">
        <f t="shared" si="127"/>
        <v>0</v>
      </c>
      <c r="L177" s="87">
        <f t="shared" si="12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29"/>
        <v>0</v>
      </c>
      <c r="G178" s="98">
        <f t="shared" si="129"/>
        <v>0</v>
      </c>
      <c r="H178" s="99">
        <f t="shared" si="129"/>
        <v>0</v>
      </c>
      <c r="I178" s="100">
        <f t="shared" si="129"/>
        <v>0</v>
      </c>
      <c r="J178" s="100">
        <f t="shared" si="129"/>
        <v>0</v>
      </c>
      <c r="K178" s="87">
        <f t="shared" si="127"/>
        <v>0</v>
      </c>
      <c r="L178" s="87">
        <f t="shared" si="12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29"/>
        <v>0</v>
      </c>
      <c r="G179" s="98">
        <f t="shared" si="129"/>
        <v>0</v>
      </c>
      <c r="H179" s="99">
        <f t="shared" si="129"/>
        <v>0</v>
      </c>
      <c r="I179" s="100">
        <f t="shared" si="129"/>
        <v>0</v>
      </c>
      <c r="J179" s="100">
        <f t="shared" si="129"/>
        <v>0</v>
      </c>
      <c r="K179" s="87">
        <f t="shared" si="127"/>
        <v>0</v>
      </c>
      <c r="L179" s="87">
        <f t="shared" si="12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29"/>
        <v>0</v>
      </c>
      <c r="G180" s="98">
        <f t="shared" si="129"/>
        <v>0</v>
      </c>
      <c r="H180" s="99">
        <f t="shared" si="129"/>
        <v>0</v>
      </c>
      <c r="I180" s="100">
        <f t="shared" si="129"/>
        <v>0</v>
      </c>
      <c r="J180" s="100">
        <f t="shared" si="129"/>
        <v>0</v>
      </c>
      <c r="K180" s="87">
        <f t="shared" si="127"/>
        <v>0</v>
      </c>
      <c r="L180" s="87">
        <f t="shared" si="12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29"/>
        <v>0</v>
      </c>
      <c r="G181" s="98">
        <f t="shared" si="129"/>
        <v>0</v>
      </c>
      <c r="H181" s="99">
        <f t="shared" si="129"/>
        <v>0</v>
      </c>
      <c r="I181" s="100">
        <f t="shared" si="129"/>
        <v>0</v>
      </c>
      <c r="J181" s="100">
        <f t="shared" si="129"/>
        <v>0</v>
      </c>
      <c r="K181" s="87">
        <f t="shared" si="127"/>
        <v>0</v>
      </c>
      <c r="L181" s="87">
        <f t="shared" si="12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29"/>
        <v>0</v>
      </c>
      <c r="G182" s="98">
        <f t="shared" si="129"/>
        <v>0</v>
      </c>
      <c r="H182" s="99">
        <f t="shared" si="129"/>
        <v>0</v>
      </c>
      <c r="I182" s="100">
        <f t="shared" si="129"/>
        <v>0</v>
      </c>
      <c r="J182" s="100">
        <f t="shared" si="129"/>
        <v>0</v>
      </c>
      <c r="K182" s="87">
        <f t="shared" si="127"/>
        <v>0</v>
      </c>
      <c r="L182" s="87">
        <f t="shared" si="12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29"/>
        <v>0</v>
      </c>
      <c r="G183" s="98">
        <f t="shared" si="129"/>
        <v>0</v>
      </c>
      <c r="H183" s="99">
        <f t="shared" si="129"/>
        <v>0</v>
      </c>
      <c r="I183" s="100">
        <f t="shared" si="129"/>
        <v>0</v>
      </c>
      <c r="J183" s="100">
        <f t="shared" si="129"/>
        <v>0</v>
      </c>
      <c r="K183" s="87">
        <f t="shared" si="127"/>
        <v>0</v>
      </c>
      <c r="L183" s="87">
        <f t="shared" si="12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29"/>
        <v>0</v>
      </c>
      <c r="G184" s="98">
        <f t="shared" si="129"/>
        <v>0</v>
      </c>
      <c r="H184" s="99">
        <f t="shared" si="129"/>
        <v>0</v>
      </c>
      <c r="I184" s="100">
        <f t="shared" si="129"/>
        <v>0</v>
      </c>
      <c r="J184" s="100">
        <f t="shared" si="129"/>
        <v>0</v>
      </c>
      <c r="K184" s="87">
        <f t="shared" si="127"/>
        <v>0</v>
      </c>
      <c r="L184" s="87">
        <f t="shared" si="12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29"/>
        <v>0</v>
      </c>
      <c r="G185" s="98">
        <f t="shared" si="129"/>
        <v>0</v>
      </c>
      <c r="H185" s="99">
        <f t="shared" si="129"/>
        <v>0</v>
      </c>
      <c r="I185" s="100">
        <f t="shared" si="129"/>
        <v>0</v>
      </c>
      <c r="J185" s="100">
        <f t="shared" si="129"/>
        <v>0</v>
      </c>
      <c r="K185" s="87">
        <f t="shared" si="127"/>
        <v>0</v>
      </c>
      <c r="L185" s="87">
        <f t="shared" si="12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7"/>
        <v>0</v>
      </c>
      <c r="L186" s="87">
        <f t="shared" si="12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7"/>
        <v>0</v>
      </c>
      <c r="L187" s="87">
        <f t="shared" si="128"/>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7"/>
        <v>0</v>
      </c>
      <c r="L188" s="87">
        <f t="shared" si="12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7"/>
        <v>0</v>
      </c>
      <c r="L189" s="87">
        <f t="shared" si="128"/>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0">F498</f>
        <v>0</v>
      </c>
      <c r="G190" s="98">
        <f t="shared" si="130"/>
        <v>0</v>
      </c>
      <c r="H190" s="99">
        <f t="shared" si="130"/>
        <v>0</v>
      </c>
      <c r="I190" s="100">
        <f t="shared" si="130"/>
        <v>0</v>
      </c>
      <c r="J190" s="100">
        <f t="shared" si="130"/>
        <v>0</v>
      </c>
      <c r="K190" s="87">
        <f t="shared" si="127"/>
        <v>0</v>
      </c>
      <c r="L190" s="87">
        <f t="shared" si="12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0"/>
        <v>0</v>
      </c>
      <c r="G191" s="98">
        <f t="shared" si="130"/>
        <v>0</v>
      </c>
      <c r="H191" s="99">
        <f t="shared" si="130"/>
        <v>0</v>
      </c>
      <c r="I191" s="100">
        <f t="shared" si="130"/>
        <v>0</v>
      </c>
      <c r="J191" s="100">
        <f t="shared" si="130"/>
        <v>0</v>
      </c>
      <c r="K191" s="87">
        <f t="shared" si="127"/>
        <v>0</v>
      </c>
      <c r="L191" s="87">
        <f t="shared" si="12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0"/>
        <v>0</v>
      </c>
      <c r="G192" s="98">
        <f t="shared" si="130"/>
        <v>0</v>
      </c>
      <c r="H192" s="99">
        <f t="shared" si="130"/>
        <v>0</v>
      </c>
      <c r="I192" s="100">
        <f t="shared" si="130"/>
        <v>0</v>
      </c>
      <c r="J192" s="100">
        <f t="shared" si="130"/>
        <v>0</v>
      </c>
      <c r="K192" s="87">
        <f t="shared" si="127"/>
        <v>0</v>
      </c>
      <c r="L192" s="87">
        <f t="shared" si="12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1">SUM(F194:F195)</f>
        <v>0</v>
      </c>
      <c r="G193" s="98">
        <f t="shared" si="131"/>
        <v>0</v>
      </c>
      <c r="H193" s="99">
        <f t="shared" si="131"/>
        <v>0</v>
      </c>
      <c r="I193" s="100">
        <f t="shared" si="131"/>
        <v>0</v>
      </c>
      <c r="J193" s="100">
        <f t="shared" si="131"/>
        <v>0</v>
      </c>
      <c r="K193" s="87">
        <f t="shared" si="127"/>
        <v>0</v>
      </c>
      <c r="L193" s="87">
        <f t="shared" si="12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2">F432</f>
        <v>0</v>
      </c>
      <c r="G194" s="98">
        <f t="shared" si="132"/>
        <v>0</v>
      </c>
      <c r="H194" s="99">
        <f t="shared" si="132"/>
        <v>0</v>
      </c>
      <c r="I194" s="100">
        <f t="shared" si="132"/>
        <v>0</v>
      </c>
      <c r="J194" s="100">
        <f t="shared" si="132"/>
        <v>0</v>
      </c>
      <c r="K194" s="87">
        <f t="shared" si="127"/>
        <v>0</v>
      </c>
      <c r="L194" s="87">
        <f t="shared" si="12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3">F502</f>
        <v>0</v>
      </c>
      <c r="G195" s="98">
        <f t="shared" si="133"/>
        <v>0</v>
      </c>
      <c r="H195" s="99">
        <f t="shared" si="133"/>
        <v>0</v>
      </c>
      <c r="I195" s="100">
        <f t="shared" si="133"/>
        <v>0</v>
      </c>
      <c r="J195" s="100">
        <f t="shared" si="133"/>
        <v>0</v>
      </c>
      <c r="K195" s="87">
        <f t="shared" si="127"/>
        <v>0</v>
      </c>
      <c r="L195" s="87">
        <f t="shared" si="12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3"/>
        <v>0</v>
      </c>
      <c r="G196" s="699">
        <f t="shared" si="133"/>
        <v>82442.999999999985</v>
      </c>
      <c r="H196" s="99">
        <f t="shared" si="133"/>
        <v>0</v>
      </c>
      <c r="I196" s="100">
        <f t="shared" si="133"/>
        <v>0</v>
      </c>
      <c r="J196" s="100">
        <f t="shared" si="133"/>
        <v>0</v>
      </c>
      <c r="K196" s="689">
        <f t="shared" si="127"/>
        <v>164885.99999999997</v>
      </c>
      <c r="L196" s="689">
        <f t="shared" si="128"/>
        <v>82442.999999999985</v>
      </c>
      <c r="M196" s="694"/>
      <c r="N196" s="711">
        <v>93422466.780000001</v>
      </c>
      <c r="O196" s="694"/>
      <c r="P196" s="694"/>
      <c r="Q196" s="690">
        <f t="shared" ref="Q196:Q197" si="134">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3"/>
        <v>0</v>
      </c>
      <c r="G197" s="699">
        <f t="shared" si="133"/>
        <v>1427.7</v>
      </c>
      <c r="H197" s="99"/>
      <c r="I197" s="100"/>
      <c r="J197" s="100"/>
      <c r="K197" s="689">
        <f t="shared" si="127"/>
        <v>2855.4</v>
      </c>
      <c r="L197" s="689">
        <f t="shared" si="128"/>
        <v>1427.7</v>
      </c>
      <c r="M197" s="694"/>
      <c r="N197" s="694">
        <v>3978695.26</v>
      </c>
      <c r="O197" s="694"/>
      <c r="P197" s="694"/>
      <c r="Q197" s="690">
        <f t="shared" si="134"/>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5">F433</f>
        <v>0</v>
      </c>
      <c r="G198" s="98">
        <f t="shared" si="135"/>
        <v>0</v>
      </c>
      <c r="H198" s="99"/>
      <c r="I198" s="100"/>
      <c r="J198" s="100"/>
      <c r="K198" s="87">
        <f t="shared" si="127"/>
        <v>0</v>
      </c>
      <c r="L198" s="87">
        <f t="shared" si="12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6">F505</f>
        <v>0</v>
      </c>
      <c r="G199" s="699">
        <f t="shared" si="136"/>
        <v>91481.2</v>
      </c>
      <c r="H199" s="99"/>
      <c r="I199" s="100"/>
      <c r="J199" s="100"/>
      <c r="K199" s="689">
        <f t="shared" si="127"/>
        <v>182962.4</v>
      </c>
      <c r="L199" s="689">
        <f t="shared" si="12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1927.9999999999998</v>
      </c>
      <c r="F200" s="698">
        <f t="shared" ref="F200:G200" si="137">SUM(F201:F203)</f>
        <v>0</v>
      </c>
      <c r="G200" s="699">
        <f t="shared" si="137"/>
        <v>1927.9999999999998</v>
      </c>
      <c r="H200" s="99"/>
      <c r="I200" s="100"/>
      <c r="J200" s="100"/>
      <c r="K200" s="689">
        <f t="shared" si="127"/>
        <v>3855.9999999999995</v>
      </c>
      <c r="L200" s="689">
        <f t="shared" si="128"/>
        <v>1927.9999999999998</v>
      </c>
      <c r="M200" s="694"/>
      <c r="N200" s="694"/>
      <c r="O200" s="694"/>
      <c r="P200" s="694"/>
      <c r="Q200" s="690">
        <f t="shared" ref="Q200:Q201" si="138">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1629.7999999999997</v>
      </c>
      <c r="F201" s="698">
        <f t="shared" ref="F201:G203" si="139">F507</f>
        <v>0</v>
      </c>
      <c r="G201" s="699">
        <f t="shared" si="139"/>
        <v>1629.7999999999997</v>
      </c>
      <c r="H201" s="650"/>
      <c r="I201" s="651"/>
      <c r="J201" s="651"/>
      <c r="K201" s="689">
        <f t="shared" si="127"/>
        <v>3259.5999999999995</v>
      </c>
      <c r="L201" s="689">
        <f t="shared" si="128"/>
        <v>1629.7999999999997</v>
      </c>
      <c r="M201" s="709"/>
      <c r="N201" s="709"/>
      <c r="O201" s="709"/>
      <c r="P201" s="709"/>
      <c r="Q201" s="690">
        <f t="shared" si="138"/>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39"/>
        <v>0</v>
      </c>
      <c r="G202" s="649">
        <f t="shared" si="139"/>
        <v>0</v>
      </c>
      <c r="H202" s="650"/>
      <c r="I202" s="651"/>
      <c r="J202" s="651"/>
      <c r="K202" s="87">
        <f t="shared" si="127"/>
        <v>0</v>
      </c>
      <c r="L202" s="87">
        <f t="shared" si="12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39"/>
        <v>0</v>
      </c>
      <c r="G203" s="699">
        <f t="shared" si="139"/>
        <v>298.2</v>
      </c>
      <c r="H203" s="650"/>
      <c r="I203" s="651"/>
      <c r="J203" s="651"/>
      <c r="K203" s="689">
        <f t="shared" si="127"/>
        <v>596.4</v>
      </c>
      <c r="L203" s="689">
        <f t="shared" si="128"/>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0">SUM(F205:F208)</f>
        <v>0</v>
      </c>
      <c r="G204" s="84">
        <f t="shared" si="140"/>
        <v>0</v>
      </c>
      <c r="H204" s="90">
        <f t="shared" si="140"/>
        <v>0</v>
      </c>
      <c r="I204" s="91">
        <f t="shared" si="140"/>
        <v>0</v>
      </c>
      <c r="J204" s="91">
        <f t="shared" si="140"/>
        <v>0</v>
      </c>
      <c r="K204" s="87">
        <f t="shared" si="127"/>
        <v>0</v>
      </c>
      <c r="L204" s="87">
        <f t="shared" si="12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1">SUM(F435)</f>
        <v>0</v>
      </c>
      <c r="G205" s="98">
        <f t="shared" si="141"/>
        <v>0</v>
      </c>
      <c r="H205" s="99">
        <f t="shared" ref="H205:J208" si="142">SUM(H435)</f>
        <v>0</v>
      </c>
      <c r="I205" s="100">
        <f t="shared" si="142"/>
        <v>0</v>
      </c>
      <c r="J205" s="100">
        <f t="shared" si="142"/>
        <v>0</v>
      </c>
      <c r="K205" s="87">
        <f t="shared" si="127"/>
        <v>0</v>
      </c>
      <c r="L205" s="87">
        <f t="shared" si="12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3">SUM(F436)</f>
        <v>0</v>
      </c>
      <c r="G206" s="98">
        <f t="shared" si="143"/>
        <v>0</v>
      </c>
      <c r="H206" s="99">
        <f t="shared" si="142"/>
        <v>0</v>
      </c>
      <c r="I206" s="100">
        <f t="shared" si="142"/>
        <v>0</v>
      </c>
      <c r="J206" s="100">
        <f t="shared" si="142"/>
        <v>0</v>
      </c>
      <c r="K206" s="87">
        <f t="shared" si="127"/>
        <v>0</v>
      </c>
      <c r="L206" s="87">
        <f t="shared" si="12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3"/>
        <v>0</v>
      </c>
      <c r="G207" s="98">
        <f t="shared" si="143"/>
        <v>0</v>
      </c>
      <c r="H207" s="99">
        <f t="shared" si="142"/>
        <v>0</v>
      </c>
      <c r="I207" s="100">
        <f t="shared" si="142"/>
        <v>0</v>
      </c>
      <c r="J207" s="100">
        <f t="shared" si="142"/>
        <v>0</v>
      </c>
      <c r="K207" s="87">
        <f t="shared" si="127"/>
        <v>0</v>
      </c>
      <c r="L207" s="87">
        <f t="shared" si="12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3"/>
        <v>0</v>
      </c>
      <c r="G208" s="98">
        <f t="shared" si="143"/>
        <v>0</v>
      </c>
      <c r="H208" s="99">
        <f t="shared" si="142"/>
        <v>0</v>
      </c>
      <c r="I208" s="100">
        <f t="shared" si="142"/>
        <v>0</v>
      </c>
      <c r="J208" s="100">
        <f t="shared" si="142"/>
        <v>0</v>
      </c>
      <c r="K208" s="87">
        <f t="shared" si="127"/>
        <v>0</v>
      </c>
      <c r="L208" s="87">
        <f t="shared" si="12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4">SUM(F210,F215,F220,F224,F228,F232,F236,F241,F245,F249,F253)</f>
        <v>0</v>
      </c>
      <c r="G209" s="84">
        <f t="shared" si="144"/>
        <v>0</v>
      </c>
      <c r="H209" s="90">
        <f t="shared" si="144"/>
        <v>0</v>
      </c>
      <c r="I209" s="91">
        <f t="shared" si="144"/>
        <v>0</v>
      </c>
      <c r="J209" s="91">
        <f t="shared" si="144"/>
        <v>0</v>
      </c>
      <c r="K209" s="87">
        <f t="shared" si="127"/>
        <v>0</v>
      </c>
      <c r="L209" s="87">
        <f t="shared" si="12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5">SUM(F211:F214)</f>
        <v>0</v>
      </c>
      <c r="G210" s="98">
        <f t="shared" si="145"/>
        <v>0</v>
      </c>
      <c r="H210" s="99">
        <f t="shared" si="145"/>
        <v>0</v>
      </c>
      <c r="I210" s="100">
        <f t="shared" si="145"/>
        <v>0</v>
      </c>
      <c r="J210" s="100">
        <f t="shared" si="145"/>
        <v>0</v>
      </c>
      <c r="K210" s="87">
        <f t="shared" si="127"/>
        <v>0</v>
      </c>
      <c r="L210" s="87">
        <f t="shared" si="12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6">SUM(F512)</f>
        <v>0</v>
      </c>
      <c r="G211" s="140">
        <f t="shared" si="146"/>
        <v>0</v>
      </c>
      <c r="H211" s="141">
        <f t="shared" ref="H211:J214" si="147">SUM(H512)</f>
        <v>0</v>
      </c>
      <c r="I211" s="142">
        <f t="shared" si="147"/>
        <v>0</v>
      </c>
      <c r="J211" s="142">
        <f t="shared" si="147"/>
        <v>0</v>
      </c>
      <c r="K211" s="87">
        <f t="shared" si="127"/>
        <v>0</v>
      </c>
      <c r="L211" s="87">
        <f t="shared" si="12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8">SUM(F513)</f>
        <v>0</v>
      </c>
      <c r="G212" s="140">
        <f t="shared" si="148"/>
        <v>0</v>
      </c>
      <c r="H212" s="141">
        <f t="shared" si="147"/>
        <v>0</v>
      </c>
      <c r="I212" s="142">
        <f t="shared" si="147"/>
        <v>0</v>
      </c>
      <c r="J212" s="142">
        <f t="shared" si="147"/>
        <v>0</v>
      </c>
      <c r="K212" s="87">
        <f t="shared" si="127"/>
        <v>0</v>
      </c>
      <c r="L212" s="87">
        <f t="shared" si="12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8"/>
        <v>0</v>
      </c>
      <c r="G213" s="140">
        <f t="shared" si="148"/>
        <v>0</v>
      </c>
      <c r="H213" s="141">
        <f t="shared" si="147"/>
        <v>0</v>
      </c>
      <c r="I213" s="142">
        <f t="shared" si="147"/>
        <v>0</v>
      </c>
      <c r="J213" s="142">
        <f t="shared" si="147"/>
        <v>0</v>
      </c>
      <c r="K213" s="87">
        <f t="shared" si="127"/>
        <v>0</v>
      </c>
      <c r="L213" s="87">
        <f t="shared" si="12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8"/>
        <v>0</v>
      </c>
      <c r="G214" s="140">
        <f t="shared" si="148"/>
        <v>0</v>
      </c>
      <c r="H214" s="141">
        <f t="shared" si="147"/>
        <v>0</v>
      </c>
      <c r="I214" s="142">
        <f t="shared" si="147"/>
        <v>0</v>
      </c>
      <c r="J214" s="142">
        <f t="shared" si="147"/>
        <v>0</v>
      </c>
      <c r="K214" s="87">
        <f t="shared" si="127"/>
        <v>0</v>
      </c>
      <c r="L214" s="87">
        <f t="shared" si="12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49">SUM(F216:F219)</f>
        <v>0</v>
      </c>
      <c r="G215" s="98">
        <f t="shared" si="149"/>
        <v>0</v>
      </c>
      <c r="H215" s="99">
        <f t="shared" si="149"/>
        <v>0</v>
      </c>
      <c r="I215" s="100">
        <f t="shared" si="149"/>
        <v>0</v>
      </c>
      <c r="J215" s="100">
        <f t="shared" si="149"/>
        <v>0</v>
      </c>
      <c r="K215" s="87">
        <f t="shared" si="127"/>
        <v>0</v>
      </c>
      <c r="L215" s="87">
        <f t="shared" si="12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0">SUM(F517)</f>
        <v>0</v>
      </c>
      <c r="G216" s="140">
        <f t="shared" si="150"/>
        <v>0</v>
      </c>
      <c r="H216" s="141">
        <f t="shared" ref="H216:J219" si="151">SUM(H517)</f>
        <v>0</v>
      </c>
      <c r="I216" s="142">
        <f t="shared" si="151"/>
        <v>0</v>
      </c>
      <c r="J216" s="142">
        <f t="shared" si="151"/>
        <v>0</v>
      </c>
      <c r="K216" s="87">
        <f t="shared" si="127"/>
        <v>0</v>
      </c>
      <c r="L216" s="87">
        <f t="shared" si="12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2">SUM(F518)</f>
        <v>0</v>
      </c>
      <c r="G217" s="140">
        <f t="shared" si="152"/>
        <v>0</v>
      </c>
      <c r="H217" s="141">
        <f t="shared" si="151"/>
        <v>0</v>
      </c>
      <c r="I217" s="142">
        <f t="shared" si="151"/>
        <v>0</v>
      </c>
      <c r="J217" s="142">
        <f t="shared" si="151"/>
        <v>0</v>
      </c>
      <c r="K217" s="87">
        <f t="shared" si="127"/>
        <v>0</v>
      </c>
      <c r="L217" s="87">
        <f t="shared" si="12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2"/>
        <v>0</v>
      </c>
      <c r="G218" s="140">
        <f t="shared" si="152"/>
        <v>0</v>
      </c>
      <c r="H218" s="141">
        <f t="shared" si="151"/>
        <v>0</v>
      </c>
      <c r="I218" s="142">
        <f t="shared" si="151"/>
        <v>0</v>
      </c>
      <c r="J218" s="142">
        <f t="shared" si="151"/>
        <v>0</v>
      </c>
      <c r="K218" s="87">
        <f t="shared" si="127"/>
        <v>0</v>
      </c>
      <c r="L218" s="87">
        <f t="shared" si="12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2"/>
        <v>0</v>
      </c>
      <c r="G219" s="140">
        <f t="shared" si="152"/>
        <v>0</v>
      </c>
      <c r="H219" s="141">
        <f t="shared" si="151"/>
        <v>0</v>
      </c>
      <c r="I219" s="142">
        <f t="shared" si="151"/>
        <v>0</v>
      </c>
      <c r="J219" s="142">
        <f t="shared" si="151"/>
        <v>0</v>
      </c>
      <c r="K219" s="87">
        <f t="shared" si="127"/>
        <v>0</v>
      </c>
      <c r="L219" s="87">
        <f t="shared" si="12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3">SUM(F221:F223)</f>
        <v>0</v>
      </c>
      <c r="G220" s="98">
        <f t="shared" si="153"/>
        <v>0</v>
      </c>
      <c r="H220" s="99">
        <f t="shared" si="153"/>
        <v>0</v>
      </c>
      <c r="I220" s="100">
        <f t="shared" si="153"/>
        <v>0</v>
      </c>
      <c r="J220" s="100">
        <f t="shared" si="153"/>
        <v>0</v>
      </c>
      <c r="K220" s="87">
        <f t="shared" si="127"/>
        <v>0</v>
      </c>
      <c r="L220" s="87">
        <f t="shared" si="12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4">SUM(F522)</f>
        <v>0</v>
      </c>
      <c r="G221" s="140">
        <f t="shared" si="154"/>
        <v>0</v>
      </c>
      <c r="H221" s="141">
        <f t="shared" ref="H221:J223" si="155">SUM(H522)</f>
        <v>0</v>
      </c>
      <c r="I221" s="142">
        <f t="shared" si="155"/>
        <v>0</v>
      </c>
      <c r="J221" s="142">
        <f t="shared" si="155"/>
        <v>0</v>
      </c>
      <c r="K221" s="87">
        <f t="shared" si="127"/>
        <v>0</v>
      </c>
      <c r="L221" s="87">
        <f t="shared" si="12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4"/>
        <v>0</v>
      </c>
      <c r="G222" s="140">
        <f t="shared" si="154"/>
        <v>0</v>
      </c>
      <c r="H222" s="141">
        <f t="shared" si="155"/>
        <v>0</v>
      </c>
      <c r="I222" s="142">
        <f t="shared" si="155"/>
        <v>0</v>
      </c>
      <c r="J222" s="142">
        <f t="shared" si="155"/>
        <v>0</v>
      </c>
      <c r="K222" s="87">
        <f t="shared" si="127"/>
        <v>0</v>
      </c>
      <c r="L222" s="87">
        <f t="shared" si="12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4"/>
        <v>0</v>
      </c>
      <c r="G223" s="140">
        <f t="shared" si="154"/>
        <v>0</v>
      </c>
      <c r="H223" s="141">
        <f t="shared" si="155"/>
        <v>0</v>
      </c>
      <c r="I223" s="142">
        <f t="shared" si="155"/>
        <v>0</v>
      </c>
      <c r="J223" s="142">
        <f t="shared" si="155"/>
        <v>0</v>
      </c>
      <c r="K223" s="87">
        <f t="shared" si="127"/>
        <v>0</v>
      </c>
      <c r="L223" s="87">
        <f t="shared" si="12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6">SUM(F225:F227)</f>
        <v>0</v>
      </c>
      <c r="G224" s="98">
        <f t="shared" si="156"/>
        <v>0</v>
      </c>
      <c r="H224" s="99">
        <f t="shared" si="156"/>
        <v>0</v>
      </c>
      <c r="I224" s="100">
        <f t="shared" si="156"/>
        <v>0</v>
      </c>
      <c r="J224" s="100">
        <f t="shared" si="156"/>
        <v>0</v>
      </c>
      <c r="K224" s="87">
        <f t="shared" si="127"/>
        <v>0</v>
      </c>
      <c r="L224" s="87">
        <f t="shared" si="12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7">SUM(F526)</f>
        <v>0</v>
      </c>
      <c r="G225" s="140">
        <f t="shared" si="157"/>
        <v>0</v>
      </c>
      <c r="H225" s="141">
        <f t="shared" ref="H225:J227" si="158">SUM(H526)</f>
        <v>0</v>
      </c>
      <c r="I225" s="142">
        <f t="shared" si="158"/>
        <v>0</v>
      </c>
      <c r="J225" s="142">
        <f t="shared" si="158"/>
        <v>0</v>
      </c>
      <c r="K225" s="87">
        <f t="shared" si="127"/>
        <v>0</v>
      </c>
      <c r="L225" s="87">
        <f t="shared" si="12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7"/>
        <v>0</v>
      </c>
      <c r="G226" s="140">
        <f t="shared" si="157"/>
        <v>0</v>
      </c>
      <c r="H226" s="141">
        <f t="shared" si="158"/>
        <v>0</v>
      </c>
      <c r="I226" s="142">
        <f t="shared" si="158"/>
        <v>0</v>
      </c>
      <c r="J226" s="142">
        <f t="shared" si="158"/>
        <v>0</v>
      </c>
      <c r="K226" s="87">
        <f t="shared" si="127"/>
        <v>0</v>
      </c>
      <c r="L226" s="87">
        <f t="shared" si="12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7"/>
        <v>0</v>
      </c>
      <c r="G227" s="140">
        <f t="shared" si="157"/>
        <v>0</v>
      </c>
      <c r="H227" s="141">
        <f t="shared" si="158"/>
        <v>0</v>
      </c>
      <c r="I227" s="142">
        <f t="shared" si="158"/>
        <v>0</v>
      </c>
      <c r="J227" s="142">
        <f t="shared" si="158"/>
        <v>0</v>
      </c>
      <c r="K227" s="87">
        <f t="shared" si="127"/>
        <v>0</v>
      </c>
      <c r="L227" s="87">
        <f t="shared" si="12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59">SUM(F229:F231)</f>
        <v>0</v>
      </c>
      <c r="G228" s="98">
        <f t="shared" si="159"/>
        <v>0</v>
      </c>
      <c r="H228" s="99">
        <f t="shared" si="159"/>
        <v>0</v>
      </c>
      <c r="I228" s="100">
        <f t="shared" si="159"/>
        <v>0</v>
      </c>
      <c r="J228" s="100">
        <f t="shared" si="159"/>
        <v>0</v>
      </c>
      <c r="K228" s="87">
        <f t="shared" si="127"/>
        <v>0</v>
      </c>
      <c r="L228" s="87">
        <f t="shared" si="12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0">SUM(F530)</f>
        <v>0</v>
      </c>
      <c r="G229" s="140">
        <f t="shared" si="160"/>
        <v>0</v>
      </c>
      <c r="H229" s="141">
        <f t="shared" ref="H229:J231" si="161">SUM(H530)</f>
        <v>0</v>
      </c>
      <c r="I229" s="142">
        <f t="shared" si="161"/>
        <v>0</v>
      </c>
      <c r="J229" s="142">
        <f t="shared" si="161"/>
        <v>0</v>
      </c>
      <c r="K229" s="87">
        <f t="shared" si="127"/>
        <v>0</v>
      </c>
      <c r="L229" s="87">
        <f t="shared" si="12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0"/>
        <v>0</v>
      </c>
      <c r="G230" s="140">
        <f t="shared" si="160"/>
        <v>0</v>
      </c>
      <c r="H230" s="141">
        <f t="shared" si="161"/>
        <v>0</v>
      </c>
      <c r="I230" s="142">
        <f t="shared" si="161"/>
        <v>0</v>
      </c>
      <c r="J230" s="142">
        <f t="shared" si="161"/>
        <v>0</v>
      </c>
      <c r="K230" s="87">
        <f t="shared" si="127"/>
        <v>0</v>
      </c>
      <c r="L230" s="87">
        <f t="shared" si="12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0"/>
        <v>0</v>
      </c>
      <c r="G231" s="140">
        <f t="shared" si="160"/>
        <v>0</v>
      </c>
      <c r="H231" s="141">
        <f t="shared" si="161"/>
        <v>0</v>
      </c>
      <c r="I231" s="142">
        <f t="shared" si="161"/>
        <v>0</v>
      </c>
      <c r="J231" s="142">
        <f t="shared" si="161"/>
        <v>0</v>
      </c>
      <c r="K231" s="87">
        <f t="shared" si="127"/>
        <v>0</v>
      </c>
      <c r="L231" s="87">
        <f t="shared" si="12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2">SUM(F233:F235)</f>
        <v>0</v>
      </c>
      <c r="G232" s="98">
        <f t="shared" si="162"/>
        <v>0</v>
      </c>
      <c r="H232" s="99">
        <f t="shared" si="162"/>
        <v>0</v>
      </c>
      <c r="I232" s="100">
        <f t="shared" si="162"/>
        <v>0</v>
      </c>
      <c r="J232" s="100">
        <f t="shared" si="162"/>
        <v>0</v>
      </c>
      <c r="K232" s="87">
        <f t="shared" si="127"/>
        <v>0</v>
      </c>
      <c r="L232" s="87">
        <f t="shared" si="12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3">SUM(F534)</f>
        <v>0</v>
      </c>
      <c r="G233" s="140">
        <f t="shared" si="163"/>
        <v>0</v>
      </c>
      <c r="H233" s="141">
        <f t="shared" ref="H233:J235" si="164">SUM(H534)</f>
        <v>0</v>
      </c>
      <c r="I233" s="142">
        <f t="shared" si="164"/>
        <v>0</v>
      </c>
      <c r="J233" s="142">
        <f t="shared" si="164"/>
        <v>0</v>
      </c>
      <c r="K233" s="87">
        <f t="shared" si="127"/>
        <v>0</v>
      </c>
      <c r="L233" s="87">
        <f t="shared" si="12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3"/>
        <v>0</v>
      </c>
      <c r="G234" s="140">
        <f t="shared" si="163"/>
        <v>0</v>
      </c>
      <c r="H234" s="141">
        <f t="shared" si="164"/>
        <v>0</v>
      </c>
      <c r="I234" s="142">
        <f t="shared" si="164"/>
        <v>0</v>
      </c>
      <c r="J234" s="142">
        <f t="shared" si="164"/>
        <v>0</v>
      </c>
      <c r="K234" s="87">
        <f t="shared" si="127"/>
        <v>0</v>
      </c>
      <c r="L234" s="87">
        <f t="shared" si="12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3"/>
        <v>0</v>
      </c>
      <c r="G235" s="140">
        <f t="shared" si="163"/>
        <v>0</v>
      </c>
      <c r="H235" s="141">
        <f t="shared" si="164"/>
        <v>0</v>
      </c>
      <c r="I235" s="142">
        <f t="shared" si="164"/>
        <v>0</v>
      </c>
      <c r="J235" s="142">
        <f t="shared" si="164"/>
        <v>0</v>
      </c>
      <c r="K235" s="87">
        <f t="shared" si="127"/>
        <v>0</v>
      </c>
      <c r="L235" s="87">
        <f t="shared" si="12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5">SUM(F237:F240)</f>
        <v>0</v>
      </c>
      <c r="G236" s="98">
        <f t="shared" si="165"/>
        <v>0</v>
      </c>
      <c r="H236" s="99">
        <f t="shared" si="165"/>
        <v>0</v>
      </c>
      <c r="I236" s="100">
        <f t="shared" si="165"/>
        <v>0</v>
      </c>
      <c r="J236" s="100">
        <f t="shared" si="165"/>
        <v>0</v>
      </c>
      <c r="K236" s="87">
        <f t="shared" si="127"/>
        <v>0</v>
      </c>
      <c r="L236" s="87">
        <f t="shared" si="12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6">SUM(F538)</f>
        <v>0</v>
      </c>
      <c r="G237" s="140">
        <f t="shared" si="166"/>
        <v>0</v>
      </c>
      <c r="H237" s="141">
        <f t="shared" ref="H237:J240" si="167">SUM(H538)</f>
        <v>0</v>
      </c>
      <c r="I237" s="142">
        <f t="shared" si="167"/>
        <v>0</v>
      </c>
      <c r="J237" s="142">
        <f t="shared" si="167"/>
        <v>0</v>
      </c>
      <c r="K237" s="87">
        <f t="shared" si="127"/>
        <v>0</v>
      </c>
      <c r="L237" s="87">
        <f t="shared" si="12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8">SUM(F539)</f>
        <v>0</v>
      </c>
      <c r="G238" s="140">
        <f t="shared" si="168"/>
        <v>0</v>
      </c>
      <c r="H238" s="141">
        <f t="shared" si="167"/>
        <v>0</v>
      </c>
      <c r="I238" s="142">
        <f t="shared" si="167"/>
        <v>0</v>
      </c>
      <c r="J238" s="142">
        <f t="shared" si="167"/>
        <v>0</v>
      </c>
      <c r="K238" s="87">
        <f t="shared" si="127"/>
        <v>0</v>
      </c>
      <c r="L238" s="87">
        <f t="shared" si="12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8"/>
        <v>0</v>
      </c>
      <c r="G239" s="140">
        <f t="shared" si="168"/>
        <v>0</v>
      </c>
      <c r="H239" s="141">
        <f t="shared" si="167"/>
        <v>0</v>
      </c>
      <c r="I239" s="142">
        <f t="shared" si="167"/>
        <v>0</v>
      </c>
      <c r="J239" s="142">
        <f t="shared" si="167"/>
        <v>0</v>
      </c>
      <c r="K239" s="87">
        <f t="shared" si="127"/>
        <v>0</v>
      </c>
      <c r="L239" s="87">
        <f t="shared" si="12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8"/>
        <v>0</v>
      </c>
      <c r="G240" s="140">
        <f t="shared" si="168"/>
        <v>0</v>
      </c>
      <c r="H240" s="141">
        <f t="shared" si="167"/>
        <v>0</v>
      </c>
      <c r="I240" s="142">
        <f t="shared" si="167"/>
        <v>0</v>
      </c>
      <c r="J240" s="142">
        <f t="shared" si="167"/>
        <v>0</v>
      </c>
      <c r="K240" s="87">
        <f t="shared" si="127"/>
        <v>0</v>
      </c>
      <c r="L240" s="87">
        <f t="shared" si="12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69">SUM(F242:F244)</f>
        <v>0</v>
      </c>
      <c r="G241" s="98">
        <f t="shared" si="169"/>
        <v>0</v>
      </c>
      <c r="H241" s="99">
        <f t="shared" si="169"/>
        <v>0</v>
      </c>
      <c r="I241" s="100">
        <f t="shared" si="169"/>
        <v>0</v>
      </c>
      <c r="J241" s="100">
        <f t="shared" si="169"/>
        <v>0</v>
      </c>
      <c r="K241" s="87">
        <f t="shared" si="127"/>
        <v>0</v>
      </c>
      <c r="L241" s="87">
        <f t="shared" si="12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0">SUM(F543)</f>
        <v>0</v>
      </c>
      <c r="G242" s="140">
        <f t="shared" si="170"/>
        <v>0</v>
      </c>
      <c r="H242" s="141">
        <f t="shared" ref="H242:J244" si="171">SUM(H543)</f>
        <v>0</v>
      </c>
      <c r="I242" s="142">
        <f t="shared" si="171"/>
        <v>0</v>
      </c>
      <c r="J242" s="142">
        <f t="shared" si="171"/>
        <v>0</v>
      </c>
      <c r="K242" s="87">
        <f t="shared" si="127"/>
        <v>0</v>
      </c>
      <c r="L242" s="87">
        <f t="shared" si="12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0"/>
        <v>0</v>
      </c>
      <c r="G243" s="140">
        <f t="shared" si="170"/>
        <v>0</v>
      </c>
      <c r="H243" s="141">
        <f t="shared" si="171"/>
        <v>0</v>
      </c>
      <c r="I243" s="142">
        <f t="shared" si="171"/>
        <v>0</v>
      </c>
      <c r="J243" s="142">
        <f t="shared" si="171"/>
        <v>0</v>
      </c>
      <c r="K243" s="87">
        <f t="shared" si="127"/>
        <v>0</v>
      </c>
      <c r="L243" s="87">
        <f t="shared" si="12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0"/>
        <v>0</v>
      </c>
      <c r="G244" s="140">
        <f t="shared" si="170"/>
        <v>0</v>
      </c>
      <c r="H244" s="141">
        <f t="shared" si="171"/>
        <v>0</v>
      </c>
      <c r="I244" s="142">
        <f t="shared" si="171"/>
        <v>0</v>
      </c>
      <c r="J244" s="142">
        <f t="shared" si="171"/>
        <v>0</v>
      </c>
      <c r="K244" s="87">
        <f t="shared" si="127"/>
        <v>0</v>
      </c>
      <c r="L244" s="87">
        <f t="shared" si="12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2">SUM(F246:F248)</f>
        <v>0</v>
      </c>
      <c r="G245" s="98">
        <f t="shared" si="172"/>
        <v>0</v>
      </c>
      <c r="H245" s="99">
        <f t="shared" si="172"/>
        <v>0</v>
      </c>
      <c r="I245" s="100">
        <f t="shared" si="172"/>
        <v>0</v>
      </c>
      <c r="J245" s="100">
        <f t="shared" si="172"/>
        <v>0</v>
      </c>
      <c r="K245" s="87">
        <f t="shared" si="127"/>
        <v>0</v>
      </c>
      <c r="L245" s="87">
        <f t="shared" si="12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3">SUM(F547)</f>
        <v>0</v>
      </c>
      <c r="G246" s="140">
        <f t="shared" si="173"/>
        <v>0</v>
      </c>
      <c r="H246" s="141">
        <f t="shared" ref="H246:J248" si="174">SUM(H547)</f>
        <v>0</v>
      </c>
      <c r="I246" s="142">
        <f t="shared" si="174"/>
        <v>0</v>
      </c>
      <c r="J246" s="142">
        <f t="shared" si="174"/>
        <v>0</v>
      </c>
      <c r="K246" s="87">
        <f t="shared" si="127"/>
        <v>0</v>
      </c>
      <c r="L246" s="87">
        <f t="shared" si="12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3"/>
        <v>0</v>
      </c>
      <c r="G247" s="140">
        <f t="shared" si="173"/>
        <v>0</v>
      </c>
      <c r="H247" s="141">
        <f t="shared" si="174"/>
        <v>0</v>
      </c>
      <c r="I247" s="142">
        <f t="shared" si="174"/>
        <v>0</v>
      </c>
      <c r="J247" s="142">
        <f t="shared" si="174"/>
        <v>0</v>
      </c>
      <c r="K247" s="87">
        <f t="shared" si="127"/>
        <v>0</v>
      </c>
      <c r="L247" s="87">
        <f t="shared" si="12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3"/>
        <v>0</v>
      </c>
      <c r="G248" s="140">
        <f t="shared" si="173"/>
        <v>0</v>
      </c>
      <c r="H248" s="141">
        <f t="shared" si="174"/>
        <v>0</v>
      </c>
      <c r="I248" s="142">
        <f t="shared" si="174"/>
        <v>0</v>
      </c>
      <c r="J248" s="142">
        <f t="shared" si="174"/>
        <v>0</v>
      </c>
      <c r="K248" s="87">
        <f t="shared" si="127"/>
        <v>0</v>
      </c>
      <c r="L248" s="87">
        <f t="shared" si="12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5">SUM(F250:F252)</f>
        <v>0</v>
      </c>
      <c r="G249" s="98">
        <f t="shared" si="175"/>
        <v>0</v>
      </c>
      <c r="H249" s="99">
        <f t="shared" si="175"/>
        <v>0</v>
      </c>
      <c r="I249" s="100">
        <f t="shared" si="175"/>
        <v>0</v>
      </c>
      <c r="J249" s="100">
        <f t="shared" si="175"/>
        <v>0</v>
      </c>
      <c r="K249" s="87">
        <f t="shared" si="127"/>
        <v>0</v>
      </c>
      <c r="L249" s="87">
        <f t="shared" si="12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6">SUM(F551)</f>
        <v>0</v>
      </c>
      <c r="G250" s="140">
        <f t="shared" si="176"/>
        <v>0</v>
      </c>
      <c r="H250" s="141">
        <f t="shared" ref="H250:J252" si="177">SUM(H551)</f>
        <v>0</v>
      </c>
      <c r="I250" s="142">
        <f t="shared" si="177"/>
        <v>0</v>
      </c>
      <c r="J250" s="142">
        <f t="shared" si="177"/>
        <v>0</v>
      </c>
      <c r="K250" s="87">
        <f t="shared" si="127"/>
        <v>0</v>
      </c>
      <c r="L250" s="87">
        <f t="shared" si="12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6"/>
        <v>0</v>
      </c>
      <c r="G251" s="140">
        <f t="shared" si="176"/>
        <v>0</v>
      </c>
      <c r="H251" s="141">
        <f t="shared" si="177"/>
        <v>0</v>
      </c>
      <c r="I251" s="142">
        <f t="shared" si="177"/>
        <v>0</v>
      </c>
      <c r="J251" s="142">
        <f t="shared" si="177"/>
        <v>0</v>
      </c>
      <c r="K251" s="87">
        <f t="shared" si="127"/>
        <v>0</v>
      </c>
      <c r="L251" s="87">
        <f t="shared" si="12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6"/>
        <v>0</v>
      </c>
      <c r="G252" s="140">
        <f t="shared" si="176"/>
        <v>0</v>
      </c>
      <c r="H252" s="141">
        <f t="shared" si="177"/>
        <v>0</v>
      </c>
      <c r="I252" s="142">
        <f t="shared" si="177"/>
        <v>0</v>
      </c>
      <c r="J252" s="142">
        <f t="shared" si="177"/>
        <v>0</v>
      </c>
      <c r="K252" s="87">
        <f t="shared" si="127"/>
        <v>0</v>
      </c>
      <c r="L252" s="87">
        <f t="shared" si="12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8">SUM(F254:F256)</f>
        <v>0</v>
      </c>
      <c r="G253" s="98">
        <f t="shared" si="178"/>
        <v>0</v>
      </c>
      <c r="H253" s="99">
        <f t="shared" si="178"/>
        <v>0</v>
      </c>
      <c r="I253" s="100">
        <f t="shared" si="178"/>
        <v>0</v>
      </c>
      <c r="J253" s="100">
        <f t="shared" si="178"/>
        <v>0</v>
      </c>
      <c r="K253" s="87">
        <f t="shared" si="127"/>
        <v>0</v>
      </c>
      <c r="L253" s="87">
        <f t="shared" si="12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79">SUM(F555)</f>
        <v>0</v>
      </c>
      <c r="G254" s="140">
        <f t="shared" si="179"/>
        <v>0</v>
      </c>
      <c r="H254" s="141">
        <f t="shared" ref="H254:J256" si="180">SUM(H555)</f>
        <v>0</v>
      </c>
      <c r="I254" s="142">
        <f t="shared" si="180"/>
        <v>0</v>
      </c>
      <c r="J254" s="142">
        <f t="shared" si="180"/>
        <v>0</v>
      </c>
      <c r="K254" s="87">
        <f t="shared" si="127"/>
        <v>0</v>
      </c>
      <c r="L254" s="87">
        <f t="shared" si="12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79"/>
        <v>0</v>
      </c>
      <c r="G255" s="140">
        <f t="shared" si="179"/>
        <v>0</v>
      </c>
      <c r="H255" s="141">
        <f t="shared" si="180"/>
        <v>0</v>
      </c>
      <c r="I255" s="142">
        <f t="shared" si="180"/>
        <v>0</v>
      </c>
      <c r="J255" s="142">
        <f t="shared" si="180"/>
        <v>0</v>
      </c>
      <c r="K255" s="87">
        <f t="shared" si="127"/>
        <v>0</v>
      </c>
      <c r="L255" s="87">
        <f t="shared" si="12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79"/>
        <v>0</v>
      </c>
      <c r="G256" s="140">
        <f t="shared" si="179"/>
        <v>0</v>
      </c>
      <c r="H256" s="141">
        <f t="shared" si="180"/>
        <v>0</v>
      </c>
      <c r="I256" s="142">
        <f t="shared" si="180"/>
        <v>0</v>
      </c>
      <c r="J256" s="142">
        <f t="shared" si="180"/>
        <v>0</v>
      </c>
      <c r="K256" s="87">
        <f t="shared" si="127"/>
        <v>0</v>
      </c>
      <c r="L256" s="87">
        <f t="shared" si="12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7"/>
        <v>0</v>
      </c>
      <c r="L257" s="87">
        <f t="shared" si="12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1">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2">SUM(E259:G259)</f>
        <v>167559.79999999999</v>
      </c>
      <c r="L259" s="689">
        <f>IF(G259&lt;&gt;0,G259,0)</f>
        <v>83779.899999999994</v>
      </c>
      <c r="M259" s="672"/>
      <c r="N259" s="672"/>
      <c r="O259" s="672"/>
      <c r="P259" s="672"/>
      <c r="Q259" s="690">
        <f t="shared" si="181"/>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79165.5</v>
      </c>
      <c r="F260" s="698">
        <f>SUM(F261:F263)</f>
        <v>0</v>
      </c>
      <c r="G260" s="699">
        <f>SUM(G261:G263)</f>
        <v>79165.5</v>
      </c>
      <c r="H260" s="99" t="s">
        <v>613</v>
      </c>
      <c r="I260" s="100"/>
      <c r="J260" s="100" t="s">
        <v>613</v>
      </c>
      <c r="K260" s="689">
        <f t="shared" si="182"/>
        <v>158331</v>
      </c>
      <c r="L260" s="689">
        <f>IF(G260&lt;&gt;0,G260,0)</f>
        <v>79165.5</v>
      </c>
      <c r="M260" s="672"/>
      <c r="N260" s="672"/>
      <c r="O260" s="672"/>
      <c r="P260" s="672"/>
      <c r="Q260" s="690">
        <f t="shared" si="181"/>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3">F562</f>
        <v>0</v>
      </c>
      <c r="G261" s="699">
        <f t="shared" si="183"/>
        <v>8104.3999999999987</v>
      </c>
      <c r="H261" s="141" t="s">
        <v>211</v>
      </c>
      <c r="I261" s="142"/>
      <c r="J261" s="142" t="s">
        <v>211</v>
      </c>
      <c r="K261" s="689">
        <f t="shared" si="182"/>
        <v>16208.799999999997</v>
      </c>
      <c r="L261" s="689">
        <f>IF(G261&lt;&gt;0,G261,0)</f>
        <v>8104.3999999999987</v>
      </c>
      <c r="M261" s="672"/>
      <c r="N261" s="672"/>
      <c r="O261" s="672"/>
      <c r="P261" s="672"/>
      <c r="Q261" s="690">
        <f t="shared" si="181"/>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3"/>
        <v>0</v>
      </c>
      <c r="G262" s="649">
        <f t="shared" si="183"/>
        <v>1024.5999999999999</v>
      </c>
      <c r="H262" s="141" t="s">
        <v>613</v>
      </c>
      <c r="I262" s="142"/>
      <c r="J262" s="142" t="s">
        <v>613</v>
      </c>
      <c r="K262" s="689">
        <f t="shared" si="182"/>
        <v>2049.1999999999998</v>
      </c>
      <c r="L262" s="689">
        <f>IF(G262&lt;&gt;0,G262,0)</f>
        <v>1024.5999999999999</v>
      </c>
      <c r="M262" s="672"/>
      <c r="N262" s="672"/>
      <c r="O262" s="672"/>
      <c r="P262" s="672"/>
      <c r="Q262" s="690">
        <f t="shared" si="181"/>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3"/>
        <v>0</v>
      </c>
      <c r="G263" s="649">
        <f t="shared" si="183"/>
        <v>70036.5</v>
      </c>
      <c r="H263" s="141" t="s">
        <v>613</v>
      </c>
      <c r="I263" s="142"/>
      <c r="J263" s="142" t="s">
        <v>613</v>
      </c>
      <c r="K263" s="689">
        <f t="shared" si="182"/>
        <v>140073</v>
      </c>
      <c r="L263" s="689">
        <f t="shared" ref="L263:L519" si="184">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2"/>
        <v>8848.7999999999993</v>
      </c>
      <c r="L264" s="689">
        <f t="shared" si="184"/>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5">F566</f>
        <v>0</v>
      </c>
      <c r="G265" s="649">
        <f t="shared" si="185"/>
        <v>1239.5999999999999</v>
      </c>
      <c r="H265" s="141" t="s">
        <v>613</v>
      </c>
      <c r="I265" s="142"/>
      <c r="J265" s="142" t="s">
        <v>613</v>
      </c>
      <c r="K265" s="689">
        <f t="shared" si="182"/>
        <v>2479.1999999999998</v>
      </c>
      <c r="L265" s="689">
        <f t="shared" si="184"/>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5"/>
        <v>0</v>
      </c>
      <c r="G266" s="649">
        <f t="shared" si="185"/>
        <v>3184.8</v>
      </c>
      <c r="H266" s="141" t="s">
        <v>211</v>
      </c>
      <c r="I266" s="142"/>
      <c r="J266" s="142" t="s">
        <v>211</v>
      </c>
      <c r="K266" s="689">
        <f t="shared" si="182"/>
        <v>6369.6</v>
      </c>
      <c r="L266" s="689">
        <f t="shared" si="184"/>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5"/>
        <v>0</v>
      </c>
      <c r="G267" s="140">
        <f t="shared" si="185"/>
        <v>0</v>
      </c>
      <c r="H267" s="141" t="s">
        <v>613</v>
      </c>
      <c r="I267" s="142"/>
      <c r="J267" s="142" t="s">
        <v>613</v>
      </c>
      <c r="K267" s="87">
        <f t="shared" si="182"/>
        <v>0</v>
      </c>
      <c r="L267" s="87">
        <f t="shared" si="184"/>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2"/>
        <v>0</v>
      </c>
      <c r="L268" s="87">
        <f t="shared" si="184"/>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6">F570</f>
        <v>0</v>
      </c>
      <c r="G269" s="140">
        <f t="shared" si="186"/>
        <v>0</v>
      </c>
      <c r="H269" s="141" t="s">
        <v>211</v>
      </c>
      <c r="I269" s="142"/>
      <c r="J269" s="142" t="s">
        <v>211</v>
      </c>
      <c r="K269" s="87">
        <f t="shared" si="182"/>
        <v>0</v>
      </c>
      <c r="L269" s="87">
        <f t="shared" si="184"/>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6"/>
        <v>0</v>
      </c>
      <c r="G270" s="140">
        <f t="shared" si="186"/>
        <v>0</v>
      </c>
      <c r="H270" s="141" t="s">
        <v>613</v>
      </c>
      <c r="I270" s="142"/>
      <c r="J270" s="142" t="s">
        <v>613</v>
      </c>
      <c r="K270" s="87">
        <f t="shared" si="182"/>
        <v>0</v>
      </c>
      <c r="L270" s="87">
        <f t="shared" si="184"/>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6"/>
        <v>0</v>
      </c>
      <c r="G271" s="140">
        <f t="shared" si="186"/>
        <v>0</v>
      </c>
      <c r="H271" s="141" t="s">
        <v>613</v>
      </c>
      <c r="I271" s="142"/>
      <c r="J271" s="142" t="s">
        <v>613</v>
      </c>
      <c r="K271" s="87">
        <f t="shared" si="182"/>
        <v>0</v>
      </c>
      <c r="L271" s="87">
        <f t="shared" si="184"/>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2"/>
        <v>0</v>
      </c>
      <c r="L272" s="87">
        <f t="shared" si="184"/>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7">F574</f>
        <v>0</v>
      </c>
      <c r="G273" s="140">
        <f t="shared" si="187"/>
        <v>0</v>
      </c>
      <c r="H273" s="141" t="s">
        <v>613</v>
      </c>
      <c r="I273" s="142"/>
      <c r="J273" s="142" t="s">
        <v>613</v>
      </c>
      <c r="K273" s="87">
        <f t="shared" si="182"/>
        <v>0</v>
      </c>
      <c r="L273" s="87">
        <f t="shared" si="184"/>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7"/>
        <v>0</v>
      </c>
      <c r="G274" s="140">
        <f t="shared" si="187"/>
        <v>0</v>
      </c>
      <c r="H274" s="141" t="s">
        <v>211</v>
      </c>
      <c r="I274" s="142"/>
      <c r="J274" s="142" t="s">
        <v>211</v>
      </c>
      <c r="K274" s="87">
        <f t="shared" si="182"/>
        <v>0</v>
      </c>
      <c r="L274" s="87">
        <f t="shared" si="184"/>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7"/>
        <v>0</v>
      </c>
      <c r="G275" s="140">
        <f t="shared" si="187"/>
        <v>0</v>
      </c>
      <c r="H275" s="141" t="s">
        <v>613</v>
      </c>
      <c r="I275" s="142"/>
      <c r="J275" s="142" t="s">
        <v>613</v>
      </c>
      <c r="K275" s="87">
        <f t="shared" si="182"/>
        <v>0</v>
      </c>
      <c r="L275" s="87">
        <f t="shared" si="184"/>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2"/>
        <v>0</v>
      </c>
      <c r="L276" s="87">
        <f t="shared" si="184"/>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8">F578</f>
        <v>0</v>
      </c>
      <c r="G277" s="140">
        <f t="shared" si="188"/>
        <v>0</v>
      </c>
      <c r="H277" s="141" t="s">
        <v>211</v>
      </c>
      <c r="I277" s="142"/>
      <c r="J277" s="142" t="s">
        <v>211</v>
      </c>
      <c r="K277" s="87">
        <f t="shared" si="182"/>
        <v>0</v>
      </c>
      <c r="L277" s="87">
        <f t="shared" si="184"/>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8"/>
        <v>0</v>
      </c>
      <c r="G278" s="140">
        <f t="shared" si="188"/>
        <v>0</v>
      </c>
      <c r="H278" s="141" t="s">
        <v>613</v>
      </c>
      <c r="I278" s="142"/>
      <c r="J278" s="142" t="s">
        <v>613</v>
      </c>
      <c r="K278" s="87">
        <f t="shared" si="182"/>
        <v>0</v>
      </c>
      <c r="L278" s="87">
        <f t="shared" si="184"/>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8"/>
        <v>0</v>
      </c>
      <c r="G279" s="140">
        <f t="shared" si="188"/>
        <v>0</v>
      </c>
      <c r="H279" s="141" t="s">
        <v>613</v>
      </c>
      <c r="I279" s="142"/>
      <c r="J279" s="142" t="s">
        <v>613</v>
      </c>
      <c r="K279" s="87">
        <f t="shared" si="182"/>
        <v>0</v>
      </c>
      <c r="L279" s="87">
        <f t="shared" si="184"/>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2"/>
        <v>0</v>
      </c>
      <c r="L280" s="87">
        <f t="shared" si="184"/>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89">F582</f>
        <v>0</v>
      </c>
      <c r="G281" s="140">
        <f t="shared" si="189"/>
        <v>0</v>
      </c>
      <c r="H281" s="141" t="s">
        <v>613</v>
      </c>
      <c r="I281" s="142"/>
      <c r="J281" s="142" t="s">
        <v>613</v>
      </c>
      <c r="K281" s="87">
        <f t="shared" si="182"/>
        <v>0</v>
      </c>
      <c r="L281" s="87">
        <f t="shared" si="184"/>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89"/>
        <v>0</v>
      </c>
      <c r="G282" s="140">
        <f t="shared" si="189"/>
        <v>0</v>
      </c>
      <c r="H282" s="141" t="s">
        <v>211</v>
      </c>
      <c r="I282" s="142"/>
      <c r="J282" s="142" t="s">
        <v>211</v>
      </c>
      <c r="K282" s="87">
        <f t="shared" si="182"/>
        <v>0</v>
      </c>
      <c r="L282" s="87">
        <f t="shared" si="184"/>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89"/>
        <v>0</v>
      </c>
      <c r="G283" s="140">
        <f t="shared" si="189"/>
        <v>0</v>
      </c>
      <c r="H283" s="141" t="s">
        <v>613</v>
      </c>
      <c r="I283" s="142"/>
      <c r="J283" s="142" t="s">
        <v>613</v>
      </c>
      <c r="K283" s="87">
        <f t="shared" si="182"/>
        <v>0</v>
      </c>
      <c r="L283" s="87">
        <f t="shared" si="184"/>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2"/>
        <v>380</v>
      </c>
      <c r="L284" s="689">
        <f t="shared" si="184"/>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0">F586</f>
        <v>0</v>
      </c>
      <c r="G285" s="140">
        <f t="shared" si="190"/>
        <v>0</v>
      </c>
      <c r="H285" s="141" t="s">
        <v>211</v>
      </c>
      <c r="I285" s="142"/>
      <c r="J285" s="142" t="s">
        <v>211</v>
      </c>
      <c r="K285" s="87">
        <f t="shared" si="182"/>
        <v>0</v>
      </c>
      <c r="L285" s="87">
        <f t="shared" si="184"/>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0"/>
        <v>0</v>
      </c>
      <c r="G286" s="649">
        <f t="shared" si="190"/>
        <v>190</v>
      </c>
      <c r="H286" s="141" t="s">
        <v>613</v>
      </c>
      <c r="I286" s="142"/>
      <c r="J286" s="142" t="s">
        <v>613</v>
      </c>
      <c r="K286" s="689">
        <f t="shared" si="182"/>
        <v>380</v>
      </c>
      <c r="L286" s="689">
        <f t="shared" si="184"/>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0"/>
        <v>0</v>
      </c>
      <c r="G287" s="140">
        <f t="shared" si="190"/>
        <v>0</v>
      </c>
      <c r="H287" s="141" t="s">
        <v>613</v>
      </c>
      <c r="I287" s="142"/>
      <c r="J287" s="142" t="s">
        <v>613</v>
      </c>
      <c r="K287" s="87">
        <f t="shared" si="182"/>
        <v>0</v>
      </c>
      <c r="L287" s="87">
        <f t="shared" si="184"/>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2"/>
        <v>0</v>
      </c>
      <c r="L288" s="87">
        <f t="shared" si="184"/>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1">F590</f>
        <v>0</v>
      </c>
      <c r="G289" s="140">
        <f t="shared" si="191"/>
        <v>0</v>
      </c>
      <c r="H289" s="141" t="s">
        <v>613</v>
      </c>
      <c r="I289" s="142"/>
      <c r="J289" s="142" t="s">
        <v>613</v>
      </c>
      <c r="K289" s="87">
        <f t="shared" si="182"/>
        <v>0</v>
      </c>
      <c r="L289" s="87">
        <f t="shared" si="184"/>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1"/>
        <v>0</v>
      </c>
      <c r="G290" s="140">
        <f t="shared" si="191"/>
        <v>0</v>
      </c>
      <c r="H290" s="141" t="s">
        <v>211</v>
      </c>
      <c r="I290" s="142"/>
      <c r="J290" s="142" t="s">
        <v>211</v>
      </c>
      <c r="K290" s="87">
        <f t="shared" si="182"/>
        <v>0</v>
      </c>
      <c r="L290" s="87">
        <f t="shared" si="184"/>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2"/>
        <v>0</v>
      </c>
      <c r="L291" s="87">
        <f t="shared" si="184"/>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2">F593</f>
        <v>0</v>
      </c>
      <c r="G292" s="140">
        <f t="shared" si="192"/>
        <v>0</v>
      </c>
      <c r="H292" s="141" t="s">
        <v>613</v>
      </c>
      <c r="I292" s="142"/>
      <c r="J292" s="142" t="s">
        <v>613</v>
      </c>
      <c r="K292" s="87">
        <f t="shared" si="182"/>
        <v>0</v>
      </c>
      <c r="L292" s="87">
        <f t="shared" si="184"/>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2"/>
        <v>0</v>
      </c>
      <c r="G293" s="140">
        <f t="shared" si="192"/>
        <v>0</v>
      </c>
      <c r="H293" s="141" t="s">
        <v>613</v>
      </c>
      <c r="I293" s="142"/>
      <c r="J293" s="142" t="s">
        <v>613</v>
      </c>
      <c r="K293" s="87">
        <f t="shared" si="182"/>
        <v>0</v>
      </c>
      <c r="L293" s="87">
        <f t="shared" si="184"/>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2"/>
        <v>0</v>
      </c>
      <c r="G294" s="140">
        <f t="shared" si="192"/>
        <v>0</v>
      </c>
      <c r="H294" s="141" t="s">
        <v>211</v>
      </c>
      <c r="I294" s="142"/>
      <c r="J294" s="142" t="s">
        <v>211</v>
      </c>
      <c r="K294" s="87">
        <f t="shared" si="182"/>
        <v>0</v>
      </c>
      <c r="L294" s="87">
        <f t="shared" si="184"/>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210148.5</v>
      </c>
      <c r="F295" s="687">
        <f t="shared" ref="F295:J295" si="193">SUM(F297,F404,F411)</f>
        <v>4657.0200000000004</v>
      </c>
      <c r="G295" s="688">
        <f t="shared" si="193"/>
        <v>214805.52000000002</v>
      </c>
      <c r="H295" s="90">
        <f t="shared" si="193"/>
        <v>47124</v>
      </c>
      <c r="I295" s="91">
        <f t="shared" si="193"/>
        <v>47630</v>
      </c>
      <c r="J295" s="91">
        <f t="shared" si="193"/>
        <v>48090</v>
      </c>
      <c r="K295" s="689">
        <f t="shared" si="182"/>
        <v>429611.04000000004</v>
      </c>
      <c r="L295" s="689">
        <f t="shared" si="184"/>
        <v>214805.52000000002</v>
      </c>
      <c r="M295" s="672"/>
      <c r="N295" s="672"/>
      <c r="O295" s="672"/>
      <c r="P295" s="672"/>
      <c r="Q295" s="690">
        <f t="shared" ref="Q295:Q299" si="194">E295-G295</f>
        <v>-4657.0200000000186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79387.320000000007</v>
      </c>
      <c r="F296" s="687">
        <f t="shared" ref="F296:J296" si="195">F297-F328+F356-F400</f>
        <v>943.78000000000065</v>
      </c>
      <c r="G296" s="688">
        <f t="shared" si="195"/>
        <v>80331.10000000002</v>
      </c>
      <c r="H296" s="90">
        <f t="shared" si="195"/>
        <v>1049</v>
      </c>
      <c r="I296" s="91">
        <f t="shared" si="195"/>
        <v>1061</v>
      </c>
      <c r="J296" s="91">
        <f t="shared" si="195"/>
        <v>1072</v>
      </c>
      <c r="K296" s="689">
        <f t="shared" si="182"/>
        <v>160662.20000000001</v>
      </c>
      <c r="L296" s="689">
        <f t="shared" si="184"/>
        <v>80331.10000000002</v>
      </c>
      <c r="M296" s="672"/>
      <c r="N296" s="672"/>
      <c r="O296" s="672"/>
      <c r="P296" s="672"/>
      <c r="Q296" s="690">
        <f t="shared" si="194"/>
        <v>-943.78000000001339</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206439.5</v>
      </c>
      <c r="F297" s="687">
        <f t="shared" ref="F297:J297" si="196">SUM(F298,F365)</f>
        <v>4657.0200000000004</v>
      </c>
      <c r="G297" s="688">
        <f t="shared" si="196"/>
        <v>211096.52000000002</v>
      </c>
      <c r="H297" s="90">
        <f t="shared" si="196"/>
        <v>47124</v>
      </c>
      <c r="I297" s="91">
        <f t="shared" si="196"/>
        <v>47630</v>
      </c>
      <c r="J297" s="91">
        <f t="shared" si="196"/>
        <v>48090</v>
      </c>
      <c r="K297" s="689">
        <f t="shared" si="182"/>
        <v>422193.04000000004</v>
      </c>
      <c r="L297" s="689">
        <f t="shared" si="184"/>
        <v>211096.52000000002</v>
      </c>
      <c r="M297" s="672"/>
      <c r="N297" s="672"/>
      <c r="O297" s="672"/>
      <c r="P297" s="672"/>
      <c r="Q297" s="690">
        <f t="shared" si="194"/>
        <v>-4657.0200000000186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221749.32</v>
      </c>
      <c r="F298" s="687">
        <f t="shared" ref="F298:J298" si="197">SUM(F299,F316,F327,F362)</f>
        <v>9781.7800000000007</v>
      </c>
      <c r="G298" s="688">
        <f t="shared" si="197"/>
        <v>231531.1</v>
      </c>
      <c r="H298" s="90">
        <f t="shared" si="197"/>
        <v>46618</v>
      </c>
      <c r="I298" s="91">
        <f t="shared" si="197"/>
        <v>47118</v>
      </c>
      <c r="J298" s="91">
        <f t="shared" si="197"/>
        <v>47573</v>
      </c>
      <c r="K298" s="689">
        <f t="shared" si="182"/>
        <v>463062.2</v>
      </c>
      <c r="L298" s="689">
        <f t="shared" si="184"/>
        <v>231531.1</v>
      </c>
      <c r="M298" s="672"/>
      <c r="N298" s="672"/>
      <c r="O298" s="672"/>
      <c r="P298" s="672"/>
      <c r="Q298" s="690">
        <f t="shared" si="194"/>
        <v>-9781.7799999999988</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74004.320000000007</v>
      </c>
      <c r="F299" s="687">
        <f t="shared" ref="F299:J299" si="198">SUM(F300,F303,F311)</f>
        <v>827.78</v>
      </c>
      <c r="G299" s="688">
        <f t="shared" si="198"/>
        <v>74832.100000000006</v>
      </c>
      <c r="H299" s="90">
        <f t="shared" si="198"/>
        <v>737</v>
      </c>
      <c r="I299" s="91">
        <f t="shared" si="198"/>
        <v>745</v>
      </c>
      <c r="J299" s="91">
        <f t="shared" si="198"/>
        <v>755</v>
      </c>
      <c r="K299" s="689">
        <f t="shared" si="182"/>
        <v>149664.20000000001</v>
      </c>
      <c r="L299" s="689">
        <f t="shared" si="184"/>
        <v>74832.100000000006</v>
      </c>
      <c r="M299" s="672"/>
      <c r="N299" s="672"/>
      <c r="O299" s="672"/>
      <c r="P299" s="672"/>
      <c r="Q299" s="690">
        <f t="shared" si="194"/>
        <v>-827.77999999999884</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199">SUM(F301)</f>
        <v>0</v>
      </c>
      <c r="G300" s="84">
        <f t="shared" si="199"/>
        <v>0</v>
      </c>
      <c r="H300" s="90">
        <f t="shared" si="199"/>
        <v>0</v>
      </c>
      <c r="I300" s="91">
        <f t="shared" si="199"/>
        <v>0</v>
      </c>
      <c r="J300" s="91">
        <f t="shared" si="199"/>
        <v>0</v>
      </c>
      <c r="K300" s="87">
        <f t="shared" si="182"/>
        <v>0</v>
      </c>
      <c r="L300" s="87">
        <f t="shared" si="184"/>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199"/>
        <v>0</v>
      </c>
      <c r="G301" s="84">
        <f t="shared" si="199"/>
        <v>0</v>
      </c>
      <c r="H301" s="90">
        <f t="shared" si="199"/>
        <v>0</v>
      </c>
      <c r="I301" s="91">
        <f t="shared" si="199"/>
        <v>0</v>
      </c>
      <c r="J301" s="91">
        <f t="shared" si="199"/>
        <v>0</v>
      </c>
      <c r="K301" s="87">
        <f t="shared" si="182"/>
        <v>0</v>
      </c>
      <c r="L301" s="87">
        <f t="shared" si="184"/>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2"/>
        <v>0</v>
      </c>
      <c r="L302" s="87">
        <f t="shared" si="184"/>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74004.320000000007</v>
      </c>
      <c r="F303" s="687">
        <f t="shared" ref="F303:J303" si="200">SUM(F304,F307)</f>
        <v>827.78</v>
      </c>
      <c r="G303" s="688">
        <f t="shared" si="200"/>
        <v>74832.100000000006</v>
      </c>
      <c r="H303" s="90">
        <f t="shared" si="200"/>
        <v>737</v>
      </c>
      <c r="I303" s="91">
        <f t="shared" si="200"/>
        <v>745</v>
      </c>
      <c r="J303" s="91">
        <f t="shared" si="200"/>
        <v>755</v>
      </c>
      <c r="K303" s="689">
        <f t="shared" si="182"/>
        <v>149664.20000000001</v>
      </c>
      <c r="L303" s="689">
        <f t="shared" si="184"/>
        <v>74832.100000000006</v>
      </c>
      <c r="M303" s="672"/>
      <c r="N303" s="672"/>
      <c r="O303" s="672"/>
      <c r="P303" s="672"/>
      <c r="Q303" s="690">
        <f>E303-G303</f>
        <v>-827.77999999999884</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2"/>
        <v>0</v>
      </c>
      <c r="L304" s="87">
        <f t="shared" si="184"/>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1">ROUND(F305*H$7, )</f>
        <v>0</v>
      </c>
      <c r="I305" s="152">
        <f t="shared" si="201"/>
        <v>0</v>
      </c>
      <c r="J305" s="152">
        <f t="shared" si="201"/>
        <v>0</v>
      </c>
      <c r="K305" s="87">
        <f t="shared" si="182"/>
        <v>0</v>
      </c>
      <c r="L305" s="87">
        <f t="shared" si="184"/>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1"/>
        <v>0</v>
      </c>
      <c r="I306" s="152">
        <f t="shared" si="201"/>
        <v>0</v>
      </c>
      <c r="J306" s="152">
        <f t="shared" si="201"/>
        <v>0</v>
      </c>
      <c r="K306" s="87">
        <f t="shared" si="182"/>
        <v>0</v>
      </c>
      <c r="L306" s="87">
        <f t="shared" si="184"/>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74004.320000000007</v>
      </c>
      <c r="F307" s="687">
        <f t="shared" ref="F307:G307" si="202">SUM(F308:F310)</f>
        <v>827.78</v>
      </c>
      <c r="G307" s="688">
        <f t="shared" si="202"/>
        <v>74832.100000000006</v>
      </c>
      <c r="H307" s="90">
        <f t="shared" ref="H307:J307" si="203">SUM(H308:H310)</f>
        <v>737</v>
      </c>
      <c r="I307" s="91">
        <f t="shared" si="203"/>
        <v>745</v>
      </c>
      <c r="J307" s="91">
        <f t="shared" si="203"/>
        <v>755</v>
      </c>
      <c r="K307" s="689">
        <f t="shared" si="182"/>
        <v>149664.20000000001</v>
      </c>
      <c r="L307" s="689">
        <f t="shared" si="184"/>
        <v>74832.100000000006</v>
      </c>
      <c r="M307" s="672"/>
      <c r="N307" s="672"/>
      <c r="O307" s="672"/>
      <c r="P307" s="672"/>
      <c r="Q307" s="690">
        <f t="shared" ref="Q307:Q309" si="204">E307-G307</f>
        <v>-827.77999999999884</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v>726</v>
      </c>
      <c r="G308" s="719">
        <f>SUM(E308:F308)</f>
        <v>64961</v>
      </c>
      <c r="H308" s="155">
        <f>ROUND(F308*H$7, )</f>
        <v>737</v>
      </c>
      <c r="I308" s="156">
        <f>ROUND(F308*I$7, )</f>
        <v>745</v>
      </c>
      <c r="J308" s="156">
        <f>ROUND(F308*J$7, )</f>
        <v>755</v>
      </c>
      <c r="K308" s="689">
        <f t="shared" si="182"/>
        <v>129922</v>
      </c>
      <c r="L308" s="689">
        <f t="shared" si="184"/>
        <v>64961</v>
      </c>
      <c r="M308" s="672"/>
      <c r="N308" s="672"/>
      <c r="O308" s="672"/>
      <c r="P308" s="672"/>
      <c r="Q308" s="690">
        <f t="shared" si="204"/>
        <v>-726</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v>101.78</v>
      </c>
      <c r="G309" s="719">
        <f>SUM(E309:F309)</f>
        <v>9094.7800000000007</v>
      </c>
      <c r="H309" s="155"/>
      <c r="I309" s="156"/>
      <c r="J309" s="156"/>
      <c r="K309" s="689">
        <f t="shared" si="182"/>
        <v>18189.560000000001</v>
      </c>
      <c r="L309" s="689">
        <f t="shared" si="184"/>
        <v>9094.7800000000007</v>
      </c>
      <c r="M309" s="672"/>
      <c r="N309" s="672"/>
      <c r="O309" s="672"/>
      <c r="P309" s="672"/>
      <c r="Q309" s="690">
        <f t="shared" si="204"/>
        <v>-101.78000000000065</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5">ROUND(F310*H$7, )</f>
        <v>0</v>
      </c>
      <c r="I310" s="156">
        <f>ROUND(F310*I$7, )</f>
        <v>0</v>
      </c>
      <c r="J310" s="156">
        <f>ROUND(F310*J$7, )</f>
        <v>0</v>
      </c>
      <c r="K310" s="87">
        <f t="shared" si="182"/>
        <v>1552.64</v>
      </c>
      <c r="L310" s="87">
        <f t="shared" si="184"/>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5"/>
        <v>0</v>
      </c>
      <c r="I311" s="162">
        <f>ROUND(G311*I$7, )</f>
        <v>0</v>
      </c>
      <c r="J311" s="162">
        <f>ROUND(H311*J$7, )</f>
        <v>0</v>
      </c>
      <c r="K311" s="87">
        <f t="shared" si="182"/>
        <v>0</v>
      </c>
      <c r="L311" s="87">
        <f t="shared" si="184"/>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5"/>
        <v>0</v>
      </c>
      <c r="I312" s="162">
        <f>ROUND(G312*I$7, )</f>
        <v>0</v>
      </c>
      <c r="J312" s="162">
        <f>ROUND(H312*J$7, )</f>
        <v>0</v>
      </c>
      <c r="K312" s="87">
        <f t="shared" si="182"/>
        <v>0</v>
      </c>
      <c r="L312" s="87">
        <f t="shared" si="184"/>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5"/>
        <v>0</v>
      </c>
      <c r="I313" s="152">
        <f t="shared" ref="I313:J326" si="206">ROUND(H313*I$7, )</f>
        <v>0</v>
      </c>
      <c r="J313" s="152">
        <f t="shared" si="206"/>
        <v>0</v>
      </c>
      <c r="K313" s="87">
        <f t="shared" si="182"/>
        <v>0</v>
      </c>
      <c r="L313" s="87">
        <f t="shared" si="184"/>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5"/>
        <v>0</v>
      </c>
      <c r="I314" s="162">
        <f t="shared" si="206"/>
        <v>0</v>
      </c>
      <c r="J314" s="162">
        <f t="shared" si="206"/>
        <v>0</v>
      </c>
      <c r="K314" s="87">
        <f t="shared" si="182"/>
        <v>0</v>
      </c>
      <c r="L314" s="87">
        <f t="shared" si="184"/>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5"/>
        <v>0</v>
      </c>
      <c r="I315" s="152">
        <f t="shared" si="206"/>
        <v>0</v>
      </c>
      <c r="J315" s="152">
        <f t="shared" si="206"/>
        <v>0</v>
      </c>
      <c r="K315" s="87">
        <f t="shared" si="182"/>
        <v>0</v>
      </c>
      <c r="L315" s="87">
        <f t="shared" si="184"/>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5"/>
        <v>0</v>
      </c>
      <c r="I316" s="162">
        <f t="shared" si="206"/>
        <v>0</v>
      </c>
      <c r="J316" s="162">
        <f t="shared" si="206"/>
        <v>0</v>
      </c>
      <c r="K316" s="87">
        <f t="shared" si="182"/>
        <v>0</v>
      </c>
      <c r="L316" s="87">
        <f t="shared" si="184"/>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5"/>
        <v>0</v>
      </c>
      <c r="I317" s="162">
        <f t="shared" si="206"/>
        <v>0</v>
      </c>
      <c r="J317" s="162">
        <f t="shared" si="206"/>
        <v>0</v>
      </c>
      <c r="K317" s="87">
        <f t="shared" si="182"/>
        <v>0</v>
      </c>
      <c r="L317" s="87">
        <f t="shared" si="184"/>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5"/>
        <v>0</v>
      </c>
      <c r="I318" s="165">
        <f t="shared" si="206"/>
        <v>0</v>
      </c>
      <c r="J318" s="165">
        <f t="shared" si="206"/>
        <v>0</v>
      </c>
      <c r="K318" s="87">
        <f t="shared" si="182"/>
        <v>0</v>
      </c>
      <c r="L318" s="87">
        <f t="shared" si="184"/>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5"/>
        <v>0</v>
      </c>
      <c r="I319" s="172">
        <f t="shared" si="206"/>
        <v>0</v>
      </c>
      <c r="J319" s="172">
        <f t="shared" si="206"/>
        <v>0</v>
      </c>
      <c r="K319" s="87">
        <f t="shared" si="182"/>
        <v>0</v>
      </c>
      <c r="L319" s="87">
        <f t="shared" si="184"/>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5"/>
        <v>0</v>
      </c>
      <c r="I320" s="172">
        <f t="shared" si="206"/>
        <v>0</v>
      </c>
      <c r="J320" s="172">
        <f t="shared" si="206"/>
        <v>0</v>
      </c>
      <c r="K320" s="87">
        <f t="shared" si="182"/>
        <v>0</v>
      </c>
      <c r="L320" s="87">
        <f t="shared" si="184"/>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5"/>
        <v>0</v>
      </c>
      <c r="I321" s="165">
        <f t="shared" si="206"/>
        <v>0</v>
      </c>
      <c r="J321" s="165">
        <f t="shared" si="206"/>
        <v>0</v>
      </c>
      <c r="K321" s="87">
        <f t="shared" si="182"/>
        <v>0</v>
      </c>
      <c r="L321" s="87">
        <f t="shared" si="184"/>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5"/>
        <v>0</v>
      </c>
      <c r="I322" s="172">
        <f t="shared" si="206"/>
        <v>0</v>
      </c>
      <c r="J322" s="172">
        <f t="shared" si="206"/>
        <v>0</v>
      </c>
      <c r="K322" s="87">
        <f t="shared" si="182"/>
        <v>0</v>
      </c>
      <c r="L322" s="87">
        <f t="shared" si="184"/>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5"/>
        <v>0</v>
      </c>
      <c r="I323" s="172">
        <f t="shared" si="206"/>
        <v>0</v>
      </c>
      <c r="J323" s="172">
        <f t="shared" si="206"/>
        <v>0</v>
      </c>
      <c r="K323" s="87">
        <f t="shared" si="182"/>
        <v>0</v>
      </c>
      <c r="L323" s="87">
        <f t="shared" si="184"/>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5"/>
        <v>0</v>
      </c>
      <c r="I324" s="172">
        <f t="shared" si="206"/>
        <v>0</v>
      </c>
      <c r="J324" s="172">
        <f t="shared" si="206"/>
        <v>0</v>
      </c>
      <c r="K324" s="87">
        <f t="shared" si="182"/>
        <v>0</v>
      </c>
      <c r="L324" s="87">
        <f t="shared" si="184"/>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5"/>
        <v>0</v>
      </c>
      <c r="I325" s="152">
        <f t="shared" si="206"/>
        <v>0</v>
      </c>
      <c r="J325" s="152">
        <f t="shared" si="206"/>
        <v>0</v>
      </c>
      <c r="K325" s="87">
        <f t="shared" si="182"/>
        <v>0</v>
      </c>
      <c r="L325" s="87">
        <f t="shared" si="184"/>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5"/>
        <v>0</v>
      </c>
      <c r="I326" s="152">
        <f t="shared" si="206"/>
        <v>0</v>
      </c>
      <c r="J326" s="152">
        <f t="shared" si="206"/>
        <v>0</v>
      </c>
      <c r="K326" s="87">
        <f t="shared" si="182"/>
        <v>0</v>
      </c>
      <c r="L326" s="87">
        <f t="shared" si="184"/>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147745</v>
      </c>
      <c r="F327" s="687">
        <f t="shared" ref="F327:J327" si="207">SUM(F328,F351,F353,F356)</f>
        <v>8954</v>
      </c>
      <c r="G327" s="688">
        <f t="shared" si="207"/>
        <v>156699</v>
      </c>
      <c r="H327" s="90">
        <f t="shared" si="207"/>
        <v>45881</v>
      </c>
      <c r="I327" s="91">
        <f t="shared" si="207"/>
        <v>46373</v>
      </c>
      <c r="J327" s="91">
        <f t="shared" si="207"/>
        <v>46818</v>
      </c>
      <c r="K327" s="689">
        <f t="shared" si="182"/>
        <v>313398</v>
      </c>
      <c r="L327" s="689">
        <f t="shared" si="184"/>
        <v>156699</v>
      </c>
      <c r="M327" s="672"/>
      <c r="N327" s="672"/>
      <c r="O327" s="672"/>
      <c r="P327" s="672"/>
      <c r="Q327" s="690">
        <f t="shared" ref="Q327:Q331" si="208">E327-G327</f>
        <v>-8954</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146236</v>
      </c>
      <c r="F328" s="687">
        <f t="shared" ref="F328:J328" si="209">SUM(F329,F348,F349,F350)</f>
        <v>9050</v>
      </c>
      <c r="G328" s="688">
        <f t="shared" si="209"/>
        <v>155286</v>
      </c>
      <c r="H328" s="90">
        <f t="shared" si="209"/>
        <v>45978</v>
      </c>
      <c r="I328" s="91">
        <f t="shared" si="209"/>
        <v>46471</v>
      </c>
      <c r="J328" s="91">
        <f t="shared" si="209"/>
        <v>46918</v>
      </c>
      <c r="K328" s="689">
        <f t="shared" si="182"/>
        <v>310572</v>
      </c>
      <c r="L328" s="689">
        <f t="shared" si="184"/>
        <v>155286</v>
      </c>
      <c r="M328" s="672"/>
      <c r="N328" s="672"/>
      <c r="O328" s="672"/>
      <c r="P328" s="672"/>
      <c r="Q328" s="690">
        <f t="shared" si="208"/>
        <v>-9050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68341</v>
      </c>
      <c r="F329" s="698">
        <f>SUM(F330,F331,F333,F341,F342,F345:F346,F347,F332,F343:F344)</f>
        <v>6000</v>
      </c>
      <c r="G329" s="699">
        <f>SUM(G330,G331,G333,G341,G342,G345:G346,G347,G332,G343:G344)</f>
        <v>74341</v>
      </c>
      <c r="H329" s="99">
        <f>SUM(H330,H331,H333,H341,H342,H345,H347)</f>
        <v>28553</v>
      </c>
      <c r="I329" s="100">
        <f>SUM(I330,I331,I333,I341,I342,I345,I347)</f>
        <v>28553</v>
      </c>
      <c r="J329" s="100">
        <f>SUM(J330,J331,J333,J341,J342,J345,J347)</f>
        <v>28553</v>
      </c>
      <c r="K329" s="689">
        <f t="shared" si="182"/>
        <v>148682</v>
      </c>
      <c r="L329" s="689">
        <f t="shared" si="184"/>
        <v>74341</v>
      </c>
      <c r="M329" s="672"/>
      <c r="N329" s="672"/>
      <c r="O329" s="672"/>
      <c r="P329" s="672"/>
      <c r="Q329" s="690">
        <f t="shared" si="208"/>
        <v>-6000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2"/>
        <v>48070</v>
      </c>
      <c r="L330" s="689">
        <f t="shared" si="184"/>
        <v>24035</v>
      </c>
      <c r="M330" s="695"/>
      <c r="N330" s="695">
        <f>G330+G331+F350+6184</f>
        <v>61317</v>
      </c>
      <c r="O330" s="695"/>
      <c r="P330" s="695"/>
      <c r="Q330" s="690">
        <f t="shared" si="2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v>4610</v>
      </c>
      <c r="G331" s="723">
        <f>SUM(E331:F331)</f>
        <v>28048</v>
      </c>
      <c r="H331" s="155">
        <v>9993</v>
      </c>
      <c r="I331" s="156">
        <v>9993</v>
      </c>
      <c r="J331" s="156">
        <v>9993</v>
      </c>
      <c r="K331" s="689">
        <f t="shared" si="182"/>
        <v>56096</v>
      </c>
      <c r="L331" s="689">
        <f t="shared" si="184"/>
        <v>28048</v>
      </c>
      <c r="M331" s="695"/>
      <c r="N331" s="695"/>
      <c r="O331" s="695"/>
      <c r="P331" s="695"/>
      <c r="Q331" s="690">
        <f t="shared" si="208"/>
        <v>-4610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2"/>
        <v>0</v>
      </c>
      <c r="L332" s="87">
        <f t="shared" si="184"/>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0">SUBTOTAL(9,H335:H336)</f>
        <v>0</v>
      </c>
      <c r="I333" s="176">
        <f t="shared" si="210"/>
        <v>0</v>
      </c>
      <c r="J333" s="176">
        <f t="shared" si="210"/>
        <v>0</v>
      </c>
      <c r="K333" s="689">
        <f t="shared" si="182"/>
        <v>2530</v>
      </c>
      <c r="L333" s="689">
        <f t="shared" si="184"/>
        <v>1265</v>
      </c>
      <c r="M333" s="695"/>
      <c r="N333" s="695"/>
      <c r="O333" s="695"/>
      <c r="P333" s="695"/>
      <c r="Q333" s="690">
        <f t="shared" ref="Q333:Q334" si="211">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2">SUM(E334:F334)</f>
        <v>1265</v>
      </c>
      <c r="H334" s="175">
        <f t="shared" si="210"/>
        <v>0</v>
      </c>
      <c r="I334" s="176">
        <f t="shared" si="210"/>
        <v>0</v>
      </c>
      <c r="J334" s="176">
        <f t="shared" si="210"/>
        <v>0</v>
      </c>
      <c r="K334" s="689">
        <f t="shared" si="182"/>
        <v>2530</v>
      </c>
      <c r="L334" s="689">
        <f t="shared" si="184"/>
        <v>1265</v>
      </c>
      <c r="M334" s="695"/>
      <c r="N334" s="695"/>
      <c r="O334" s="695"/>
      <c r="P334" s="695"/>
      <c r="Q334" s="690">
        <f t="shared" si="211"/>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2"/>
        <v>0</v>
      </c>
      <c r="H335" s="177">
        <v>286</v>
      </c>
      <c r="I335" s="178">
        <v>294</v>
      </c>
      <c r="J335" s="178">
        <v>385</v>
      </c>
      <c r="K335" s="87">
        <f t="shared" si="182"/>
        <v>0</v>
      </c>
      <c r="L335" s="87">
        <f t="shared" si="184"/>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2"/>
        <v>0</v>
      </c>
      <c r="H336" s="177"/>
      <c r="I336" s="178"/>
      <c r="J336" s="178"/>
      <c r="K336" s="87">
        <f t="shared" si="182"/>
        <v>0</v>
      </c>
      <c r="L336" s="87">
        <f t="shared" si="184"/>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2"/>
        <v>0</v>
      </c>
      <c r="H337" s="177"/>
      <c r="I337" s="178"/>
      <c r="J337" s="178"/>
      <c r="K337" s="87">
        <f t="shared" si="182"/>
        <v>0</v>
      </c>
      <c r="L337" s="87">
        <f t="shared" si="184"/>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2"/>
        <v>0</v>
      </c>
      <c r="H338" s="184"/>
      <c r="I338" s="185"/>
      <c r="J338" s="185"/>
      <c r="K338" s="87">
        <f t="shared" si="182"/>
        <v>0</v>
      </c>
      <c r="L338" s="87">
        <f t="shared" si="184"/>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2"/>
        <v>0</v>
      </c>
      <c r="H339" s="184"/>
      <c r="I339" s="185"/>
      <c r="J339" s="185"/>
      <c r="K339" s="125">
        <f t="shared" si="182"/>
        <v>0</v>
      </c>
      <c r="L339" s="125">
        <f t="shared" si="184"/>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2"/>
        <v>0</v>
      </c>
      <c r="H340" s="184"/>
      <c r="I340" s="185"/>
      <c r="J340" s="185"/>
      <c r="K340" s="125">
        <f t="shared" si="182"/>
        <v>0</v>
      </c>
      <c r="L340" s="125">
        <f t="shared" si="184"/>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2"/>
        <v>0</v>
      </c>
      <c r="H341" s="155">
        <v>8017</v>
      </c>
      <c r="I341" s="156">
        <v>8017</v>
      </c>
      <c r="J341" s="156">
        <v>8017</v>
      </c>
      <c r="K341" s="87">
        <f t="shared" si="182"/>
        <v>0</v>
      </c>
      <c r="L341" s="87">
        <f t="shared" si="184"/>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422</v>
      </c>
      <c r="F342" s="718"/>
      <c r="G342" s="723">
        <f t="shared" si="212"/>
        <v>422</v>
      </c>
      <c r="H342" s="155"/>
      <c r="I342" s="156"/>
      <c r="J342" s="156"/>
      <c r="K342" s="689">
        <f t="shared" si="182"/>
        <v>844</v>
      </c>
      <c r="L342" s="689">
        <f t="shared" si="184"/>
        <v>422</v>
      </c>
      <c r="M342" s="695"/>
      <c r="N342" s="695"/>
      <c r="O342" s="695"/>
      <c r="P342" s="695"/>
      <c r="Q342" s="690">
        <f t="shared" ref="Q342:Q346" si="213">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3825</v>
      </c>
      <c r="F343" s="718"/>
      <c r="G343" s="723">
        <f t="shared" si="212"/>
        <v>3825</v>
      </c>
      <c r="H343" s="155"/>
      <c r="I343" s="156"/>
      <c r="J343" s="156"/>
      <c r="K343" s="689">
        <f t="shared" si="182"/>
        <v>7650</v>
      </c>
      <c r="L343" s="689">
        <f t="shared" si="184"/>
        <v>3825</v>
      </c>
      <c r="M343" s="695"/>
      <c r="N343" s="695"/>
      <c r="O343" s="695"/>
      <c r="P343" s="695"/>
      <c r="Q343" s="690">
        <f t="shared" si="213"/>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v>77</v>
      </c>
      <c r="G344" s="723">
        <f t="shared" si="212"/>
        <v>2222</v>
      </c>
      <c r="H344" s="155"/>
      <c r="I344" s="156"/>
      <c r="J344" s="156"/>
      <c r="K344" s="689">
        <f t="shared" si="182"/>
        <v>4444</v>
      </c>
      <c r="L344" s="689">
        <f t="shared" si="184"/>
        <v>2222</v>
      </c>
      <c r="M344" s="695"/>
      <c r="N344" s="695"/>
      <c r="O344" s="695"/>
      <c r="P344" s="695"/>
      <c r="Q344" s="690">
        <f t="shared" si="213"/>
        <v>-77</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v>1313</v>
      </c>
      <c r="G345" s="723">
        <f t="shared" si="212"/>
        <v>14506</v>
      </c>
      <c r="H345" s="155"/>
      <c r="I345" s="156"/>
      <c r="J345" s="156"/>
      <c r="K345" s="689">
        <f t="shared" si="182"/>
        <v>29012</v>
      </c>
      <c r="L345" s="689">
        <f t="shared" si="184"/>
        <v>14506</v>
      </c>
      <c r="M345" s="695"/>
      <c r="N345" s="695"/>
      <c r="O345" s="695"/>
      <c r="P345" s="695"/>
      <c r="Q345" s="690">
        <f t="shared" si="213"/>
        <v>-1313</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2"/>
        <v>18</v>
      </c>
      <c r="H346" s="155"/>
      <c r="I346" s="156"/>
      <c r="J346" s="156"/>
      <c r="K346" s="689">
        <f t="shared" si="182"/>
        <v>36</v>
      </c>
      <c r="L346" s="689">
        <f t="shared" si="184"/>
        <v>18</v>
      </c>
      <c r="M346" s="695"/>
      <c r="N346" s="695"/>
      <c r="O346" s="695"/>
      <c r="P346" s="695"/>
      <c r="Q346" s="690">
        <f t="shared" si="213"/>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2"/>
        <v>0</v>
      </c>
      <c r="H347" s="155"/>
      <c r="I347" s="156"/>
      <c r="J347" s="156"/>
      <c r="K347" s="87">
        <f t="shared" si="182"/>
        <v>0</v>
      </c>
      <c r="L347" s="87">
        <f t="shared" si="184"/>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2"/>
        <v>0</v>
      </c>
      <c r="H348" s="151"/>
      <c r="I348" s="152"/>
      <c r="J348" s="152"/>
      <c r="K348" s="87">
        <f t="shared" si="182"/>
        <v>0</v>
      </c>
      <c r="L348" s="87">
        <f t="shared" si="184"/>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2"/>
        <v>15568</v>
      </c>
      <c r="H349" s="155">
        <v>7835</v>
      </c>
      <c r="I349" s="156">
        <v>8054</v>
      </c>
      <c r="J349" s="156">
        <v>8255</v>
      </c>
      <c r="K349" s="689">
        <f t="shared" si="182"/>
        <v>31136</v>
      </c>
      <c r="L349" s="689">
        <f t="shared" si="184"/>
        <v>15568</v>
      </c>
      <c r="M349" s="672"/>
      <c r="N349" s="672"/>
      <c r="O349" s="672"/>
      <c r="P349" s="672"/>
      <c r="Q349" s="690">
        <f t="shared" ref="Q349:Q350" si="214">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v>3050</v>
      </c>
      <c r="G350" s="723">
        <f t="shared" si="212"/>
        <v>65377</v>
      </c>
      <c r="H350" s="155">
        <v>9590</v>
      </c>
      <c r="I350" s="156">
        <v>9864</v>
      </c>
      <c r="J350" s="156">
        <v>10110</v>
      </c>
      <c r="K350" s="689">
        <f t="shared" si="182"/>
        <v>130754</v>
      </c>
      <c r="L350" s="689">
        <f t="shared" si="184"/>
        <v>65377</v>
      </c>
      <c r="M350" s="672"/>
      <c r="N350" s="672"/>
      <c r="O350" s="672"/>
      <c r="P350" s="672"/>
      <c r="Q350" s="690">
        <f t="shared" si="214"/>
        <v>-3050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2"/>
        <v>0</v>
      </c>
      <c r="L351" s="87">
        <f t="shared" si="184"/>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2"/>
        <v>0</v>
      </c>
      <c r="L352" s="87">
        <f t="shared" si="184"/>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2"/>
        <v>0</v>
      </c>
      <c r="L353" s="87">
        <f t="shared" si="184"/>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2"/>
        <v>0</v>
      </c>
      <c r="L354" s="87">
        <f t="shared" si="184"/>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2"/>
        <v>0</v>
      </c>
      <c r="L355" s="87">
        <f t="shared" si="184"/>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5">SUM(F357,F360:F361)</f>
        <v>-96</v>
      </c>
      <c r="G356" s="688">
        <f t="shared" si="215"/>
        <v>1413</v>
      </c>
      <c r="H356" s="90">
        <f t="shared" si="215"/>
        <v>-97</v>
      </c>
      <c r="I356" s="91">
        <f t="shared" si="215"/>
        <v>-98</v>
      </c>
      <c r="J356" s="91">
        <f t="shared" si="215"/>
        <v>-100</v>
      </c>
      <c r="K356" s="689">
        <f t="shared" si="182"/>
        <v>2826</v>
      </c>
      <c r="L356" s="689">
        <f t="shared" si="184"/>
        <v>1413</v>
      </c>
      <c r="M356" s="672"/>
      <c r="N356" s="672"/>
      <c r="O356" s="672"/>
      <c r="P356" s="672"/>
      <c r="Q356" s="690">
        <f t="shared" ref="Q356:Q358" si="216">E356-G356</f>
        <v>96</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7">SUM(F358:F359)</f>
        <v>-156</v>
      </c>
      <c r="G357" s="699">
        <f t="shared" si="217"/>
        <v>1175</v>
      </c>
      <c r="H357" s="99">
        <f t="shared" ref="H357:J357" si="218">SUM(H358:H359)</f>
        <v>-158</v>
      </c>
      <c r="I357" s="100">
        <f t="shared" si="218"/>
        <v>-160</v>
      </c>
      <c r="J357" s="100">
        <f t="shared" si="218"/>
        <v>-162</v>
      </c>
      <c r="K357" s="689">
        <f t="shared" si="182"/>
        <v>2350</v>
      </c>
      <c r="L357" s="689">
        <f t="shared" si="184"/>
        <v>1175</v>
      </c>
      <c r="M357" s="672"/>
      <c r="N357" s="672"/>
      <c r="O357" s="672"/>
      <c r="P357" s="672"/>
      <c r="Q357" s="690">
        <f t="shared" si="216"/>
        <v>156</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v>-6</v>
      </c>
      <c r="G358" s="719">
        <f>SUM(F358,E358)</f>
        <v>75</v>
      </c>
      <c r="H358" s="155">
        <f>ROUND(F358*H$7, )</f>
        <v>-6</v>
      </c>
      <c r="I358" s="156">
        <f>ROUND(F358*I$7, )</f>
        <v>-6</v>
      </c>
      <c r="J358" s="156">
        <f>ROUND(F358*J$7, )</f>
        <v>-6</v>
      </c>
      <c r="K358" s="689">
        <f t="shared" si="182"/>
        <v>150</v>
      </c>
      <c r="L358" s="689">
        <f t="shared" si="184"/>
        <v>75</v>
      </c>
      <c r="M358" s="672"/>
      <c r="N358" s="672"/>
      <c r="O358" s="672"/>
      <c r="P358" s="672"/>
      <c r="Q358" s="690">
        <f t="shared" si="216"/>
        <v>6</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v>-150</v>
      </c>
      <c r="G359" s="719">
        <f>SUM(F359,E359)</f>
        <v>1100</v>
      </c>
      <c r="H359" s="155">
        <f>ROUND(F359*H$7, )</f>
        <v>-152</v>
      </c>
      <c r="I359" s="156">
        <f>ROUND(F359*I$7, )</f>
        <v>-154</v>
      </c>
      <c r="J359" s="156">
        <f>ROUND(F359*J$7, )</f>
        <v>-156</v>
      </c>
      <c r="K359" s="689">
        <f t="shared" si="182"/>
        <v>2200</v>
      </c>
      <c r="L359" s="689">
        <f t="shared" si="184"/>
        <v>1100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v>60</v>
      </c>
      <c r="G360" s="719">
        <f>SUM(F360,E360)</f>
        <v>238</v>
      </c>
      <c r="H360" s="155">
        <f>ROUND(F360*H$7, )</f>
        <v>61</v>
      </c>
      <c r="I360" s="156">
        <f>ROUND(F360*I$7, )</f>
        <v>62</v>
      </c>
      <c r="J360" s="156">
        <f>ROUND(F360*J$7, )</f>
        <v>62</v>
      </c>
      <c r="K360" s="689">
        <f t="shared" si="182"/>
        <v>476</v>
      </c>
      <c r="L360" s="689">
        <f t="shared" si="184"/>
        <v>238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2"/>
        <v>0</v>
      </c>
      <c r="L361" s="87">
        <f t="shared" si="184"/>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19">SUM(F363)</f>
        <v>0</v>
      </c>
      <c r="G362" s="84">
        <f t="shared" si="219"/>
        <v>0</v>
      </c>
      <c r="H362" s="90">
        <f t="shared" si="219"/>
        <v>0</v>
      </c>
      <c r="I362" s="91">
        <f t="shared" si="219"/>
        <v>0</v>
      </c>
      <c r="J362" s="91">
        <f t="shared" si="219"/>
        <v>0</v>
      </c>
      <c r="K362" s="87">
        <f t="shared" si="182"/>
        <v>0</v>
      </c>
      <c r="L362" s="87">
        <f t="shared" si="184"/>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19"/>
        <v>0</v>
      </c>
      <c r="G363" s="84">
        <f t="shared" si="219"/>
        <v>0</v>
      </c>
      <c r="H363" s="90">
        <f t="shared" si="219"/>
        <v>0</v>
      </c>
      <c r="I363" s="91">
        <f t="shared" si="219"/>
        <v>0</v>
      </c>
      <c r="J363" s="91">
        <f t="shared" si="219"/>
        <v>0</v>
      </c>
      <c r="K363" s="87">
        <f t="shared" si="182"/>
        <v>0</v>
      </c>
      <c r="L363" s="87">
        <f t="shared" si="184"/>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2"/>
        <v>0</v>
      </c>
      <c r="L364" s="87">
        <f t="shared" si="184"/>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-15309.82</v>
      </c>
      <c r="F365" s="687">
        <f t="shared" ref="F365:J365" si="220">SUM(F366,F377)</f>
        <v>-5124.76</v>
      </c>
      <c r="G365" s="688">
        <f t="shared" si="220"/>
        <v>-20434.580000000002</v>
      </c>
      <c r="H365" s="90">
        <f t="shared" si="220"/>
        <v>506</v>
      </c>
      <c r="I365" s="91">
        <f t="shared" si="220"/>
        <v>512</v>
      </c>
      <c r="J365" s="91">
        <f t="shared" si="220"/>
        <v>517</v>
      </c>
      <c r="K365" s="689">
        <f t="shared" si="182"/>
        <v>-40869.160000000003</v>
      </c>
      <c r="L365" s="689">
        <f t="shared" si="184"/>
        <v>-20434.580000000002</v>
      </c>
      <c r="M365" s="672"/>
      <c r="N365" s="672"/>
      <c r="O365" s="672"/>
      <c r="P365" s="672"/>
      <c r="Q365" s="690">
        <f t="shared" ref="Q365:Q367" si="221">E365-G365</f>
        <v>5124.760000000002</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2">SUM(F367,F375)</f>
        <v>190</v>
      </c>
      <c r="G366" s="688">
        <f t="shared" si="222"/>
        <v>1513</v>
      </c>
      <c r="H366" s="90">
        <f t="shared" si="222"/>
        <v>386</v>
      </c>
      <c r="I366" s="91">
        <f t="shared" si="222"/>
        <v>390</v>
      </c>
      <c r="J366" s="91">
        <f t="shared" si="222"/>
        <v>395</v>
      </c>
      <c r="K366" s="689">
        <f t="shared" si="182"/>
        <v>3026</v>
      </c>
      <c r="L366" s="689">
        <f t="shared" si="184"/>
        <v>1513</v>
      </c>
      <c r="M366" s="672"/>
      <c r="N366" s="672"/>
      <c r="O366" s="672"/>
      <c r="P366" s="672"/>
      <c r="Q366" s="690">
        <f t="shared" si="221"/>
        <v>-190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190</v>
      </c>
      <c r="G367" s="688">
        <f>SUM(G368:G369,G372,G374)</f>
        <v>1513</v>
      </c>
      <c r="H367" s="90">
        <f t="shared" ref="H367:J367" si="223">SUM(H368:H372,H374)</f>
        <v>386</v>
      </c>
      <c r="I367" s="91">
        <f t="shared" si="223"/>
        <v>390</v>
      </c>
      <c r="J367" s="91">
        <f t="shared" si="223"/>
        <v>395</v>
      </c>
      <c r="K367" s="689">
        <f t="shared" si="182"/>
        <v>3026</v>
      </c>
      <c r="L367" s="689">
        <f t="shared" si="184"/>
        <v>1513</v>
      </c>
      <c r="M367" s="672"/>
      <c r="N367" s="672"/>
      <c r="O367" s="672"/>
      <c r="P367" s="672"/>
      <c r="Q367" s="690">
        <f t="shared" si="221"/>
        <v>-190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2"/>
        <v>0</v>
      </c>
      <c r="L368" s="87">
        <f t="shared" si="184"/>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190</v>
      </c>
      <c r="G369" s="719">
        <f>SUM(F369,E369)</f>
        <v>1513</v>
      </c>
      <c r="H369" s="155">
        <f>ROUND(F369*H$7, )</f>
        <v>193</v>
      </c>
      <c r="I369" s="156">
        <f>ROUND(F369*I$7, )</f>
        <v>195</v>
      </c>
      <c r="J369" s="156">
        <f>ROUND(F369*J$7, )</f>
        <v>197</v>
      </c>
      <c r="K369" s="689">
        <f t="shared" si="182"/>
        <v>3026</v>
      </c>
      <c r="L369" s="689">
        <f t="shared" si="184"/>
        <v>1513</v>
      </c>
      <c r="M369" s="672"/>
      <c r="N369" s="672"/>
      <c r="O369" s="672"/>
      <c r="P369" s="672"/>
      <c r="Q369" s="690">
        <f>E369-G369</f>
        <v>-190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v>353</v>
      </c>
      <c r="G370" s="719">
        <f t="shared" ref="G370:G371" si="224">SUM(F370,E370)</f>
        <v>1201</v>
      </c>
      <c r="H370" s="155">
        <f t="shared" ref="H370:H371" si="225">ROUND(F370*H$7, )</f>
        <v>358</v>
      </c>
      <c r="I370" s="156">
        <f t="shared" ref="I370:I371" si="226">ROUND(F370*I$7, )</f>
        <v>362</v>
      </c>
      <c r="J370" s="156">
        <f t="shared" ref="J370:J371" si="227">ROUND(F370*J$7, )</f>
        <v>367</v>
      </c>
      <c r="K370" s="689">
        <f t="shared" ref="K370:K371" si="228">SUM(E370:G370)</f>
        <v>2402</v>
      </c>
      <c r="L370" s="689">
        <f t="shared" si="184"/>
        <v>1201</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v>-163</v>
      </c>
      <c r="G371" s="719">
        <f t="shared" si="224"/>
        <v>312</v>
      </c>
      <c r="H371" s="155">
        <f t="shared" si="225"/>
        <v>-165</v>
      </c>
      <c r="I371" s="156">
        <f t="shared" si="226"/>
        <v>-167</v>
      </c>
      <c r="J371" s="156">
        <f t="shared" si="227"/>
        <v>-169</v>
      </c>
      <c r="K371" s="689">
        <f t="shared" si="228"/>
        <v>624</v>
      </c>
      <c r="L371" s="689">
        <f t="shared" si="184"/>
        <v>312</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2"/>
        <v>0</v>
      </c>
      <c r="L372" s="87">
        <f t="shared" si="184"/>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2"/>
        <v>0</v>
      </c>
      <c r="L373" s="87">
        <f t="shared" si="184"/>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2"/>
        <v>0</v>
      </c>
      <c r="L374" s="87">
        <f t="shared" si="184"/>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2"/>
        <v>0</v>
      </c>
      <c r="L375" s="87">
        <f t="shared" si="184"/>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2"/>
        <v>0</v>
      </c>
      <c r="L376" s="87">
        <f t="shared" si="184"/>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-16632.82</v>
      </c>
      <c r="F377" s="687">
        <f t="shared" ref="F377:J377" si="229">SUM(F378,F386,F389,F394,F400)</f>
        <v>-5314.76</v>
      </c>
      <c r="G377" s="688">
        <f t="shared" si="229"/>
        <v>-21947.58</v>
      </c>
      <c r="H377" s="90">
        <f t="shared" si="229"/>
        <v>120</v>
      </c>
      <c r="I377" s="91">
        <f t="shared" si="229"/>
        <v>122</v>
      </c>
      <c r="J377" s="91">
        <f t="shared" si="229"/>
        <v>122</v>
      </c>
      <c r="K377" s="689">
        <f t="shared" si="182"/>
        <v>-43895.16</v>
      </c>
      <c r="L377" s="689">
        <f t="shared" si="184"/>
        <v>-21947.58</v>
      </c>
      <c r="M377" s="672"/>
      <c r="N377" s="672"/>
      <c r="O377" s="672"/>
      <c r="P377" s="672"/>
      <c r="Q377" s="690">
        <f t="shared" ref="Q377:Q379" si="230">E377-G377</f>
        <v>5314.760000000002</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1">SUM(F379:F385)</f>
        <v>-52</v>
      </c>
      <c r="G378" s="688">
        <f t="shared" si="231"/>
        <v>949</v>
      </c>
      <c r="H378" s="90">
        <f t="shared" si="231"/>
        <v>-53</v>
      </c>
      <c r="I378" s="91">
        <f t="shared" si="231"/>
        <v>-53</v>
      </c>
      <c r="J378" s="91">
        <f t="shared" si="231"/>
        <v>-54</v>
      </c>
      <c r="K378" s="689">
        <f t="shared" si="182"/>
        <v>1898</v>
      </c>
      <c r="L378" s="689">
        <f t="shared" si="184"/>
        <v>949</v>
      </c>
      <c r="M378" s="672"/>
      <c r="N378" s="672"/>
      <c r="O378" s="672"/>
      <c r="P378" s="672"/>
      <c r="Q378" s="690">
        <f t="shared" si="230"/>
        <v>52</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v>-52</v>
      </c>
      <c r="G379" s="719">
        <f t="shared" ref="G379:G385" si="232">SUM(F379,E379)</f>
        <v>949</v>
      </c>
      <c r="H379" s="155">
        <f t="shared" ref="H379:H385" si="233">ROUND(F379*H$7, )</f>
        <v>-53</v>
      </c>
      <c r="I379" s="156">
        <f>ROUND(F379*I$7, )</f>
        <v>-53</v>
      </c>
      <c r="J379" s="156">
        <f>ROUND(F379*J$7, )</f>
        <v>-54</v>
      </c>
      <c r="K379" s="689">
        <f t="shared" si="182"/>
        <v>1898</v>
      </c>
      <c r="L379" s="689">
        <f t="shared" si="184"/>
        <v>949</v>
      </c>
      <c r="M379" s="672"/>
      <c r="N379" s="672"/>
      <c r="O379" s="672"/>
      <c r="P379" s="672"/>
      <c r="Q379" s="690">
        <f t="shared" si="230"/>
        <v>52</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2"/>
        <v>0</v>
      </c>
      <c r="H380" s="151">
        <f t="shared" si="233"/>
        <v>0</v>
      </c>
      <c r="I380" s="152">
        <f t="shared" ref="I380:J385" si="234">ROUND(H380*I$7, )</f>
        <v>0</v>
      </c>
      <c r="J380" s="152">
        <f t="shared" si="234"/>
        <v>0</v>
      </c>
      <c r="K380" s="87">
        <f t="shared" si="182"/>
        <v>0</v>
      </c>
      <c r="L380" s="87">
        <f t="shared" si="184"/>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2"/>
        <v>0</v>
      </c>
      <c r="H381" s="151">
        <f t="shared" si="233"/>
        <v>0</v>
      </c>
      <c r="I381" s="152">
        <f t="shared" si="234"/>
        <v>0</v>
      </c>
      <c r="J381" s="152">
        <f t="shared" si="234"/>
        <v>0</v>
      </c>
      <c r="K381" s="87">
        <f t="shared" si="182"/>
        <v>0</v>
      </c>
      <c r="L381" s="87">
        <f t="shared" si="184"/>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2"/>
        <v>0</v>
      </c>
      <c r="H382" s="151">
        <f t="shared" si="233"/>
        <v>0</v>
      </c>
      <c r="I382" s="152">
        <f t="shared" si="234"/>
        <v>0</v>
      </c>
      <c r="J382" s="152">
        <f t="shared" si="234"/>
        <v>0</v>
      </c>
      <c r="K382" s="87">
        <f t="shared" si="182"/>
        <v>0</v>
      </c>
      <c r="L382" s="87">
        <f t="shared" si="184"/>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2"/>
        <v>0</v>
      </c>
      <c r="H383" s="151">
        <f t="shared" si="233"/>
        <v>0</v>
      </c>
      <c r="I383" s="152">
        <f t="shared" si="234"/>
        <v>0</v>
      </c>
      <c r="J383" s="152">
        <f t="shared" si="234"/>
        <v>0</v>
      </c>
      <c r="K383" s="87">
        <f t="shared" si="182"/>
        <v>0</v>
      </c>
      <c r="L383" s="87">
        <f t="shared" si="184"/>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2"/>
        <v>0</v>
      </c>
      <c r="H384" s="151">
        <f t="shared" si="233"/>
        <v>0</v>
      </c>
      <c r="I384" s="152">
        <f t="shared" si="234"/>
        <v>0</v>
      </c>
      <c r="J384" s="152">
        <f t="shared" si="234"/>
        <v>0</v>
      </c>
      <c r="K384" s="87">
        <f t="shared" si="182"/>
        <v>0</v>
      </c>
      <c r="L384" s="87">
        <f t="shared" si="184"/>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2"/>
        <v>0</v>
      </c>
      <c r="H385" s="151">
        <f t="shared" si="233"/>
        <v>0</v>
      </c>
      <c r="I385" s="152">
        <f t="shared" si="234"/>
        <v>0</v>
      </c>
      <c r="J385" s="152">
        <f t="shared" si="234"/>
        <v>0</v>
      </c>
      <c r="K385" s="87">
        <f t="shared" si="182"/>
        <v>0</v>
      </c>
      <c r="L385" s="87">
        <f t="shared" si="184"/>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2"/>
        <v>0</v>
      </c>
      <c r="L386" s="87">
        <f t="shared" si="184"/>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2"/>
        <v>0</v>
      </c>
      <c r="L387" s="87">
        <f t="shared" si="184"/>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2"/>
        <v>0</v>
      </c>
      <c r="L388" s="87">
        <f t="shared" si="184"/>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5">SUM(F390:F393)</f>
        <v>185</v>
      </c>
      <c r="G389" s="688">
        <f t="shared" si="235"/>
        <v>190</v>
      </c>
      <c r="H389" s="90">
        <f t="shared" ref="H389:J389" si="236">SUM(H390:H393)</f>
        <v>188</v>
      </c>
      <c r="I389" s="91">
        <f t="shared" si="236"/>
        <v>190</v>
      </c>
      <c r="J389" s="91">
        <f t="shared" si="236"/>
        <v>192</v>
      </c>
      <c r="K389" s="689">
        <f t="shared" si="182"/>
        <v>380</v>
      </c>
      <c r="L389" s="689">
        <f t="shared" si="184"/>
        <v>190</v>
      </c>
      <c r="M389" s="672"/>
      <c r="N389" s="672"/>
      <c r="O389" s="672"/>
      <c r="P389" s="672"/>
      <c r="Q389" s="690">
        <f>E389-G389</f>
        <v>-185</v>
      </c>
      <c r="R389" s="11"/>
      <c r="S389" s="11"/>
      <c r="T389" s="11"/>
      <c r="U389" s="11"/>
      <c r="V389" s="11"/>
      <c r="W389" s="11"/>
      <c r="X389" s="11"/>
      <c r="Y389" s="11"/>
      <c r="Z389" s="11"/>
      <c r="AA389" s="11"/>
      <c r="AB389" s="11"/>
      <c r="AC389" s="11"/>
      <c r="AD389" s="11"/>
      <c r="AE389" s="11"/>
      <c r="AF389" s="11"/>
      <c r="AG389" s="11"/>
      <c r="AH389" s="11"/>
      <c r="AI389" s="11"/>
      <c r="AJ389" s="11"/>
    </row>
    <row r="390" spans="1:36" ht="27" customHeight="1" x14ac:dyDescent="0.2">
      <c r="A390" s="166"/>
      <c r="B390" s="1001" t="s">
        <v>352</v>
      </c>
      <c r="C390" s="969"/>
      <c r="D390" s="154" t="s">
        <v>353</v>
      </c>
      <c r="E390" s="147">
        <v>0</v>
      </c>
      <c r="F390" s="147">
        <f>5+185</f>
        <v>190</v>
      </c>
      <c r="G390" s="148">
        <f>SUM(F390,E390)</f>
        <v>190</v>
      </c>
      <c r="H390" s="155">
        <f>ROUND(F390*H$7, )</f>
        <v>193</v>
      </c>
      <c r="I390" s="156">
        <f>ROUND(F390*I$7, )</f>
        <v>195</v>
      </c>
      <c r="J390" s="156">
        <f>ROUND(F390*J$7, )</f>
        <v>197</v>
      </c>
      <c r="K390" s="87">
        <f t="shared" si="182"/>
        <v>380</v>
      </c>
      <c r="L390" s="87">
        <f t="shared" si="184"/>
        <v>190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7">ROUND(H391*I$7, )</f>
        <v>0</v>
      </c>
      <c r="J391" s="152">
        <f t="shared" si="237"/>
        <v>0</v>
      </c>
      <c r="K391" s="87">
        <f t="shared" si="182"/>
        <v>0</v>
      </c>
      <c r="L391" s="87">
        <f t="shared" si="184"/>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7"/>
        <v>0</v>
      </c>
      <c r="J392" s="152">
        <f t="shared" si="237"/>
        <v>0</v>
      </c>
      <c r="K392" s="87">
        <f t="shared" si="182"/>
        <v>0</v>
      </c>
      <c r="L392" s="87">
        <f t="shared" si="184"/>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v>-5</v>
      </c>
      <c r="G393" s="719">
        <f>SUM(F393,E393)</f>
        <v>0</v>
      </c>
      <c r="H393" s="151">
        <f>ROUND(F393*H$7, )</f>
        <v>-5</v>
      </c>
      <c r="I393" s="152">
        <f t="shared" si="237"/>
        <v>-5</v>
      </c>
      <c r="J393" s="152">
        <f t="shared" si="237"/>
        <v>-5</v>
      </c>
      <c r="K393" s="689">
        <f t="shared" si="182"/>
        <v>0</v>
      </c>
      <c r="L393" s="689" t="str">
        <f>B393</f>
        <v>Alte amenzi, penalitati si confiscari</v>
      </c>
      <c r="M393" s="672"/>
      <c r="N393" s="672"/>
      <c r="O393" s="672"/>
      <c r="P393" s="672"/>
      <c r="Q393" s="690">
        <f t="shared" ref="Q393:Q394" si="238">E393-G393</f>
        <v>5</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39">SUM(F395:F399)</f>
        <v>-15</v>
      </c>
      <c r="G394" s="688">
        <f t="shared" si="239"/>
        <v>21</v>
      </c>
      <c r="H394" s="90">
        <f t="shared" ref="H394:J394" si="240">SUM(H395:H399)</f>
        <v>-15</v>
      </c>
      <c r="I394" s="91">
        <f t="shared" si="240"/>
        <v>-15</v>
      </c>
      <c r="J394" s="91">
        <f t="shared" si="240"/>
        <v>-16</v>
      </c>
      <c r="K394" s="689">
        <f t="shared" si="182"/>
        <v>42</v>
      </c>
      <c r="L394" s="689">
        <f t="shared" si="184"/>
        <v>21</v>
      </c>
      <c r="M394" s="672"/>
      <c r="N394" s="672"/>
      <c r="O394" s="672"/>
      <c r="P394" s="672"/>
      <c r="Q394" s="690">
        <f t="shared" si="238"/>
        <v>15</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1">ROUND(H395*I$7, )</f>
        <v>0</v>
      </c>
      <c r="J395" s="152">
        <f t="shared" si="241"/>
        <v>0</v>
      </c>
      <c r="K395" s="87">
        <f t="shared" si="182"/>
        <v>0</v>
      </c>
      <c r="L395" s="87">
        <f t="shared" si="184"/>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1"/>
        <v>0</v>
      </c>
      <c r="J396" s="193">
        <f t="shared" si="241"/>
        <v>0</v>
      </c>
      <c r="K396" s="87">
        <f t="shared" si="182"/>
        <v>0</v>
      </c>
      <c r="L396" s="87">
        <f t="shared" si="184"/>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1"/>
        <v>0</v>
      </c>
      <c r="J397" s="152">
        <f t="shared" si="241"/>
        <v>0</v>
      </c>
      <c r="K397" s="87">
        <f t="shared" si="182"/>
        <v>0</v>
      </c>
      <c r="L397" s="87">
        <f t="shared" si="184"/>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1"/>
        <v>0</v>
      </c>
      <c r="J398" s="152">
        <f t="shared" si="241"/>
        <v>0</v>
      </c>
      <c r="K398" s="87">
        <f t="shared" si="182"/>
        <v>0</v>
      </c>
      <c r="L398" s="87">
        <f t="shared" si="184"/>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v>-15</v>
      </c>
      <c r="G399" s="719">
        <f>SUM(F399,E399)</f>
        <v>21</v>
      </c>
      <c r="H399" s="155">
        <f>ROUND(F399*H$7, )</f>
        <v>-15</v>
      </c>
      <c r="I399" s="156">
        <f>ROUND(F399*I$7, )</f>
        <v>-15</v>
      </c>
      <c r="J399" s="156">
        <f>ROUND(F399*J$7, )</f>
        <v>-16</v>
      </c>
      <c r="K399" s="689">
        <f t="shared" si="182"/>
        <v>42</v>
      </c>
      <c r="L399" s="689">
        <f t="shared" si="184"/>
        <v>21</v>
      </c>
      <c r="M399" s="672"/>
      <c r="N399" s="672"/>
      <c r="O399" s="672"/>
      <c r="P399" s="672"/>
      <c r="Q399" s="690">
        <f>E399-G399</f>
        <v>15</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-17674.82</v>
      </c>
      <c r="F400" s="687">
        <f t="shared" ref="F400:G400" si="242">SUM(F401:F403)</f>
        <v>-5432.76</v>
      </c>
      <c r="G400" s="688">
        <f t="shared" si="242"/>
        <v>-23107.58</v>
      </c>
      <c r="H400" s="90">
        <f t="shared" ref="H400:J400" si="243">SUM(H401:H403)</f>
        <v>0</v>
      </c>
      <c r="I400" s="91">
        <f t="shared" si="243"/>
        <v>0</v>
      </c>
      <c r="J400" s="91">
        <f t="shared" si="243"/>
        <v>0</v>
      </c>
      <c r="K400" s="689">
        <f t="shared" si="182"/>
        <v>-46215.16</v>
      </c>
      <c r="L400" s="689">
        <f t="shared" si="184"/>
        <v>-23107.58</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16381"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2"/>
        <v>40</v>
      </c>
      <c r="L401" s="87">
        <f t="shared" si="184"/>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16381" ht="28.5" customHeight="1" x14ac:dyDescent="0.2">
      <c r="A402" s="912"/>
      <c r="B402" s="1002" t="s">
        <v>380</v>
      </c>
      <c r="C402" s="1003"/>
      <c r="D402" s="915" t="s">
        <v>381</v>
      </c>
      <c r="E402" s="916">
        <v>-17694.82</v>
      </c>
      <c r="F402" s="916">
        <f>-4833.76-599</f>
        <v>-5432.76</v>
      </c>
      <c r="G402" s="917">
        <f>SUM(E402:F402)</f>
        <v>-23127.58</v>
      </c>
      <c r="H402" s="918"/>
      <c r="I402" s="918"/>
      <c r="J402" s="919"/>
      <c r="K402" s="919">
        <f t="shared" si="182"/>
        <v>-46255.16</v>
      </c>
      <c r="L402" s="919">
        <f t="shared" si="184"/>
        <v>-23127.58</v>
      </c>
      <c r="M402" s="919"/>
      <c r="N402" s="919"/>
      <c r="O402" s="919"/>
      <c r="P402" s="919"/>
      <c r="Q402" s="919"/>
      <c r="R402" s="919"/>
      <c r="S402" s="919"/>
      <c r="T402" s="919"/>
      <c r="U402" s="919"/>
      <c r="V402" s="919"/>
      <c r="W402" s="919"/>
      <c r="X402" s="919"/>
      <c r="Y402" s="919"/>
      <c r="Z402" s="919"/>
      <c r="AA402" s="919"/>
      <c r="AB402" s="919"/>
      <c r="AC402" s="919"/>
      <c r="AD402" s="919"/>
      <c r="AE402" s="919"/>
      <c r="AF402" s="919"/>
      <c r="AG402" s="919"/>
      <c r="AH402" s="919"/>
      <c r="AI402" s="919"/>
      <c r="AJ402" s="919"/>
      <c r="AK402" s="919"/>
      <c r="AL402" s="919"/>
      <c r="AM402" s="919"/>
      <c r="AN402" s="919"/>
      <c r="AO402" s="919"/>
      <c r="AP402" s="919"/>
      <c r="AQ402" s="919"/>
      <c r="AR402" s="919"/>
      <c r="AS402" s="919"/>
      <c r="AT402" s="919"/>
      <c r="AU402" s="919"/>
      <c r="AV402" s="919"/>
      <c r="AW402" s="919"/>
      <c r="AX402" s="919"/>
      <c r="AY402" s="919"/>
      <c r="AZ402" s="919"/>
      <c r="BA402" s="919"/>
      <c r="BB402" s="919"/>
      <c r="BC402" s="919"/>
      <c r="BD402" s="919"/>
      <c r="BE402" s="919"/>
      <c r="BF402" s="919"/>
      <c r="BG402" s="919"/>
      <c r="BH402" s="919"/>
      <c r="BI402" s="919"/>
      <c r="BJ402" s="919"/>
      <c r="BK402" s="919"/>
      <c r="BL402" s="919"/>
      <c r="BM402" s="919"/>
      <c r="BN402" s="919"/>
      <c r="BO402" s="919"/>
      <c r="BP402" s="919"/>
      <c r="BQ402" s="919"/>
      <c r="BR402" s="919"/>
      <c r="BS402" s="919"/>
      <c r="BT402" s="919"/>
      <c r="BU402" s="919"/>
      <c r="BV402" s="919"/>
      <c r="BW402" s="919"/>
      <c r="BX402" s="919"/>
      <c r="BY402" s="919"/>
      <c r="BZ402" s="919"/>
      <c r="CA402" s="919"/>
      <c r="CB402" s="919"/>
      <c r="CC402" s="919"/>
      <c r="CD402" s="919"/>
      <c r="CE402" s="919"/>
      <c r="CF402" s="919"/>
      <c r="CG402" s="919"/>
      <c r="CH402" s="919"/>
      <c r="CI402" s="919"/>
      <c r="CJ402" s="919"/>
      <c r="CK402" s="919"/>
      <c r="CL402" s="919"/>
      <c r="CM402" s="919"/>
      <c r="CN402" s="919"/>
      <c r="CO402" s="919"/>
      <c r="CP402" s="919"/>
      <c r="CQ402" s="919"/>
      <c r="CR402" s="919"/>
      <c r="CS402" s="919"/>
      <c r="CT402" s="919"/>
      <c r="CU402" s="919"/>
      <c r="CV402" s="919"/>
      <c r="CW402" s="919"/>
      <c r="CX402" s="919"/>
      <c r="CY402" s="919"/>
      <c r="CZ402" s="919"/>
      <c r="DA402" s="919"/>
      <c r="DB402" s="919"/>
      <c r="DC402" s="919"/>
      <c r="DD402" s="919"/>
      <c r="DE402" s="919"/>
      <c r="DF402" s="919"/>
      <c r="DG402" s="919"/>
      <c r="DH402" s="919"/>
      <c r="DI402" s="919"/>
      <c r="DJ402" s="919"/>
      <c r="DK402" s="919"/>
      <c r="DL402" s="919"/>
      <c r="DM402" s="919"/>
      <c r="DN402" s="919"/>
      <c r="DO402" s="919"/>
      <c r="DP402" s="919"/>
      <c r="DQ402" s="919"/>
      <c r="DR402" s="919"/>
      <c r="DS402" s="919"/>
      <c r="DT402" s="919"/>
      <c r="DU402" s="919"/>
      <c r="DV402" s="919"/>
      <c r="DW402" s="919"/>
      <c r="DX402" s="919"/>
      <c r="DY402" s="919"/>
      <c r="DZ402" s="919"/>
      <c r="EA402" s="919"/>
      <c r="EB402" s="919"/>
      <c r="EC402" s="919"/>
      <c r="ED402" s="919"/>
      <c r="EE402" s="919"/>
      <c r="EF402" s="919"/>
      <c r="EG402" s="919"/>
      <c r="EH402" s="919"/>
      <c r="EI402" s="919"/>
      <c r="EJ402" s="919"/>
      <c r="EK402" s="919"/>
      <c r="EL402" s="919"/>
      <c r="EM402" s="919"/>
      <c r="EN402" s="919"/>
      <c r="EO402" s="919"/>
      <c r="EP402" s="919"/>
      <c r="EQ402" s="919"/>
      <c r="ER402" s="919"/>
      <c r="ES402" s="919"/>
      <c r="ET402" s="919"/>
      <c r="EU402" s="919"/>
      <c r="EV402" s="919"/>
      <c r="EW402" s="919"/>
      <c r="EX402" s="919"/>
      <c r="EY402" s="919"/>
      <c r="EZ402" s="919"/>
      <c r="FA402" s="919"/>
      <c r="FB402" s="919"/>
      <c r="FC402" s="919"/>
      <c r="FD402" s="919"/>
      <c r="FE402" s="919"/>
      <c r="FF402" s="919"/>
      <c r="FG402" s="919"/>
      <c r="FH402" s="919"/>
      <c r="FI402" s="919"/>
      <c r="FJ402" s="919"/>
      <c r="FK402" s="919"/>
      <c r="FL402" s="919"/>
      <c r="FM402" s="919"/>
      <c r="FN402" s="919"/>
      <c r="FO402" s="919"/>
      <c r="FP402" s="919"/>
      <c r="FQ402" s="919"/>
      <c r="FR402" s="919"/>
      <c r="FS402" s="919"/>
      <c r="FT402" s="919"/>
      <c r="FU402" s="919"/>
      <c r="FV402" s="919"/>
      <c r="FW402" s="919"/>
      <c r="FX402" s="919"/>
      <c r="FY402" s="919"/>
      <c r="FZ402" s="919"/>
      <c r="GA402" s="919"/>
      <c r="GB402" s="919"/>
      <c r="GC402" s="919"/>
      <c r="GD402" s="919"/>
      <c r="GE402" s="919"/>
      <c r="GF402" s="919"/>
      <c r="GG402" s="919"/>
      <c r="GH402" s="919"/>
      <c r="GI402" s="919"/>
      <c r="GJ402" s="919"/>
      <c r="GK402" s="919"/>
      <c r="GL402" s="919"/>
      <c r="GM402" s="919"/>
      <c r="GN402" s="919"/>
      <c r="GO402" s="919"/>
      <c r="GP402" s="919"/>
      <c r="GQ402" s="919"/>
      <c r="GR402" s="919"/>
      <c r="GS402" s="919"/>
      <c r="GT402" s="919"/>
      <c r="GU402" s="919"/>
      <c r="GV402" s="919"/>
      <c r="GW402" s="919"/>
      <c r="GX402" s="919"/>
      <c r="GY402" s="919"/>
      <c r="GZ402" s="919"/>
      <c r="HA402" s="919"/>
      <c r="HB402" s="919"/>
      <c r="HC402" s="919"/>
      <c r="HD402" s="919"/>
      <c r="HE402" s="919"/>
      <c r="HF402" s="919"/>
      <c r="HG402" s="919"/>
      <c r="HH402" s="919"/>
      <c r="HI402" s="919"/>
      <c r="HJ402" s="919"/>
      <c r="HK402" s="919"/>
      <c r="HL402" s="919"/>
      <c r="HM402" s="919"/>
      <c r="HN402" s="919"/>
      <c r="HO402" s="919"/>
      <c r="HP402" s="919"/>
      <c r="HQ402" s="919"/>
      <c r="HR402" s="919"/>
      <c r="HS402" s="919"/>
      <c r="HT402" s="919"/>
      <c r="HU402" s="919"/>
      <c r="HV402" s="919"/>
      <c r="HW402" s="919"/>
      <c r="HX402" s="919"/>
      <c r="HY402" s="919"/>
      <c r="HZ402" s="919"/>
      <c r="IA402" s="919"/>
      <c r="IB402" s="919"/>
      <c r="IC402" s="919"/>
      <c r="ID402" s="919"/>
      <c r="IE402" s="919"/>
      <c r="IF402" s="919"/>
      <c r="IG402" s="919"/>
      <c r="IH402" s="919"/>
      <c r="II402" s="919"/>
      <c r="IJ402" s="919"/>
      <c r="IK402" s="919"/>
      <c r="IL402" s="919"/>
      <c r="IM402" s="919"/>
      <c r="IN402" s="919"/>
      <c r="IO402" s="919"/>
      <c r="IP402" s="919"/>
      <c r="IQ402" s="919"/>
      <c r="IR402" s="919"/>
      <c r="IS402" s="919"/>
      <c r="IT402" s="919"/>
      <c r="IU402" s="919"/>
      <c r="IV402" s="919"/>
      <c r="IW402" s="919"/>
      <c r="IX402" s="919"/>
      <c r="IY402" s="919"/>
      <c r="IZ402" s="919"/>
      <c r="JA402" s="919"/>
      <c r="JB402" s="919"/>
      <c r="JC402" s="919"/>
      <c r="JD402" s="919"/>
      <c r="JE402" s="919"/>
      <c r="JF402" s="919"/>
      <c r="JG402" s="919"/>
      <c r="JH402" s="919"/>
      <c r="JI402" s="919"/>
      <c r="JJ402" s="919"/>
      <c r="JK402" s="919"/>
      <c r="JL402" s="919"/>
      <c r="JM402" s="919"/>
      <c r="JN402" s="919"/>
      <c r="JO402" s="919"/>
      <c r="JP402" s="919"/>
      <c r="JQ402" s="919"/>
      <c r="JR402" s="919"/>
      <c r="JS402" s="919"/>
      <c r="JT402" s="919"/>
      <c r="JU402" s="919"/>
      <c r="JV402" s="919"/>
      <c r="JW402" s="919"/>
      <c r="JX402" s="919"/>
      <c r="JY402" s="919"/>
      <c r="JZ402" s="919"/>
      <c r="KA402" s="919"/>
      <c r="KB402" s="919"/>
      <c r="KC402" s="919"/>
      <c r="KD402" s="919"/>
      <c r="KE402" s="919"/>
      <c r="KF402" s="919"/>
      <c r="KG402" s="919"/>
      <c r="KH402" s="919"/>
      <c r="KI402" s="919"/>
      <c r="KJ402" s="919"/>
      <c r="KK402" s="919"/>
      <c r="KL402" s="919"/>
      <c r="KM402" s="919"/>
      <c r="KN402" s="919"/>
      <c r="KO402" s="919"/>
      <c r="KP402" s="919"/>
      <c r="KQ402" s="919"/>
      <c r="KR402" s="919"/>
      <c r="KS402" s="919"/>
      <c r="KT402" s="919"/>
      <c r="KU402" s="919"/>
      <c r="KV402" s="919"/>
      <c r="KW402" s="919"/>
      <c r="KX402" s="919"/>
      <c r="KY402" s="919"/>
      <c r="KZ402" s="919"/>
      <c r="LA402" s="919"/>
      <c r="LB402" s="919"/>
      <c r="LC402" s="919"/>
      <c r="LD402" s="919"/>
      <c r="LE402" s="919"/>
      <c r="LF402" s="919"/>
      <c r="LG402" s="919"/>
      <c r="LH402" s="919"/>
      <c r="LI402" s="919"/>
      <c r="LJ402" s="919"/>
      <c r="LK402" s="919"/>
      <c r="LL402" s="919"/>
      <c r="LM402" s="919"/>
      <c r="LN402" s="919"/>
      <c r="LO402" s="919"/>
      <c r="LP402" s="919"/>
      <c r="LQ402" s="919"/>
      <c r="LR402" s="919"/>
      <c r="LS402" s="919"/>
      <c r="LT402" s="919"/>
      <c r="LU402" s="919"/>
      <c r="LV402" s="919"/>
      <c r="LW402" s="919"/>
      <c r="LX402" s="919"/>
      <c r="LY402" s="919"/>
      <c r="LZ402" s="919"/>
      <c r="MA402" s="919"/>
      <c r="MB402" s="919"/>
      <c r="MC402" s="919"/>
      <c r="MD402" s="919"/>
      <c r="ME402" s="919"/>
      <c r="MF402" s="919"/>
      <c r="MG402" s="919"/>
      <c r="MH402" s="919"/>
      <c r="MI402" s="919"/>
      <c r="MJ402" s="919"/>
      <c r="MK402" s="919"/>
      <c r="ML402" s="919"/>
      <c r="MM402" s="919"/>
      <c r="MN402" s="919"/>
      <c r="MO402" s="919"/>
      <c r="MP402" s="919"/>
      <c r="MQ402" s="919"/>
      <c r="MR402" s="919"/>
      <c r="MS402" s="919"/>
      <c r="MT402" s="919"/>
      <c r="MU402" s="919"/>
      <c r="MV402" s="919"/>
      <c r="MW402" s="919"/>
      <c r="MX402" s="919"/>
      <c r="MY402" s="919"/>
      <c r="MZ402" s="919"/>
      <c r="NA402" s="919"/>
      <c r="NB402" s="919"/>
      <c r="NC402" s="919"/>
      <c r="ND402" s="919"/>
      <c r="NE402" s="919"/>
      <c r="NF402" s="919"/>
      <c r="NG402" s="919"/>
      <c r="NH402" s="919"/>
      <c r="NI402" s="919"/>
      <c r="NJ402" s="919"/>
      <c r="NK402" s="919"/>
      <c r="NL402" s="919"/>
      <c r="NM402" s="919"/>
      <c r="NN402" s="919"/>
      <c r="NO402" s="919"/>
      <c r="NP402" s="919"/>
      <c r="NQ402" s="919"/>
      <c r="NR402" s="919"/>
      <c r="NS402" s="919"/>
      <c r="NT402" s="919"/>
      <c r="NU402" s="919"/>
      <c r="NV402" s="919"/>
      <c r="NW402" s="919"/>
      <c r="NX402" s="919"/>
      <c r="NY402" s="919"/>
      <c r="NZ402" s="919"/>
      <c r="OA402" s="919"/>
      <c r="OB402" s="919"/>
      <c r="OC402" s="919"/>
      <c r="OD402" s="919"/>
      <c r="OE402" s="919"/>
      <c r="OF402" s="919"/>
      <c r="OG402" s="919"/>
      <c r="OH402" s="919"/>
      <c r="OI402" s="919"/>
      <c r="OJ402" s="919"/>
      <c r="OK402" s="919"/>
      <c r="OL402" s="919"/>
      <c r="OM402" s="919"/>
      <c r="ON402" s="919"/>
      <c r="OO402" s="919"/>
      <c r="OP402" s="919"/>
      <c r="OQ402" s="919"/>
      <c r="OR402" s="919"/>
      <c r="OS402" s="919"/>
      <c r="OT402" s="919"/>
      <c r="OU402" s="919"/>
      <c r="OV402" s="919"/>
      <c r="OW402" s="919"/>
      <c r="OX402" s="919"/>
      <c r="OY402" s="919"/>
      <c r="OZ402" s="919"/>
      <c r="PA402" s="919"/>
      <c r="PB402" s="919"/>
      <c r="PC402" s="919"/>
      <c r="PD402" s="919"/>
      <c r="PE402" s="919"/>
      <c r="PF402" s="919"/>
      <c r="PG402" s="919"/>
      <c r="PH402" s="919"/>
      <c r="PI402" s="919"/>
      <c r="PJ402" s="919"/>
      <c r="PK402" s="919"/>
      <c r="PL402" s="919"/>
      <c r="PM402" s="919"/>
      <c r="PN402" s="919"/>
      <c r="PO402" s="919"/>
      <c r="PP402" s="919"/>
      <c r="PQ402" s="919"/>
      <c r="PR402" s="919"/>
      <c r="PS402" s="919"/>
      <c r="PT402" s="919"/>
      <c r="PU402" s="919"/>
      <c r="PV402" s="919"/>
      <c r="PW402" s="919"/>
      <c r="PX402" s="919"/>
      <c r="PY402" s="919"/>
      <c r="PZ402" s="919"/>
      <c r="QA402" s="919"/>
      <c r="QB402" s="919"/>
      <c r="QC402" s="919"/>
      <c r="QD402" s="919"/>
      <c r="QE402" s="919"/>
      <c r="QF402" s="919"/>
      <c r="QG402" s="919"/>
      <c r="QH402" s="919"/>
      <c r="QI402" s="919"/>
      <c r="QJ402" s="919"/>
      <c r="QK402" s="919"/>
      <c r="QL402" s="919"/>
      <c r="QM402" s="919"/>
      <c r="QN402" s="919"/>
      <c r="QO402" s="919"/>
      <c r="QP402" s="919"/>
      <c r="QQ402" s="919"/>
      <c r="QR402" s="919"/>
      <c r="QS402" s="919"/>
      <c r="QT402" s="919"/>
      <c r="QU402" s="919"/>
      <c r="QV402" s="919"/>
      <c r="QW402" s="919"/>
      <c r="QX402" s="919"/>
      <c r="QY402" s="919"/>
      <c r="QZ402" s="919"/>
      <c r="RA402" s="919"/>
      <c r="RB402" s="919"/>
      <c r="RC402" s="919"/>
      <c r="RD402" s="919"/>
      <c r="RE402" s="919"/>
      <c r="RF402" s="919"/>
      <c r="RG402" s="919"/>
      <c r="RH402" s="919"/>
      <c r="RI402" s="919"/>
      <c r="RJ402" s="919"/>
      <c r="RK402" s="919"/>
      <c r="RL402" s="919"/>
      <c r="RM402" s="919"/>
      <c r="RN402" s="919"/>
      <c r="RO402" s="919"/>
      <c r="RP402" s="919"/>
      <c r="RQ402" s="919"/>
      <c r="RR402" s="919"/>
      <c r="RS402" s="919"/>
      <c r="RT402" s="919"/>
      <c r="RU402" s="919"/>
      <c r="RV402" s="919"/>
      <c r="RW402" s="919"/>
      <c r="RX402" s="919"/>
      <c r="RY402" s="919"/>
      <c r="RZ402" s="919"/>
      <c r="SA402" s="919"/>
      <c r="SB402" s="919"/>
      <c r="SC402" s="919"/>
      <c r="SD402" s="919"/>
      <c r="SE402" s="919"/>
      <c r="SF402" s="919"/>
      <c r="SG402" s="919"/>
      <c r="SH402" s="919"/>
      <c r="SI402" s="919"/>
      <c r="SJ402" s="919"/>
      <c r="SK402" s="919"/>
      <c r="SL402" s="919"/>
      <c r="SM402" s="919"/>
      <c r="SN402" s="919"/>
      <c r="SO402" s="919"/>
      <c r="SP402" s="919"/>
      <c r="SQ402" s="919"/>
      <c r="SR402" s="919"/>
      <c r="SS402" s="919"/>
      <c r="ST402" s="919"/>
      <c r="SU402" s="919"/>
      <c r="SV402" s="919"/>
      <c r="SW402" s="919"/>
      <c r="SX402" s="919"/>
      <c r="SY402" s="919"/>
      <c r="SZ402" s="919"/>
      <c r="TA402" s="919"/>
      <c r="TB402" s="919"/>
      <c r="TC402" s="919"/>
      <c r="TD402" s="919"/>
      <c r="TE402" s="919"/>
      <c r="TF402" s="919"/>
      <c r="TG402" s="919"/>
      <c r="TH402" s="919"/>
      <c r="TI402" s="919"/>
      <c r="TJ402" s="919"/>
      <c r="TK402" s="919"/>
      <c r="TL402" s="919"/>
      <c r="TM402" s="919"/>
      <c r="TN402" s="919"/>
      <c r="TO402" s="919"/>
      <c r="TP402" s="919"/>
      <c r="TQ402" s="919"/>
      <c r="TR402" s="919"/>
      <c r="TS402" s="919"/>
      <c r="TT402" s="919"/>
      <c r="TU402" s="919"/>
      <c r="TV402" s="919"/>
      <c r="TW402" s="919"/>
      <c r="TX402" s="919"/>
      <c r="TY402" s="919"/>
      <c r="TZ402" s="919"/>
      <c r="UA402" s="919"/>
      <c r="UB402" s="919"/>
      <c r="UC402" s="919"/>
      <c r="UD402" s="919"/>
      <c r="UE402" s="919"/>
      <c r="UF402" s="919"/>
      <c r="UG402" s="919"/>
      <c r="UH402" s="919"/>
      <c r="UI402" s="919"/>
      <c r="UJ402" s="919"/>
      <c r="UK402" s="919"/>
      <c r="UL402" s="919"/>
      <c r="UM402" s="919"/>
      <c r="UN402" s="919"/>
      <c r="UO402" s="919"/>
      <c r="UP402" s="919"/>
      <c r="UQ402" s="919"/>
      <c r="UR402" s="919"/>
      <c r="US402" s="919"/>
      <c r="UT402" s="919"/>
      <c r="UU402" s="919"/>
      <c r="UV402" s="919"/>
      <c r="UW402" s="919"/>
      <c r="UX402" s="919"/>
      <c r="UY402" s="919"/>
      <c r="UZ402" s="919"/>
      <c r="VA402" s="919"/>
      <c r="VB402" s="919"/>
      <c r="VC402" s="919"/>
      <c r="VD402" s="919"/>
      <c r="VE402" s="919"/>
      <c r="VF402" s="919"/>
      <c r="VG402" s="919"/>
      <c r="VH402" s="919"/>
      <c r="VI402" s="919"/>
      <c r="VJ402" s="919"/>
      <c r="VK402" s="919"/>
      <c r="VL402" s="919"/>
      <c r="VM402" s="919"/>
      <c r="VN402" s="919"/>
      <c r="VO402" s="919"/>
      <c r="VP402" s="919"/>
      <c r="VQ402" s="919"/>
      <c r="VR402" s="919"/>
      <c r="VS402" s="919"/>
      <c r="VT402" s="919"/>
      <c r="VU402" s="919"/>
      <c r="VV402" s="919"/>
      <c r="VW402" s="919"/>
      <c r="VX402" s="919"/>
      <c r="VY402" s="919"/>
      <c r="VZ402" s="919"/>
      <c r="WA402" s="919"/>
      <c r="WB402" s="919"/>
      <c r="WC402" s="919"/>
      <c r="WD402" s="919"/>
      <c r="WE402" s="919"/>
      <c r="WF402" s="919"/>
      <c r="WG402" s="919"/>
      <c r="WH402" s="919"/>
      <c r="WI402" s="919"/>
      <c r="WJ402" s="919"/>
      <c r="WK402" s="919"/>
      <c r="WL402" s="919"/>
      <c r="WM402" s="919"/>
      <c r="WN402" s="919"/>
      <c r="WO402" s="919"/>
      <c r="WP402" s="919"/>
      <c r="WQ402" s="919"/>
      <c r="WR402" s="919"/>
      <c r="WS402" s="919"/>
      <c r="WT402" s="919"/>
      <c r="WU402" s="919"/>
      <c r="WV402" s="919"/>
      <c r="WW402" s="919"/>
      <c r="WX402" s="919"/>
      <c r="WY402" s="919"/>
      <c r="WZ402" s="919"/>
      <c r="XA402" s="919"/>
      <c r="XB402" s="919"/>
      <c r="XC402" s="919"/>
      <c r="XD402" s="919"/>
      <c r="XE402" s="919"/>
      <c r="XF402" s="919"/>
      <c r="XG402" s="919"/>
      <c r="XH402" s="919"/>
      <c r="XI402" s="919"/>
      <c r="XJ402" s="919"/>
      <c r="XK402" s="919"/>
      <c r="XL402" s="919"/>
      <c r="XM402" s="919"/>
      <c r="XN402" s="919"/>
      <c r="XO402" s="919"/>
      <c r="XP402" s="919"/>
      <c r="XQ402" s="919"/>
      <c r="XR402" s="919"/>
      <c r="XS402" s="919"/>
      <c r="XT402" s="919"/>
      <c r="XU402" s="919"/>
      <c r="XV402" s="919"/>
      <c r="XW402" s="919"/>
      <c r="XX402" s="919"/>
      <c r="XY402" s="919"/>
      <c r="XZ402" s="919"/>
      <c r="YA402" s="919"/>
      <c r="YB402" s="919"/>
      <c r="YC402" s="919"/>
      <c r="YD402" s="919"/>
      <c r="YE402" s="919"/>
      <c r="YF402" s="919"/>
      <c r="YG402" s="919"/>
      <c r="YH402" s="919"/>
      <c r="YI402" s="919"/>
      <c r="YJ402" s="919"/>
      <c r="YK402" s="919"/>
      <c r="YL402" s="919"/>
      <c r="YM402" s="919"/>
      <c r="YN402" s="919"/>
      <c r="YO402" s="919"/>
      <c r="YP402" s="919"/>
      <c r="YQ402" s="919"/>
      <c r="YR402" s="919"/>
      <c r="YS402" s="919"/>
      <c r="YT402" s="919"/>
      <c r="YU402" s="919"/>
      <c r="YV402" s="919"/>
      <c r="YW402" s="919"/>
      <c r="YX402" s="919"/>
      <c r="YY402" s="919"/>
      <c r="YZ402" s="919"/>
      <c r="ZA402" s="919"/>
      <c r="ZB402" s="919"/>
      <c r="ZC402" s="919"/>
      <c r="ZD402" s="919"/>
      <c r="ZE402" s="919"/>
      <c r="ZF402" s="919"/>
      <c r="ZG402" s="919"/>
      <c r="ZH402" s="919"/>
      <c r="ZI402" s="919"/>
      <c r="ZJ402" s="919"/>
      <c r="ZK402" s="919"/>
      <c r="ZL402" s="919"/>
      <c r="ZM402" s="919"/>
      <c r="ZN402" s="919"/>
      <c r="ZO402" s="919"/>
      <c r="ZP402" s="919"/>
      <c r="ZQ402" s="919"/>
      <c r="ZR402" s="919"/>
      <c r="ZS402" s="919"/>
      <c r="ZT402" s="919"/>
      <c r="ZU402" s="919"/>
      <c r="ZV402" s="919"/>
      <c r="ZW402" s="919"/>
      <c r="ZX402" s="919"/>
      <c r="ZY402" s="919"/>
      <c r="ZZ402" s="919"/>
      <c r="AAA402" s="919"/>
      <c r="AAB402" s="919"/>
      <c r="AAC402" s="919"/>
      <c r="AAD402" s="919"/>
      <c r="AAE402" s="919"/>
      <c r="AAF402" s="919"/>
      <c r="AAG402" s="919"/>
      <c r="AAH402" s="919"/>
      <c r="AAI402" s="919"/>
      <c r="AAJ402" s="919"/>
      <c r="AAK402" s="919"/>
      <c r="AAL402" s="919"/>
      <c r="AAM402" s="919"/>
      <c r="AAN402" s="919"/>
      <c r="AAO402" s="919"/>
      <c r="AAP402" s="919"/>
      <c r="AAQ402" s="919"/>
      <c r="AAR402" s="919"/>
      <c r="AAS402" s="919"/>
      <c r="AAT402" s="919"/>
      <c r="AAU402" s="919"/>
      <c r="AAV402" s="919"/>
      <c r="AAW402" s="919"/>
      <c r="AAX402" s="919"/>
      <c r="AAY402" s="919"/>
      <c r="AAZ402" s="919"/>
      <c r="ABA402" s="919"/>
      <c r="ABB402" s="919"/>
      <c r="ABC402" s="919"/>
      <c r="ABD402" s="919"/>
      <c r="ABE402" s="919"/>
      <c r="ABF402" s="919"/>
      <c r="ABG402" s="919"/>
      <c r="ABH402" s="919"/>
      <c r="ABI402" s="919"/>
      <c r="ABJ402" s="919"/>
      <c r="ABK402" s="919"/>
      <c r="ABL402" s="919"/>
      <c r="ABM402" s="919"/>
      <c r="ABN402" s="919"/>
      <c r="ABO402" s="919"/>
      <c r="ABP402" s="919"/>
      <c r="ABQ402" s="919"/>
      <c r="ABR402" s="919"/>
      <c r="ABS402" s="919"/>
      <c r="ABT402" s="919"/>
      <c r="ABU402" s="919"/>
      <c r="ABV402" s="919"/>
      <c r="ABW402" s="919"/>
      <c r="ABX402" s="919"/>
      <c r="ABY402" s="919"/>
      <c r="ABZ402" s="919"/>
      <c r="ACA402" s="919"/>
      <c r="ACB402" s="919"/>
      <c r="ACC402" s="919"/>
      <c r="ACD402" s="919"/>
      <c r="ACE402" s="919"/>
      <c r="ACF402" s="919"/>
      <c r="ACG402" s="919"/>
      <c r="ACH402" s="919"/>
      <c r="ACI402" s="919"/>
      <c r="ACJ402" s="919"/>
      <c r="ACK402" s="919"/>
      <c r="ACL402" s="919"/>
      <c r="ACM402" s="919"/>
      <c r="ACN402" s="919"/>
      <c r="ACO402" s="919"/>
      <c r="ACP402" s="919"/>
      <c r="ACQ402" s="919"/>
      <c r="ACR402" s="919"/>
      <c r="ACS402" s="919"/>
      <c r="ACT402" s="919"/>
      <c r="ACU402" s="919"/>
      <c r="ACV402" s="919"/>
      <c r="ACW402" s="919"/>
      <c r="ACX402" s="919"/>
      <c r="ACY402" s="919"/>
      <c r="ACZ402" s="919"/>
      <c r="ADA402" s="919"/>
      <c r="ADB402" s="919"/>
      <c r="ADC402" s="919"/>
      <c r="ADD402" s="919"/>
      <c r="ADE402" s="919"/>
      <c r="ADF402" s="919"/>
      <c r="ADG402" s="919"/>
      <c r="ADH402" s="919"/>
      <c r="ADI402" s="919"/>
      <c r="ADJ402" s="919"/>
      <c r="ADK402" s="919"/>
      <c r="ADL402" s="919"/>
      <c r="ADM402" s="919"/>
      <c r="ADN402" s="919"/>
      <c r="ADO402" s="919"/>
      <c r="ADP402" s="919"/>
      <c r="ADQ402" s="919"/>
      <c r="ADR402" s="919"/>
      <c r="ADS402" s="919"/>
      <c r="ADT402" s="919"/>
      <c r="ADU402" s="919"/>
      <c r="ADV402" s="919"/>
      <c r="ADW402" s="919"/>
      <c r="ADX402" s="919"/>
      <c r="ADY402" s="919"/>
      <c r="ADZ402" s="919"/>
      <c r="AEA402" s="919"/>
      <c r="AEB402" s="919"/>
      <c r="AEC402" s="919"/>
      <c r="AED402" s="919"/>
      <c r="AEE402" s="919"/>
      <c r="AEF402" s="919"/>
      <c r="AEG402" s="919"/>
      <c r="AEH402" s="919"/>
      <c r="AEI402" s="919"/>
      <c r="AEJ402" s="919"/>
      <c r="AEK402" s="919"/>
      <c r="AEL402" s="919"/>
      <c r="AEM402" s="919"/>
      <c r="AEN402" s="919"/>
      <c r="AEO402" s="919"/>
      <c r="AEP402" s="919"/>
      <c r="AEQ402" s="919"/>
      <c r="AER402" s="919"/>
      <c r="AES402" s="919"/>
      <c r="AET402" s="919"/>
      <c r="AEU402" s="919"/>
      <c r="AEV402" s="919"/>
      <c r="AEW402" s="919"/>
      <c r="AEX402" s="919"/>
      <c r="AEY402" s="919"/>
      <c r="AEZ402" s="919"/>
      <c r="AFA402" s="919"/>
      <c r="AFB402" s="919"/>
      <c r="AFC402" s="919"/>
      <c r="AFD402" s="919"/>
      <c r="AFE402" s="919"/>
      <c r="AFF402" s="919"/>
      <c r="AFG402" s="919"/>
      <c r="AFH402" s="919"/>
      <c r="AFI402" s="919"/>
      <c r="AFJ402" s="919"/>
      <c r="AFK402" s="919"/>
      <c r="AFL402" s="919"/>
      <c r="AFM402" s="919"/>
      <c r="AFN402" s="919"/>
      <c r="AFO402" s="919"/>
      <c r="AFP402" s="919"/>
      <c r="AFQ402" s="919"/>
      <c r="AFR402" s="919"/>
      <c r="AFS402" s="919"/>
      <c r="AFT402" s="919"/>
      <c r="AFU402" s="919"/>
      <c r="AFV402" s="919"/>
      <c r="AFW402" s="919"/>
      <c r="AFX402" s="919"/>
      <c r="AFY402" s="919"/>
      <c r="AFZ402" s="919"/>
      <c r="AGA402" s="919"/>
      <c r="AGB402" s="919"/>
      <c r="AGC402" s="919"/>
      <c r="AGD402" s="919"/>
      <c r="AGE402" s="919"/>
      <c r="AGF402" s="919"/>
      <c r="AGG402" s="919"/>
      <c r="AGH402" s="919"/>
      <c r="AGI402" s="919"/>
      <c r="AGJ402" s="919"/>
      <c r="AGK402" s="919"/>
      <c r="AGL402" s="919"/>
      <c r="AGM402" s="919"/>
      <c r="AGN402" s="919"/>
      <c r="AGO402" s="919"/>
      <c r="AGP402" s="919"/>
      <c r="AGQ402" s="919"/>
      <c r="AGR402" s="919"/>
      <c r="AGS402" s="919"/>
      <c r="AGT402" s="919"/>
      <c r="AGU402" s="919"/>
      <c r="AGV402" s="919"/>
      <c r="AGW402" s="919"/>
      <c r="AGX402" s="919"/>
      <c r="AGY402" s="919"/>
      <c r="AGZ402" s="919"/>
      <c r="AHA402" s="919"/>
      <c r="AHB402" s="919"/>
      <c r="AHC402" s="919"/>
      <c r="AHD402" s="919"/>
      <c r="AHE402" s="919"/>
      <c r="AHF402" s="919"/>
      <c r="AHG402" s="919"/>
      <c r="AHH402" s="919"/>
      <c r="AHI402" s="919"/>
      <c r="AHJ402" s="919"/>
      <c r="AHK402" s="919"/>
      <c r="AHL402" s="919"/>
      <c r="AHM402" s="919"/>
      <c r="AHN402" s="919"/>
      <c r="AHO402" s="919"/>
      <c r="AHP402" s="919"/>
      <c r="AHQ402" s="919"/>
      <c r="AHR402" s="919"/>
      <c r="AHS402" s="919"/>
      <c r="AHT402" s="919"/>
      <c r="AHU402" s="919"/>
      <c r="AHV402" s="919"/>
      <c r="AHW402" s="919"/>
      <c r="AHX402" s="919"/>
      <c r="AHY402" s="919"/>
      <c r="AHZ402" s="919"/>
      <c r="AIA402" s="919"/>
      <c r="AIB402" s="919"/>
      <c r="AIC402" s="919"/>
      <c r="AID402" s="919"/>
      <c r="AIE402" s="919"/>
      <c r="AIF402" s="919"/>
      <c r="AIG402" s="919"/>
      <c r="AIH402" s="919"/>
      <c r="AII402" s="919"/>
      <c r="AIJ402" s="919"/>
      <c r="AIK402" s="919"/>
      <c r="AIL402" s="919"/>
      <c r="AIM402" s="919"/>
      <c r="AIN402" s="919"/>
      <c r="AIO402" s="919"/>
      <c r="AIP402" s="919"/>
      <c r="AIQ402" s="919"/>
      <c r="AIR402" s="919"/>
      <c r="AIS402" s="919"/>
      <c r="AIT402" s="919"/>
      <c r="AIU402" s="919"/>
      <c r="AIV402" s="919"/>
      <c r="AIW402" s="919"/>
      <c r="AIX402" s="919"/>
      <c r="AIY402" s="919"/>
      <c r="AIZ402" s="919"/>
      <c r="AJA402" s="919"/>
      <c r="AJB402" s="919"/>
      <c r="AJC402" s="919"/>
      <c r="AJD402" s="919"/>
      <c r="AJE402" s="919"/>
      <c r="AJF402" s="919"/>
      <c r="AJG402" s="919"/>
      <c r="AJH402" s="919"/>
      <c r="AJI402" s="919"/>
      <c r="AJJ402" s="919"/>
      <c r="AJK402" s="919"/>
      <c r="AJL402" s="919"/>
      <c r="AJM402" s="919"/>
      <c r="AJN402" s="919"/>
      <c r="AJO402" s="919"/>
      <c r="AJP402" s="919"/>
      <c r="AJQ402" s="919"/>
      <c r="AJR402" s="919"/>
      <c r="AJS402" s="919"/>
      <c r="AJT402" s="919"/>
      <c r="AJU402" s="919"/>
      <c r="AJV402" s="919"/>
      <c r="AJW402" s="919"/>
      <c r="AJX402" s="919"/>
      <c r="AJY402" s="919"/>
      <c r="AJZ402" s="919"/>
      <c r="AKA402" s="919"/>
      <c r="AKB402" s="919"/>
      <c r="AKC402" s="919"/>
      <c r="AKD402" s="919"/>
      <c r="AKE402" s="919"/>
      <c r="AKF402" s="919"/>
      <c r="AKG402" s="919"/>
      <c r="AKH402" s="919"/>
      <c r="AKI402" s="919"/>
      <c r="AKJ402" s="919"/>
      <c r="AKK402" s="919"/>
      <c r="AKL402" s="919"/>
      <c r="AKM402" s="919"/>
      <c r="AKN402" s="919"/>
      <c r="AKO402" s="919"/>
      <c r="AKP402" s="919"/>
      <c r="AKQ402" s="919"/>
      <c r="AKR402" s="919"/>
      <c r="AKS402" s="919"/>
      <c r="AKT402" s="919"/>
      <c r="AKU402" s="919"/>
      <c r="AKV402" s="919"/>
      <c r="AKW402" s="919"/>
      <c r="AKX402" s="919"/>
      <c r="AKY402" s="919"/>
      <c r="AKZ402" s="919"/>
      <c r="ALA402" s="919"/>
      <c r="ALB402" s="919"/>
      <c r="ALC402" s="919"/>
      <c r="ALD402" s="919"/>
      <c r="ALE402" s="919"/>
      <c r="ALF402" s="919"/>
      <c r="ALG402" s="919"/>
      <c r="ALH402" s="919"/>
      <c r="ALI402" s="919"/>
      <c r="ALJ402" s="919"/>
      <c r="ALK402" s="919"/>
      <c r="ALL402" s="919"/>
      <c r="ALM402" s="919"/>
      <c r="ALN402" s="919"/>
      <c r="ALO402" s="919"/>
      <c r="ALP402" s="919"/>
      <c r="ALQ402" s="919"/>
      <c r="ALR402" s="919"/>
      <c r="ALS402" s="919"/>
      <c r="ALT402" s="919"/>
      <c r="ALU402" s="919"/>
      <c r="ALV402" s="919"/>
      <c r="ALW402" s="919"/>
      <c r="ALX402" s="919"/>
      <c r="ALY402" s="919"/>
      <c r="ALZ402" s="919"/>
      <c r="AMA402" s="919"/>
      <c r="AMB402" s="919"/>
      <c r="AMC402" s="919"/>
      <c r="AMD402" s="919"/>
      <c r="AME402" s="919"/>
      <c r="AMF402" s="919"/>
      <c r="AMG402" s="919"/>
      <c r="AMH402" s="919"/>
      <c r="AMI402" s="919"/>
      <c r="AMJ402" s="919"/>
      <c r="AMK402" s="919"/>
      <c r="AML402" s="919"/>
      <c r="AMM402" s="919"/>
      <c r="AMN402" s="919"/>
      <c r="AMO402" s="919"/>
      <c r="AMP402" s="919"/>
      <c r="AMQ402" s="919"/>
      <c r="AMR402" s="919"/>
      <c r="AMS402" s="919"/>
      <c r="AMT402" s="919"/>
      <c r="AMU402" s="919"/>
      <c r="AMV402" s="919"/>
      <c r="AMW402" s="919"/>
      <c r="AMX402" s="919"/>
      <c r="AMY402" s="919"/>
      <c r="AMZ402" s="919"/>
      <c r="ANA402" s="919"/>
      <c r="ANB402" s="919"/>
      <c r="ANC402" s="919"/>
      <c r="AND402" s="919"/>
      <c r="ANE402" s="919"/>
      <c r="ANF402" s="919"/>
      <c r="ANG402" s="919"/>
      <c r="ANH402" s="919"/>
      <c r="ANI402" s="919"/>
      <c r="ANJ402" s="919"/>
      <c r="ANK402" s="919"/>
      <c r="ANL402" s="919"/>
      <c r="ANM402" s="919"/>
      <c r="ANN402" s="919"/>
      <c r="ANO402" s="919"/>
      <c r="ANP402" s="919"/>
      <c r="ANQ402" s="919"/>
      <c r="ANR402" s="919"/>
      <c r="ANS402" s="919"/>
      <c r="ANT402" s="919"/>
      <c r="ANU402" s="919"/>
      <c r="ANV402" s="919"/>
      <c r="ANW402" s="919"/>
      <c r="ANX402" s="919"/>
      <c r="ANY402" s="919"/>
      <c r="ANZ402" s="919"/>
      <c r="AOA402" s="919"/>
      <c r="AOB402" s="919"/>
      <c r="AOC402" s="919"/>
      <c r="AOD402" s="919"/>
      <c r="AOE402" s="919"/>
      <c r="AOF402" s="919"/>
      <c r="AOG402" s="919"/>
      <c r="AOH402" s="919"/>
      <c r="AOI402" s="919"/>
      <c r="AOJ402" s="919"/>
      <c r="AOK402" s="919"/>
      <c r="AOL402" s="919"/>
      <c r="AOM402" s="919"/>
      <c r="AON402" s="919"/>
      <c r="AOO402" s="919"/>
      <c r="AOP402" s="919"/>
      <c r="AOQ402" s="919"/>
      <c r="AOR402" s="919"/>
      <c r="AOS402" s="919"/>
      <c r="AOT402" s="919"/>
      <c r="AOU402" s="919"/>
      <c r="AOV402" s="919"/>
      <c r="AOW402" s="919"/>
      <c r="AOX402" s="919"/>
      <c r="AOY402" s="919"/>
      <c r="AOZ402" s="919"/>
      <c r="APA402" s="919"/>
      <c r="APB402" s="919"/>
      <c r="APC402" s="919"/>
      <c r="APD402" s="919"/>
      <c r="APE402" s="919"/>
      <c r="APF402" s="919"/>
      <c r="APG402" s="919"/>
      <c r="APH402" s="919"/>
      <c r="API402" s="919"/>
      <c r="APJ402" s="919"/>
      <c r="APK402" s="919"/>
      <c r="APL402" s="919"/>
      <c r="APM402" s="919"/>
      <c r="APN402" s="919"/>
      <c r="APO402" s="919"/>
      <c r="APP402" s="919"/>
      <c r="APQ402" s="919"/>
      <c r="APR402" s="919"/>
      <c r="APS402" s="919"/>
      <c r="APT402" s="919"/>
      <c r="APU402" s="919"/>
      <c r="APV402" s="919"/>
      <c r="APW402" s="919"/>
      <c r="APX402" s="919"/>
      <c r="APY402" s="919"/>
      <c r="APZ402" s="919"/>
      <c r="AQA402" s="919"/>
      <c r="AQB402" s="919"/>
      <c r="AQC402" s="919"/>
      <c r="AQD402" s="919"/>
      <c r="AQE402" s="919"/>
      <c r="AQF402" s="919"/>
      <c r="AQG402" s="919"/>
      <c r="AQH402" s="919"/>
      <c r="AQI402" s="919"/>
      <c r="AQJ402" s="919"/>
      <c r="AQK402" s="919"/>
      <c r="AQL402" s="919"/>
      <c r="AQM402" s="919"/>
      <c r="AQN402" s="919"/>
      <c r="AQO402" s="919"/>
      <c r="AQP402" s="919"/>
      <c r="AQQ402" s="919"/>
      <c r="AQR402" s="919"/>
      <c r="AQS402" s="919"/>
      <c r="AQT402" s="919"/>
      <c r="AQU402" s="919"/>
      <c r="AQV402" s="919"/>
      <c r="AQW402" s="919"/>
      <c r="AQX402" s="919"/>
      <c r="AQY402" s="919"/>
      <c r="AQZ402" s="919"/>
      <c r="ARA402" s="919"/>
      <c r="ARB402" s="919"/>
      <c r="ARC402" s="919"/>
      <c r="ARD402" s="919"/>
      <c r="ARE402" s="919"/>
      <c r="ARF402" s="919"/>
      <c r="ARG402" s="919"/>
      <c r="ARH402" s="919"/>
      <c r="ARI402" s="919"/>
      <c r="ARJ402" s="919"/>
      <c r="ARK402" s="919"/>
      <c r="ARL402" s="919"/>
      <c r="ARM402" s="919"/>
      <c r="ARN402" s="919"/>
      <c r="ARO402" s="919"/>
      <c r="ARP402" s="919"/>
      <c r="ARQ402" s="919"/>
      <c r="ARR402" s="919"/>
      <c r="ARS402" s="919"/>
      <c r="ART402" s="919"/>
      <c r="ARU402" s="919"/>
      <c r="ARV402" s="919"/>
      <c r="ARW402" s="919"/>
      <c r="ARX402" s="919"/>
      <c r="ARY402" s="919"/>
      <c r="ARZ402" s="919"/>
      <c r="ASA402" s="919"/>
      <c r="ASB402" s="919"/>
      <c r="ASC402" s="919"/>
      <c r="ASD402" s="919"/>
      <c r="ASE402" s="919"/>
      <c r="ASF402" s="919"/>
      <c r="ASG402" s="919"/>
      <c r="ASH402" s="919"/>
      <c r="ASI402" s="919"/>
      <c r="ASJ402" s="919"/>
      <c r="ASK402" s="919"/>
      <c r="ASL402" s="919"/>
      <c r="ASM402" s="919"/>
      <c r="ASN402" s="919"/>
      <c r="ASO402" s="919"/>
      <c r="ASP402" s="919"/>
      <c r="ASQ402" s="919"/>
      <c r="ASR402" s="919"/>
      <c r="ASS402" s="919"/>
      <c r="AST402" s="919"/>
      <c r="ASU402" s="919"/>
      <c r="ASV402" s="919"/>
      <c r="ASW402" s="919"/>
      <c r="ASX402" s="919"/>
      <c r="ASY402" s="919"/>
      <c r="ASZ402" s="919"/>
      <c r="ATA402" s="919"/>
      <c r="ATB402" s="919"/>
      <c r="ATC402" s="919"/>
      <c r="ATD402" s="919"/>
      <c r="ATE402" s="919"/>
      <c r="ATF402" s="919"/>
      <c r="ATG402" s="919"/>
      <c r="ATH402" s="919"/>
      <c r="ATI402" s="919"/>
      <c r="ATJ402" s="919"/>
      <c r="ATK402" s="919"/>
      <c r="ATL402" s="919"/>
      <c r="ATM402" s="919"/>
      <c r="ATN402" s="919"/>
      <c r="ATO402" s="919"/>
      <c r="ATP402" s="919"/>
      <c r="ATQ402" s="919"/>
      <c r="ATR402" s="919"/>
      <c r="ATS402" s="919"/>
      <c r="ATT402" s="919"/>
      <c r="ATU402" s="919"/>
      <c r="ATV402" s="919"/>
      <c r="ATW402" s="919"/>
      <c r="ATX402" s="919"/>
      <c r="ATY402" s="919"/>
      <c r="ATZ402" s="919"/>
      <c r="AUA402" s="919"/>
      <c r="AUB402" s="919"/>
      <c r="AUC402" s="919"/>
      <c r="AUD402" s="919"/>
      <c r="AUE402" s="919"/>
      <c r="AUF402" s="919"/>
      <c r="AUG402" s="919"/>
      <c r="AUH402" s="919"/>
      <c r="AUI402" s="919"/>
      <c r="AUJ402" s="919"/>
      <c r="AUK402" s="919"/>
      <c r="AUL402" s="919"/>
      <c r="AUM402" s="919"/>
      <c r="AUN402" s="919"/>
      <c r="AUO402" s="919"/>
      <c r="AUP402" s="919"/>
      <c r="AUQ402" s="919"/>
      <c r="AUR402" s="919"/>
      <c r="AUS402" s="919"/>
      <c r="AUT402" s="919"/>
      <c r="AUU402" s="919"/>
      <c r="AUV402" s="919"/>
      <c r="AUW402" s="919"/>
      <c r="AUX402" s="919"/>
      <c r="AUY402" s="919"/>
      <c r="AUZ402" s="919"/>
      <c r="AVA402" s="919"/>
      <c r="AVB402" s="919"/>
      <c r="AVC402" s="919"/>
      <c r="AVD402" s="919"/>
      <c r="AVE402" s="919"/>
      <c r="AVF402" s="919"/>
      <c r="AVG402" s="919"/>
      <c r="AVH402" s="919"/>
      <c r="AVI402" s="919"/>
      <c r="AVJ402" s="919"/>
      <c r="AVK402" s="919"/>
      <c r="AVL402" s="919"/>
      <c r="AVM402" s="919"/>
      <c r="AVN402" s="919"/>
      <c r="AVO402" s="919"/>
      <c r="AVP402" s="919"/>
      <c r="AVQ402" s="919"/>
      <c r="AVR402" s="919"/>
      <c r="AVS402" s="919"/>
      <c r="AVT402" s="919"/>
      <c r="AVU402" s="919"/>
      <c r="AVV402" s="919"/>
      <c r="AVW402" s="919"/>
      <c r="AVX402" s="919"/>
      <c r="AVY402" s="919"/>
      <c r="AVZ402" s="919"/>
      <c r="AWA402" s="919"/>
      <c r="AWB402" s="919"/>
      <c r="AWC402" s="919"/>
      <c r="AWD402" s="919"/>
      <c r="AWE402" s="919"/>
      <c r="AWF402" s="919"/>
      <c r="AWG402" s="919"/>
      <c r="AWH402" s="919"/>
      <c r="AWI402" s="919"/>
      <c r="AWJ402" s="919"/>
      <c r="AWK402" s="919"/>
      <c r="AWL402" s="919"/>
      <c r="AWM402" s="919"/>
      <c r="AWN402" s="919"/>
      <c r="AWO402" s="919"/>
      <c r="AWP402" s="919"/>
      <c r="AWQ402" s="919"/>
      <c r="AWR402" s="919"/>
      <c r="AWS402" s="919"/>
      <c r="AWT402" s="919"/>
      <c r="AWU402" s="919"/>
      <c r="AWV402" s="919"/>
      <c r="AWW402" s="919"/>
      <c r="AWX402" s="919"/>
      <c r="AWY402" s="919"/>
      <c r="AWZ402" s="919"/>
      <c r="AXA402" s="919"/>
      <c r="AXB402" s="919"/>
      <c r="AXC402" s="919"/>
      <c r="AXD402" s="919"/>
      <c r="AXE402" s="919"/>
      <c r="AXF402" s="919"/>
      <c r="AXG402" s="919"/>
      <c r="AXH402" s="919"/>
      <c r="AXI402" s="919"/>
      <c r="AXJ402" s="919"/>
      <c r="AXK402" s="919"/>
      <c r="AXL402" s="919"/>
      <c r="AXM402" s="919"/>
      <c r="AXN402" s="919"/>
      <c r="AXO402" s="919"/>
      <c r="AXP402" s="919"/>
      <c r="AXQ402" s="919"/>
      <c r="AXR402" s="919"/>
      <c r="AXS402" s="919"/>
      <c r="AXT402" s="919"/>
      <c r="AXU402" s="919"/>
      <c r="AXV402" s="919"/>
      <c r="AXW402" s="919"/>
      <c r="AXX402" s="919"/>
      <c r="AXY402" s="919"/>
      <c r="AXZ402" s="919"/>
      <c r="AYA402" s="919"/>
      <c r="AYB402" s="919"/>
      <c r="AYC402" s="919"/>
      <c r="AYD402" s="919"/>
      <c r="AYE402" s="919"/>
      <c r="AYF402" s="919"/>
      <c r="AYG402" s="919"/>
      <c r="AYH402" s="919"/>
      <c r="AYI402" s="919"/>
      <c r="AYJ402" s="919"/>
      <c r="AYK402" s="919"/>
      <c r="AYL402" s="919"/>
      <c r="AYM402" s="919"/>
      <c r="AYN402" s="919"/>
      <c r="AYO402" s="919"/>
      <c r="AYP402" s="919"/>
      <c r="AYQ402" s="919"/>
      <c r="AYR402" s="919"/>
      <c r="AYS402" s="919"/>
      <c r="AYT402" s="919"/>
      <c r="AYU402" s="919"/>
      <c r="AYV402" s="919"/>
      <c r="AYW402" s="919"/>
      <c r="AYX402" s="919"/>
      <c r="AYY402" s="919"/>
      <c r="AYZ402" s="919"/>
      <c r="AZA402" s="919"/>
      <c r="AZB402" s="919"/>
      <c r="AZC402" s="919"/>
      <c r="AZD402" s="919"/>
      <c r="AZE402" s="919"/>
      <c r="AZF402" s="919"/>
      <c r="AZG402" s="919"/>
      <c r="AZH402" s="919"/>
      <c r="AZI402" s="919"/>
      <c r="AZJ402" s="919"/>
      <c r="AZK402" s="919"/>
      <c r="AZL402" s="919"/>
      <c r="AZM402" s="919"/>
      <c r="AZN402" s="919"/>
      <c r="AZO402" s="919"/>
      <c r="AZP402" s="919"/>
      <c r="AZQ402" s="919"/>
      <c r="AZR402" s="919"/>
      <c r="AZS402" s="919"/>
      <c r="AZT402" s="919"/>
      <c r="AZU402" s="919"/>
      <c r="AZV402" s="919"/>
      <c r="AZW402" s="919"/>
      <c r="AZX402" s="919"/>
      <c r="AZY402" s="919"/>
      <c r="AZZ402" s="919"/>
      <c r="BAA402" s="919"/>
      <c r="BAB402" s="919"/>
      <c r="BAC402" s="919"/>
      <c r="BAD402" s="919"/>
      <c r="BAE402" s="919"/>
      <c r="BAF402" s="919"/>
      <c r="BAG402" s="919"/>
      <c r="BAH402" s="919"/>
      <c r="BAI402" s="919"/>
      <c r="BAJ402" s="919"/>
      <c r="BAK402" s="919"/>
      <c r="BAL402" s="919"/>
      <c r="BAM402" s="919"/>
      <c r="BAN402" s="919"/>
      <c r="BAO402" s="919"/>
      <c r="BAP402" s="919"/>
      <c r="BAQ402" s="919"/>
      <c r="BAR402" s="919"/>
      <c r="BAS402" s="919"/>
      <c r="BAT402" s="919"/>
      <c r="BAU402" s="919"/>
      <c r="BAV402" s="919"/>
      <c r="BAW402" s="919"/>
      <c r="BAX402" s="919"/>
      <c r="BAY402" s="919"/>
      <c r="BAZ402" s="919"/>
      <c r="BBA402" s="919"/>
      <c r="BBB402" s="919"/>
      <c r="BBC402" s="919"/>
      <c r="BBD402" s="919"/>
      <c r="BBE402" s="919"/>
      <c r="BBF402" s="919"/>
      <c r="BBG402" s="919"/>
      <c r="BBH402" s="919"/>
      <c r="BBI402" s="919"/>
      <c r="BBJ402" s="919"/>
      <c r="BBK402" s="919"/>
      <c r="BBL402" s="919"/>
      <c r="BBM402" s="919"/>
      <c r="BBN402" s="919"/>
      <c r="BBO402" s="919"/>
      <c r="BBP402" s="919"/>
      <c r="BBQ402" s="919"/>
      <c r="BBR402" s="919"/>
      <c r="BBS402" s="919"/>
      <c r="BBT402" s="919"/>
      <c r="BBU402" s="919"/>
      <c r="BBV402" s="919"/>
      <c r="BBW402" s="919"/>
      <c r="BBX402" s="919"/>
      <c r="BBY402" s="919"/>
      <c r="BBZ402" s="919"/>
      <c r="BCA402" s="919"/>
      <c r="BCB402" s="919"/>
      <c r="BCC402" s="919"/>
      <c r="BCD402" s="919"/>
      <c r="BCE402" s="919"/>
      <c r="BCF402" s="919"/>
      <c r="BCG402" s="919"/>
      <c r="BCH402" s="919"/>
      <c r="BCI402" s="919"/>
      <c r="BCJ402" s="919"/>
      <c r="BCK402" s="919"/>
      <c r="BCL402" s="919"/>
      <c r="BCM402" s="919"/>
      <c r="BCN402" s="919"/>
      <c r="BCO402" s="919"/>
      <c r="BCP402" s="919"/>
      <c r="BCQ402" s="919"/>
      <c r="BCR402" s="919"/>
      <c r="BCS402" s="919"/>
      <c r="BCT402" s="919"/>
      <c r="BCU402" s="919"/>
      <c r="BCV402" s="919"/>
      <c r="BCW402" s="919"/>
      <c r="BCX402" s="919"/>
      <c r="BCY402" s="919"/>
      <c r="BCZ402" s="919"/>
      <c r="BDA402" s="919"/>
      <c r="BDB402" s="919"/>
      <c r="BDC402" s="919"/>
      <c r="BDD402" s="919"/>
      <c r="BDE402" s="919"/>
      <c r="BDF402" s="919"/>
      <c r="BDG402" s="919"/>
      <c r="BDH402" s="919"/>
      <c r="BDI402" s="919"/>
      <c r="BDJ402" s="919"/>
      <c r="BDK402" s="919"/>
      <c r="BDL402" s="919"/>
      <c r="BDM402" s="919"/>
      <c r="BDN402" s="919"/>
      <c r="BDO402" s="919"/>
      <c r="BDP402" s="919"/>
      <c r="BDQ402" s="919"/>
      <c r="BDR402" s="919"/>
      <c r="BDS402" s="919"/>
      <c r="BDT402" s="919"/>
      <c r="BDU402" s="919"/>
      <c r="BDV402" s="919"/>
      <c r="BDW402" s="919"/>
      <c r="BDX402" s="919"/>
      <c r="BDY402" s="919"/>
      <c r="BDZ402" s="919"/>
      <c r="BEA402" s="919"/>
      <c r="BEB402" s="919"/>
      <c r="BEC402" s="919"/>
      <c r="BED402" s="919"/>
      <c r="BEE402" s="919"/>
      <c r="BEF402" s="919"/>
      <c r="BEG402" s="919"/>
      <c r="BEH402" s="919"/>
      <c r="BEI402" s="919"/>
      <c r="BEJ402" s="919"/>
      <c r="BEK402" s="919"/>
      <c r="BEL402" s="919"/>
      <c r="BEM402" s="919"/>
      <c r="BEN402" s="919"/>
      <c r="BEO402" s="919"/>
      <c r="BEP402" s="919"/>
      <c r="BEQ402" s="919"/>
      <c r="BER402" s="919"/>
      <c r="BES402" s="919"/>
      <c r="BET402" s="919"/>
      <c r="BEU402" s="919"/>
      <c r="BEV402" s="919"/>
      <c r="BEW402" s="919"/>
      <c r="BEX402" s="919"/>
      <c r="BEY402" s="919"/>
      <c r="BEZ402" s="919"/>
      <c r="BFA402" s="919"/>
      <c r="BFB402" s="919"/>
      <c r="BFC402" s="919"/>
      <c r="BFD402" s="919"/>
      <c r="BFE402" s="919"/>
      <c r="BFF402" s="919"/>
      <c r="BFG402" s="919"/>
      <c r="BFH402" s="919"/>
      <c r="BFI402" s="919"/>
      <c r="BFJ402" s="919"/>
      <c r="BFK402" s="919"/>
      <c r="BFL402" s="919"/>
      <c r="BFM402" s="919"/>
      <c r="BFN402" s="919"/>
      <c r="BFO402" s="919"/>
      <c r="BFP402" s="919"/>
      <c r="BFQ402" s="919"/>
      <c r="BFR402" s="919"/>
      <c r="BFS402" s="919"/>
      <c r="BFT402" s="919"/>
      <c r="BFU402" s="919"/>
      <c r="BFV402" s="919"/>
      <c r="BFW402" s="919"/>
      <c r="BFX402" s="919"/>
      <c r="BFY402" s="919"/>
      <c r="BFZ402" s="919"/>
      <c r="BGA402" s="919"/>
      <c r="BGB402" s="919"/>
      <c r="BGC402" s="919"/>
      <c r="BGD402" s="919"/>
      <c r="BGE402" s="919"/>
      <c r="BGF402" s="919"/>
      <c r="BGG402" s="919"/>
      <c r="BGH402" s="919"/>
      <c r="BGI402" s="919"/>
      <c r="BGJ402" s="919"/>
      <c r="BGK402" s="919"/>
      <c r="BGL402" s="919"/>
      <c r="BGM402" s="919"/>
      <c r="BGN402" s="919"/>
      <c r="BGO402" s="919"/>
      <c r="BGP402" s="919"/>
      <c r="BGQ402" s="919"/>
      <c r="BGR402" s="919"/>
      <c r="BGS402" s="919"/>
      <c r="BGT402" s="919"/>
      <c r="BGU402" s="919"/>
      <c r="BGV402" s="919"/>
      <c r="BGW402" s="919"/>
      <c r="BGX402" s="919"/>
      <c r="BGY402" s="919"/>
      <c r="BGZ402" s="919"/>
      <c r="BHA402" s="919"/>
      <c r="BHB402" s="919"/>
      <c r="BHC402" s="919"/>
      <c r="BHD402" s="919"/>
      <c r="BHE402" s="919"/>
      <c r="BHF402" s="919"/>
      <c r="BHG402" s="919"/>
      <c r="BHH402" s="919"/>
      <c r="BHI402" s="919"/>
      <c r="BHJ402" s="919"/>
      <c r="BHK402" s="919"/>
      <c r="BHL402" s="919"/>
      <c r="BHM402" s="919"/>
      <c r="BHN402" s="919"/>
      <c r="BHO402" s="919"/>
      <c r="BHP402" s="919"/>
      <c r="BHQ402" s="919"/>
      <c r="BHR402" s="919"/>
      <c r="BHS402" s="919"/>
      <c r="BHT402" s="919"/>
      <c r="BHU402" s="919"/>
      <c r="BHV402" s="919"/>
      <c r="BHW402" s="919"/>
      <c r="BHX402" s="919"/>
      <c r="BHY402" s="919"/>
      <c r="BHZ402" s="919"/>
      <c r="BIA402" s="919"/>
      <c r="BIB402" s="919"/>
      <c r="BIC402" s="919"/>
      <c r="BID402" s="919"/>
      <c r="BIE402" s="919"/>
      <c r="BIF402" s="919"/>
      <c r="BIG402" s="919"/>
      <c r="BIH402" s="919"/>
      <c r="BII402" s="919"/>
      <c r="BIJ402" s="919"/>
      <c r="BIK402" s="919"/>
      <c r="BIL402" s="919"/>
      <c r="BIM402" s="919"/>
      <c r="BIN402" s="919"/>
      <c r="BIO402" s="919"/>
      <c r="BIP402" s="919"/>
      <c r="BIQ402" s="919"/>
      <c r="BIR402" s="919"/>
      <c r="BIS402" s="919"/>
      <c r="BIT402" s="919"/>
      <c r="BIU402" s="919"/>
      <c r="BIV402" s="919"/>
      <c r="BIW402" s="919"/>
      <c r="BIX402" s="919"/>
      <c r="BIY402" s="919"/>
      <c r="BIZ402" s="919"/>
      <c r="BJA402" s="919"/>
      <c r="BJB402" s="919"/>
      <c r="BJC402" s="919"/>
      <c r="BJD402" s="919"/>
      <c r="BJE402" s="919"/>
      <c r="BJF402" s="919"/>
      <c r="BJG402" s="919"/>
      <c r="BJH402" s="919"/>
      <c r="BJI402" s="919"/>
      <c r="BJJ402" s="919"/>
      <c r="BJK402" s="919"/>
      <c r="BJL402" s="919"/>
      <c r="BJM402" s="919"/>
      <c r="BJN402" s="919"/>
      <c r="BJO402" s="919"/>
      <c r="BJP402" s="919"/>
      <c r="BJQ402" s="919"/>
      <c r="BJR402" s="919"/>
      <c r="BJS402" s="919"/>
      <c r="BJT402" s="919"/>
      <c r="BJU402" s="919"/>
      <c r="BJV402" s="919"/>
      <c r="BJW402" s="919"/>
      <c r="BJX402" s="919"/>
      <c r="BJY402" s="919"/>
      <c r="BJZ402" s="919"/>
      <c r="BKA402" s="919"/>
      <c r="BKB402" s="919"/>
      <c r="BKC402" s="919"/>
      <c r="BKD402" s="919"/>
      <c r="BKE402" s="919"/>
      <c r="BKF402" s="919"/>
      <c r="BKG402" s="919"/>
      <c r="BKH402" s="919"/>
      <c r="BKI402" s="919"/>
      <c r="BKJ402" s="919"/>
      <c r="BKK402" s="919"/>
      <c r="BKL402" s="919"/>
      <c r="BKM402" s="919"/>
      <c r="BKN402" s="919"/>
      <c r="BKO402" s="919"/>
      <c r="BKP402" s="919"/>
      <c r="BKQ402" s="919"/>
      <c r="BKR402" s="919"/>
      <c r="BKS402" s="919"/>
      <c r="BKT402" s="919"/>
      <c r="BKU402" s="919"/>
      <c r="BKV402" s="919"/>
      <c r="BKW402" s="919"/>
      <c r="BKX402" s="919"/>
      <c r="BKY402" s="919"/>
      <c r="BKZ402" s="919"/>
      <c r="BLA402" s="919"/>
      <c r="BLB402" s="919"/>
      <c r="BLC402" s="919"/>
      <c r="BLD402" s="919"/>
      <c r="BLE402" s="919"/>
      <c r="BLF402" s="919"/>
      <c r="BLG402" s="919"/>
      <c r="BLH402" s="919"/>
      <c r="BLI402" s="919"/>
      <c r="BLJ402" s="919"/>
      <c r="BLK402" s="919"/>
      <c r="BLL402" s="919"/>
      <c r="BLM402" s="919"/>
      <c r="BLN402" s="919"/>
      <c r="BLO402" s="919"/>
      <c r="BLP402" s="919"/>
      <c r="BLQ402" s="919"/>
      <c r="BLR402" s="919"/>
      <c r="BLS402" s="919"/>
      <c r="BLT402" s="919"/>
      <c r="BLU402" s="919"/>
      <c r="BLV402" s="919"/>
      <c r="BLW402" s="919"/>
      <c r="BLX402" s="919"/>
      <c r="BLY402" s="919"/>
      <c r="BLZ402" s="919"/>
      <c r="BMA402" s="919"/>
      <c r="BMB402" s="919"/>
      <c r="BMC402" s="919"/>
      <c r="BMD402" s="919"/>
      <c r="BME402" s="919"/>
      <c r="BMF402" s="919"/>
      <c r="BMG402" s="919"/>
      <c r="BMH402" s="919"/>
      <c r="BMI402" s="919"/>
      <c r="BMJ402" s="919"/>
      <c r="BMK402" s="919"/>
      <c r="BML402" s="919"/>
      <c r="BMM402" s="919"/>
      <c r="BMN402" s="919"/>
      <c r="BMO402" s="919"/>
      <c r="BMP402" s="919"/>
      <c r="BMQ402" s="919"/>
      <c r="BMR402" s="919"/>
      <c r="BMS402" s="919"/>
      <c r="BMT402" s="919"/>
      <c r="BMU402" s="919"/>
      <c r="BMV402" s="919"/>
      <c r="BMW402" s="919"/>
      <c r="BMX402" s="919"/>
      <c r="BMY402" s="919"/>
      <c r="BMZ402" s="919"/>
      <c r="BNA402" s="919"/>
      <c r="BNB402" s="919"/>
      <c r="BNC402" s="919"/>
      <c r="BND402" s="919"/>
      <c r="BNE402" s="919"/>
      <c r="BNF402" s="919"/>
      <c r="BNG402" s="919"/>
      <c r="BNH402" s="919"/>
      <c r="BNI402" s="919"/>
      <c r="BNJ402" s="919"/>
      <c r="BNK402" s="919"/>
      <c r="BNL402" s="919"/>
      <c r="BNM402" s="919"/>
      <c r="BNN402" s="919"/>
      <c r="BNO402" s="919"/>
      <c r="BNP402" s="919"/>
      <c r="BNQ402" s="919"/>
      <c r="BNR402" s="919"/>
      <c r="BNS402" s="919"/>
      <c r="BNT402" s="919"/>
      <c r="BNU402" s="919"/>
      <c r="BNV402" s="919"/>
      <c r="BNW402" s="919"/>
      <c r="BNX402" s="919"/>
      <c r="BNY402" s="919"/>
      <c r="BNZ402" s="919"/>
      <c r="BOA402" s="919"/>
      <c r="BOB402" s="919"/>
      <c r="BOC402" s="919"/>
      <c r="BOD402" s="919"/>
      <c r="BOE402" s="919"/>
      <c r="BOF402" s="919"/>
      <c r="BOG402" s="919"/>
      <c r="BOH402" s="919"/>
      <c r="BOI402" s="919"/>
      <c r="BOJ402" s="919"/>
      <c r="BOK402" s="919"/>
      <c r="BOL402" s="919"/>
      <c r="BOM402" s="919"/>
      <c r="BON402" s="919"/>
      <c r="BOO402" s="919"/>
      <c r="BOP402" s="919"/>
      <c r="BOQ402" s="919"/>
      <c r="BOR402" s="919"/>
      <c r="BOS402" s="919"/>
      <c r="BOT402" s="919"/>
      <c r="BOU402" s="919"/>
      <c r="BOV402" s="919"/>
      <c r="BOW402" s="919"/>
      <c r="BOX402" s="919"/>
      <c r="BOY402" s="919"/>
      <c r="BOZ402" s="919"/>
      <c r="BPA402" s="919"/>
      <c r="BPB402" s="919"/>
      <c r="BPC402" s="919"/>
      <c r="BPD402" s="919"/>
      <c r="BPE402" s="919"/>
      <c r="BPF402" s="919"/>
      <c r="BPG402" s="919"/>
      <c r="BPH402" s="919"/>
      <c r="BPI402" s="919"/>
      <c r="BPJ402" s="919"/>
      <c r="BPK402" s="919"/>
      <c r="BPL402" s="919"/>
      <c r="BPM402" s="919"/>
      <c r="BPN402" s="919"/>
      <c r="BPO402" s="919"/>
      <c r="BPP402" s="919"/>
      <c r="BPQ402" s="919"/>
      <c r="BPR402" s="919"/>
      <c r="BPS402" s="919"/>
      <c r="BPT402" s="919"/>
      <c r="BPU402" s="919"/>
      <c r="BPV402" s="919"/>
      <c r="BPW402" s="919"/>
      <c r="BPX402" s="919"/>
      <c r="BPY402" s="919"/>
      <c r="BPZ402" s="919"/>
      <c r="BQA402" s="919"/>
      <c r="BQB402" s="919"/>
      <c r="BQC402" s="919"/>
      <c r="BQD402" s="919"/>
      <c r="BQE402" s="919"/>
      <c r="BQF402" s="919"/>
      <c r="BQG402" s="919"/>
      <c r="BQH402" s="919"/>
      <c r="BQI402" s="919"/>
      <c r="BQJ402" s="919"/>
      <c r="BQK402" s="919"/>
      <c r="BQL402" s="919"/>
      <c r="BQM402" s="919"/>
      <c r="BQN402" s="919"/>
      <c r="BQO402" s="919"/>
      <c r="BQP402" s="919"/>
      <c r="BQQ402" s="919"/>
      <c r="BQR402" s="919"/>
      <c r="BQS402" s="919"/>
      <c r="BQT402" s="919"/>
      <c r="BQU402" s="919"/>
      <c r="BQV402" s="919"/>
      <c r="BQW402" s="919"/>
      <c r="BQX402" s="919"/>
      <c r="BQY402" s="919"/>
      <c r="BQZ402" s="919"/>
      <c r="BRA402" s="919"/>
      <c r="BRB402" s="919"/>
      <c r="BRC402" s="919"/>
      <c r="BRD402" s="919"/>
      <c r="BRE402" s="919"/>
      <c r="BRF402" s="919"/>
      <c r="BRG402" s="919"/>
      <c r="BRH402" s="919"/>
      <c r="BRI402" s="919"/>
      <c r="BRJ402" s="919"/>
      <c r="BRK402" s="919"/>
      <c r="BRL402" s="919"/>
      <c r="BRM402" s="919"/>
      <c r="BRN402" s="919"/>
      <c r="BRO402" s="919"/>
      <c r="BRP402" s="919"/>
      <c r="BRQ402" s="919"/>
      <c r="BRR402" s="919"/>
      <c r="BRS402" s="919"/>
      <c r="BRT402" s="919"/>
      <c r="BRU402" s="919"/>
      <c r="BRV402" s="919"/>
      <c r="BRW402" s="919"/>
      <c r="BRX402" s="919"/>
      <c r="BRY402" s="919"/>
      <c r="BRZ402" s="919"/>
      <c r="BSA402" s="919"/>
      <c r="BSB402" s="919"/>
      <c r="BSC402" s="919"/>
      <c r="BSD402" s="919"/>
      <c r="BSE402" s="919"/>
      <c r="BSF402" s="919"/>
      <c r="BSG402" s="919"/>
      <c r="BSH402" s="919"/>
      <c r="BSI402" s="919"/>
      <c r="BSJ402" s="919"/>
      <c r="BSK402" s="919"/>
      <c r="BSL402" s="919"/>
      <c r="BSM402" s="919"/>
      <c r="BSN402" s="919"/>
      <c r="BSO402" s="919"/>
      <c r="BSP402" s="919"/>
      <c r="BSQ402" s="919"/>
      <c r="BSR402" s="919"/>
      <c r="BSS402" s="919"/>
      <c r="BST402" s="919"/>
      <c r="BSU402" s="919"/>
      <c r="BSV402" s="919"/>
      <c r="BSW402" s="919"/>
      <c r="BSX402" s="919"/>
      <c r="BSY402" s="919"/>
      <c r="BSZ402" s="919"/>
      <c r="BTA402" s="919"/>
      <c r="BTB402" s="919"/>
      <c r="BTC402" s="919"/>
      <c r="BTD402" s="919"/>
      <c r="BTE402" s="919"/>
      <c r="BTF402" s="919"/>
      <c r="BTG402" s="919"/>
      <c r="BTH402" s="919"/>
      <c r="BTI402" s="919"/>
      <c r="BTJ402" s="919"/>
      <c r="BTK402" s="919"/>
      <c r="BTL402" s="919"/>
      <c r="BTM402" s="919"/>
      <c r="BTN402" s="919"/>
      <c r="BTO402" s="919"/>
      <c r="BTP402" s="919"/>
      <c r="BTQ402" s="919"/>
      <c r="BTR402" s="919"/>
      <c r="BTS402" s="919"/>
      <c r="BTT402" s="919"/>
      <c r="BTU402" s="919"/>
      <c r="BTV402" s="919"/>
      <c r="BTW402" s="919"/>
      <c r="BTX402" s="919"/>
      <c r="BTY402" s="919"/>
      <c r="BTZ402" s="919"/>
      <c r="BUA402" s="919"/>
      <c r="BUB402" s="919"/>
      <c r="BUC402" s="919"/>
      <c r="BUD402" s="919"/>
      <c r="BUE402" s="919"/>
      <c r="BUF402" s="919"/>
      <c r="BUG402" s="919"/>
      <c r="BUH402" s="919"/>
      <c r="BUI402" s="919"/>
      <c r="BUJ402" s="919"/>
      <c r="BUK402" s="919"/>
      <c r="BUL402" s="919"/>
      <c r="BUM402" s="919"/>
      <c r="BUN402" s="919"/>
      <c r="BUO402" s="919"/>
      <c r="BUP402" s="919"/>
      <c r="BUQ402" s="919"/>
      <c r="BUR402" s="919"/>
      <c r="BUS402" s="919"/>
      <c r="BUT402" s="919"/>
      <c r="BUU402" s="919"/>
      <c r="BUV402" s="919"/>
      <c r="BUW402" s="919"/>
      <c r="BUX402" s="919"/>
      <c r="BUY402" s="919"/>
      <c r="BUZ402" s="919"/>
      <c r="BVA402" s="919"/>
      <c r="BVB402" s="919"/>
      <c r="BVC402" s="919"/>
      <c r="BVD402" s="919"/>
      <c r="BVE402" s="919"/>
      <c r="BVF402" s="919"/>
      <c r="BVG402" s="919"/>
      <c r="BVH402" s="919"/>
      <c r="BVI402" s="919"/>
      <c r="BVJ402" s="919"/>
      <c r="BVK402" s="919"/>
      <c r="BVL402" s="919"/>
      <c r="BVM402" s="919"/>
      <c r="BVN402" s="919"/>
      <c r="BVO402" s="919"/>
      <c r="BVP402" s="919"/>
      <c r="BVQ402" s="919"/>
      <c r="BVR402" s="919"/>
      <c r="BVS402" s="919"/>
      <c r="BVT402" s="919"/>
      <c r="BVU402" s="919"/>
      <c r="BVV402" s="919"/>
      <c r="BVW402" s="919"/>
      <c r="BVX402" s="919"/>
      <c r="BVY402" s="919"/>
      <c r="BVZ402" s="919"/>
      <c r="BWA402" s="919"/>
      <c r="BWB402" s="919"/>
      <c r="BWC402" s="919"/>
      <c r="BWD402" s="919"/>
      <c r="BWE402" s="919"/>
      <c r="BWF402" s="919"/>
      <c r="BWG402" s="919"/>
      <c r="BWH402" s="919"/>
      <c r="BWI402" s="919"/>
      <c r="BWJ402" s="919"/>
      <c r="BWK402" s="919"/>
      <c r="BWL402" s="919"/>
      <c r="BWM402" s="919"/>
      <c r="BWN402" s="919"/>
      <c r="BWO402" s="919"/>
      <c r="BWP402" s="919"/>
      <c r="BWQ402" s="919"/>
      <c r="BWR402" s="919"/>
      <c r="BWS402" s="919"/>
      <c r="BWT402" s="919"/>
      <c r="BWU402" s="919"/>
      <c r="BWV402" s="919"/>
      <c r="BWW402" s="919"/>
      <c r="BWX402" s="919"/>
      <c r="BWY402" s="919"/>
      <c r="BWZ402" s="919"/>
      <c r="BXA402" s="919"/>
      <c r="BXB402" s="919"/>
      <c r="BXC402" s="919"/>
      <c r="BXD402" s="919"/>
      <c r="BXE402" s="919"/>
      <c r="BXF402" s="919"/>
      <c r="BXG402" s="919"/>
      <c r="BXH402" s="919"/>
      <c r="BXI402" s="919"/>
      <c r="BXJ402" s="919"/>
      <c r="BXK402" s="919"/>
      <c r="BXL402" s="919"/>
      <c r="BXM402" s="919"/>
      <c r="BXN402" s="919"/>
      <c r="BXO402" s="919"/>
      <c r="BXP402" s="919"/>
      <c r="BXQ402" s="919"/>
      <c r="BXR402" s="919"/>
      <c r="BXS402" s="919"/>
      <c r="BXT402" s="919"/>
      <c r="BXU402" s="919"/>
      <c r="BXV402" s="919"/>
      <c r="BXW402" s="919"/>
      <c r="BXX402" s="919"/>
      <c r="BXY402" s="919"/>
      <c r="BXZ402" s="919"/>
      <c r="BYA402" s="919"/>
      <c r="BYB402" s="919"/>
      <c r="BYC402" s="919"/>
      <c r="BYD402" s="919"/>
      <c r="BYE402" s="919"/>
      <c r="BYF402" s="919"/>
      <c r="BYG402" s="919"/>
      <c r="BYH402" s="919"/>
      <c r="BYI402" s="919"/>
      <c r="BYJ402" s="919"/>
      <c r="BYK402" s="919"/>
      <c r="BYL402" s="919"/>
      <c r="BYM402" s="919"/>
      <c r="BYN402" s="919"/>
      <c r="BYO402" s="919"/>
      <c r="BYP402" s="919"/>
      <c r="BYQ402" s="919"/>
      <c r="BYR402" s="919"/>
      <c r="BYS402" s="919"/>
      <c r="BYT402" s="919"/>
      <c r="BYU402" s="919"/>
      <c r="BYV402" s="919"/>
      <c r="BYW402" s="919"/>
      <c r="BYX402" s="919"/>
      <c r="BYY402" s="919"/>
      <c r="BYZ402" s="919"/>
      <c r="BZA402" s="919"/>
      <c r="BZB402" s="919"/>
      <c r="BZC402" s="919"/>
      <c r="BZD402" s="919"/>
      <c r="BZE402" s="919"/>
      <c r="BZF402" s="919"/>
      <c r="BZG402" s="919"/>
      <c r="BZH402" s="919"/>
      <c r="BZI402" s="919"/>
      <c r="BZJ402" s="919"/>
      <c r="BZK402" s="919"/>
      <c r="BZL402" s="919"/>
      <c r="BZM402" s="919"/>
      <c r="BZN402" s="919"/>
      <c r="BZO402" s="919"/>
      <c r="BZP402" s="919"/>
      <c r="BZQ402" s="919"/>
      <c r="BZR402" s="919"/>
      <c r="BZS402" s="919"/>
      <c r="BZT402" s="919"/>
      <c r="BZU402" s="919"/>
      <c r="BZV402" s="919"/>
      <c r="BZW402" s="919"/>
      <c r="BZX402" s="919"/>
      <c r="BZY402" s="919"/>
      <c r="BZZ402" s="919"/>
      <c r="CAA402" s="919"/>
      <c r="CAB402" s="919"/>
      <c r="CAC402" s="919"/>
      <c r="CAD402" s="919"/>
      <c r="CAE402" s="919"/>
      <c r="CAF402" s="919"/>
      <c r="CAG402" s="919"/>
      <c r="CAH402" s="919"/>
      <c r="CAI402" s="919"/>
      <c r="CAJ402" s="919"/>
      <c r="CAK402" s="919"/>
      <c r="CAL402" s="919"/>
      <c r="CAM402" s="919"/>
      <c r="CAN402" s="919"/>
      <c r="CAO402" s="919"/>
      <c r="CAP402" s="919"/>
      <c r="CAQ402" s="919"/>
      <c r="CAR402" s="919"/>
      <c r="CAS402" s="919"/>
      <c r="CAT402" s="919"/>
      <c r="CAU402" s="919"/>
      <c r="CAV402" s="919"/>
      <c r="CAW402" s="919"/>
      <c r="CAX402" s="919"/>
      <c r="CAY402" s="919"/>
      <c r="CAZ402" s="919"/>
      <c r="CBA402" s="919"/>
      <c r="CBB402" s="919"/>
      <c r="CBC402" s="919"/>
      <c r="CBD402" s="919"/>
      <c r="CBE402" s="919"/>
      <c r="CBF402" s="919"/>
      <c r="CBG402" s="919"/>
      <c r="CBH402" s="919"/>
      <c r="CBI402" s="919"/>
      <c r="CBJ402" s="919"/>
      <c r="CBK402" s="919"/>
      <c r="CBL402" s="919"/>
      <c r="CBM402" s="919"/>
      <c r="CBN402" s="919"/>
      <c r="CBO402" s="919"/>
      <c r="CBP402" s="919"/>
      <c r="CBQ402" s="919"/>
      <c r="CBR402" s="919"/>
      <c r="CBS402" s="919"/>
      <c r="CBT402" s="919"/>
      <c r="CBU402" s="919"/>
      <c r="CBV402" s="919"/>
      <c r="CBW402" s="919"/>
      <c r="CBX402" s="919"/>
      <c r="CBY402" s="919"/>
      <c r="CBZ402" s="919"/>
      <c r="CCA402" s="919"/>
      <c r="CCB402" s="919"/>
      <c r="CCC402" s="919"/>
      <c r="CCD402" s="919"/>
      <c r="CCE402" s="919"/>
      <c r="CCF402" s="919"/>
      <c r="CCG402" s="919"/>
      <c r="CCH402" s="919"/>
      <c r="CCI402" s="919"/>
      <c r="CCJ402" s="919"/>
      <c r="CCK402" s="919"/>
      <c r="CCL402" s="919"/>
      <c r="CCM402" s="919"/>
      <c r="CCN402" s="919"/>
      <c r="CCO402" s="919"/>
      <c r="CCP402" s="919"/>
      <c r="CCQ402" s="919"/>
      <c r="CCR402" s="919"/>
      <c r="CCS402" s="919"/>
      <c r="CCT402" s="919"/>
      <c r="CCU402" s="919"/>
      <c r="CCV402" s="919"/>
      <c r="CCW402" s="919"/>
      <c r="CCX402" s="919"/>
      <c r="CCY402" s="919"/>
      <c r="CCZ402" s="919"/>
      <c r="CDA402" s="919"/>
      <c r="CDB402" s="919"/>
      <c r="CDC402" s="919"/>
      <c r="CDD402" s="919"/>
      <c r="CDE402" s="919"/>
      <c r="CDF402" s="919"/>
      <c r="CDG402" s="919"/>
      <c r="CDH402" s="919"/>
      <c r="CDI402" s="919"/>
      <c r="CDJ402" s="919"/>
      <c r="CDK402" s="919"/>
      <c r="CDL402" s="919"/>
      <c r="CDM402" s="919"/>
      <c r="CDN402" s="919"/>
      <c r="CDO402" s="919"/>
      <c r="CDP402" s="919"/>
      <c r="CDQ402" s="919"/>
      <c r="CDR402" s="919"/>
      <c r="CDS402" s="919"/>
      <c r="CDT402" s="919"/>
      <c r="CDU402" s="919"/>
      <c r="CDV402" s="919"/>
      <c r="CDW402" s="919"/>
      <c r="CDX402" s="919"/>
      <c r="CDY402" s="919"/>
      <c r="CDZ402" s="919"/>
      <c r="CEA402" s="919"/>
      <c r="CEB402" s="919"/>
      <c r="CEC402" s="919"/>
      <c r="CED402" s="919"/>
      <c r="CEE402" s="919"/>
      <c r="CEF402" s="919"/>
      <c r="CEG402" s="919"/>
      <c r="CEH402" s="919"/>
      <c r="CEI402" s="919"/>
      <c r="CEJ402" s="919"/>
      <c r="CEK402" s="919"/>
      <c r="CEL402" s="919"/>
      <c r="CEM402" s="919"/>
      <c r="CEN402" s="919"/>
      <c r="CEO402" s="919"/>
      <c r="CEP402" s="919"/>
      <c r="CEQ402" s="919"/>
      <c r="CER402" s="919"/>
      <c r="CES402" s="919"/>
      <c r="CET402" s="919"/>
      <c r="CEU402" s="919"/>
      <c r="CEV402" s="919"/>
      <c r="CEW402" s="919"/>
      <c r="CEX402" s="919"/>
      <c r="CEY402" s="919"/>
      <c r="CEZ402" s="919"/>
      <c r="CFA402" s="919"/>
      <c r="CFB402" s="919"/>
      <c r="CFC402" s="919"/>
      <c r="CFD402" s="919"/>
      <c r="CFE402" s="919"/>
      <c r="CFF402" s="919"/>
      <c r="CFG402" s="919"/>
      <c r="CFH402" s="919"/>
      <c r="CFI402" s="919"/>
      <c r="CFJ402" s="919"/>
      <c r="CFK402" s="919"/>
      <c r="CFL402" s="919"/>
      <c r="CFM402" s="919"/>
      <c r="CFN402" s="919"/>
      <c r="CFO402" s="919"/>
      <c r="CFP402" s="919"/>
      <c r="CFQ402" s="919"/>
      <c r="CFR402" s="919"/>
      <c r="CFS402" s="919"/>
      <c r="CFT402" s="919"/>
      <c r="CFU402" s="919"/>
      <c r="CFV402" s="919"/>
      <c r="CFW402" s="919"/>
      <c r="CFX402" s="919"/>
      <c r="CFY402" s="919"/>
      <c r="CFZ402" s="919"/>
      <c r="CGA402" s="919"/>
      <c r="CGB402" s="919"/>
      <c r="CGC402" s="919"/>
      <c r="CGD402" s="919"/>
      <c r="CGE402" s="919"/>
      <c r="CGF402" s="919"/>
      <c r="CGG402" s="919"/>
      <c r="CGH402" s="919"/>
      <c r="CGI402" s="919"/>
      <c r="CGJ402" s="919"/>
      <c r="CGK402" s="919"/>
      <c r="CGL402" s="919"/>
      <c r="CGM402" s="919"/>
      <c r="CGN402" s="919"/>
      <c r="CGO402" s="919"/>
      <c r="CGP402" s="919"/>
      <c r="CGQ402" s="919"/>
      <c r="CGR402" s="919"/>
      <c r="CGS402" s="919"/>
      <c r="CGT402" s="919"/>
      <c r="CGU402" s="919"/>
      <c r="CGV402" s="919"/>
      <c r="CGW402" s="919"/>
      <c r="CGX402" s="919"/>
      <c r="CGY402" s="919"/>
      <c r="CGZ402" s="919"/>
      <c r="CHA402" s="919"/>
      <c r="CHB402" s="919"/>
      <c r="CHC402" s="919"/>
      <c r="CHD402" s="919"/>
      <c r="CHE402" s="919"/>
      <c r="CHF402" s="919"/>
      <c r="CHG402" s="919"/>
      <c r="CHH402" s="919"/>
      <c r="CHI402" s="919"/>
      <c r="CHJ402" s="919"/>
      <c r="CHK402" s="919"/>
      <c r="CHL402" s="919"/>
      <c r="CHM402" s="919"/>
      <c r="CHN402" s="919"/>
      <c r="CHO402" s="919"/>
      <c r="CHP402" s="919"/>
      <c r="CHQ402" s="919"/>
      <c r="CHR402" s="919"/>
      <c r="CHS402" s="919"/>
      <c r="CHT402" s="919"/>
      <c r="CHU402" s="919"/>
      <c r="CHV402" s="919"/>
      <c r="CHW402" s="919"/>
      <c r="CHX402" s="919"/>
      <c r="CHY402" s="919"/>
      <c r="CHZ402" s="919"/>
      <c r="CIA402" s="919"/>
      <c r="CIB402" s="919"/>
      <c r="CIC402" s="919"/>
      <c r="CID402" s="919"/>
      <c r="CIE402" s="919"/>
      <c r="CIF402" s="919"/>
      <c r="CIG402" s="919"/>
      <c r="CIH402" s="919"/>
      <c r="CII402" s="919"/>
      <c r="CIJ402" s="919"/>
      <c r="CIK402" s="919"/>
      <c r="CIL402" s="919"/>
      <c r="CIM402" s="919"/>
      <c r="CIN402" s="919"/>
      <c r="CIO402" s="919"/>
      <c r="CIP402" s="919"/>
      <c r="CIQ402" s="919"/>
      <c r="CIR402" s="919"/>
      <c r="CIS402" s="919"/>
      <c r="CIT402" s="919"/>
      <c r="CIU402" s="919"/>
      <c r="CIV402" s="919"/>
      <c r="CIW402" s="919"/>
      <c r="CIX402" s="919"/>
      <c r="CIY402" s="919"/>
      <c r="CIZ402" s="919"/>
      <c r="CJA402" s="919"/>
      <c r="CJB402" s="919"/>
      <c r="CJC402" s="919"/>
      <c r="CJD402" s="919"/>
      <c r="CJE402" s="919"/>
      <c r="CJF402" s="919"/>
      <c r="CJG402" s="919"/>
      <c r="CJH402" s="919"/>
      <c r="CJI402" s="919"/>
      <c r="CJJ402" s="919"/>
      <c r="CJK402" s="919"/>
      <c r="CJL402" s="919"/>
      <c r="CJM402" s="919"/>
      <c r="CJN402" s="919"/>
      <c r="CJO402" s="919"/>
      <c r="CJP402" s="919"/>
      <c r="CJQ402" s="919"/>
      <c r="CJR402" s="919"/>
      <c r="CJS402" s="919"/>
      <c r="CJT402" s="919"/>
      <c r="CJU402" s="919"/>
      <c r="CJV402" s="919"/>
      <c r="CJW402" s="919"/>
      <c r="CJX402" s="919"/>
      <c r="CJY402" s="919"/>
      <c r="CJZ402" s="919"/>
      <c r="CKA402" s="919"/>
      <c r="CKB402" s="919"/>
      <c r="CKC402" s="919"/>
      <c r="CKD402" s="919"/>
      <c r="CKE402" s="919"/>
      <c r="CKF402" s="919"/>
      <c r="CKG402" s="919"/>
      <c r="CKH402" s="919"/>
      <c r="CKI402" s="919"/>
      <c r="CKJ402" s="919"/>
      <c r="CKK402" s="919"/>
      <c r="CKL402" s="919"/>
      <c r="CKM402" s="919"/>
      <c r="CKN402" s="919"/>
      <c r="CKO402" s="919"/>
      <c r="CKP402" s="919"/>
      <c r="CKQ402" s="919"/>
      <c r="CKR402" s="919"/>
      <c r="CKS402" s="919"/>
      <c r="CKT402" s="919"/>
      <c r="CKU402" s="919"/>
      <c r="CKV402" s="919"/>
      <c r="CKW402" s="919"/>
      <c r="CKX402" s="919"/>
      <c r="CKY402" s="919"/>
      <c r="CKZ402" s="919"/>
      <c r="CLA402" s="919"/>
      <c r="CLB402" s="919"/>
      <c r="CLC402" s="919"/>
      <c r="CLD402" s="919"/>
      <c r="CLE402" s="919"/>
      <c r="CLF402" s="919"/>
      <c r="CLG402" s="919"/>
      <c r="CLH402" s="919"/>
      <c r="CLI402" s="919"/>
      <c r="CLJ402" s="919"/>
      <c r="CLK402" s="919"/>
      <c r="CLL402" s="919"/>
      <c r="CLM402" s="919"/>
      <c r="CLN402" s="919"/>
      <c r="CLO402" s="919"/>
      <c r="CLP402" s="919"/>
      <c r="CLQ402" s="919"/>
      <c r="CLR402" s="919"/>
      <c r="CLS402" s="919"/>
      <c r="CLT402" s="919"/>
      <c r="CLU402" s="919"/>
      <c r="CLV402" s="919"/>
      <c r="CLW402" s="919"/>
      <c r="CLX402" s="919"/>
      <c r="CLY402" s="919"/>
      <c r="CLZ402" s="919"/>
      <c r="CMA402" s="919"/>
      <c r="CMB402" s="919"/>
      <c r="CMC402" s="919"/>
      <c r="CMD402" s="919"/>
      <c r="CME402" s="919"/>
      <c r="CMF402" s="919"/>
      <c r="CMG402" s="919"/>
      <c r="CMH402" s="919"/>
      <c r="CMI402" s="919"/>
      <c r="CMJ402" s="919"/>
      <c r="CMK402" s="919"/>
      <c r="CML402" s="919"/>
      <c r="CMM402" s="919"/>
      <c r="CMN402" s="919"/>
      <c r="CMO402" s="919"/>
      <c r="CMP402" s="919"/>
      <c r="CMQ402" s="919"/>
      <c r="CMR402" s="919"/>
      <c r="CMS402" s="919"/>
      <c r="CMT402" s="919"/>
      <c r="CMU402" s="919"/>
      <c r="CMV402" s="919"/>
      <c r="CMW402" s="919"/>
      <c r="CMX402" s="919"/>
      <c r="CMY402" s="919"/>
      <c r="CMZ402" s="919"/>
      <c r="CNA402" s="919"/>
      <c r="CNB402" s="919"/>
      <c r="CNC402" s="919"/>
      <c r="CND402" s="919"/>
      <c r="CNE402" s="919"/>
      <c r="CNF402" s="919"/>
      <c r="CNG402" s="919"/>
      <c r="CNH402" s="919"/>
      <c r="CNI402" s="919"/>
      <c r="CNJ402" s="919"/>
      <c r="CNK402" s="919"/>
      <c r="CNL402" s="919"/>
      <c r="CNM402" s="919"/>
      <c r="CNN402" s="919"/>
      <c r="CNO402" s="919"/>
      <c r="CNP402" s="919"/>
      <c r="CNQ402" s="919"/>
      <c r="CNR402" s="919"/>
      <c r="CNS402" s="919"/>
      <c r="CNT402" s="919"/>
      <c r="CNU402" s="919"/>
      <c r="CNV402" s="919"/>
      <c r="CNW402" s="919"/>
      <c r="CNX402" s="919"/>
      <c r="CNY402" s="919"/>
      <c r="CNZ402" s="919"/>
      <c r="COA402" s="919"/>
      <c r="COB402" s="919"/>
      <c r="COC402" s="919"/>
      <c r="COD402" s="919"/>
      <c r="COE402" s="919"/>
      <c r="COF402" s="919"/>
      <c r="COG402" s="919"/>
      <c r="COH402" s="919"/>
      <c r="COI402" s="919"/>
      <c r="COJ402" s="919"/>
      <c r="COK402" s="919"/>
      <c r="COL402" s="919"/>
      <c r="COM402" s="919"/>
      <c r="CON402" s="919"/>
      <c r="COO402" s="919"/>
      <c r="COP402" s="919"/>
      <c r="COQ402" s="919"/>
      <c r="COR402" s="919"/>
      <c r="COS402" s="919"/>
      <c r="COT402" s="919"/>
      <c r="COU402" s="919"/>
      <c r="COV402" s="919"/>
      <c r="COW402" s="919"/>
      <c r="COX402" s="919"/>
      <c r="COY402" s="919"/>
      <c r="COZ402" s="919"/>
      <c r="CPA402" s="919"/>
      <c r="CPB402" s="919"/>
      <c r="CPC402" s="919"/>
      <c r="CPD402" s="919"/>
      <c r="CPE402" s="919"/>
      <c r="CPF402" s="919"/>
      <c r="CPG402" s="919"/>
      <c r="CPH402" s="919"/>
      <c r="CPI402" s="919"/>
      <c r="CPJ402" s="919"/>
      <c r="CPK402" s="919"/>
      <c r="CPL402" s="919"/>
      <c r="CPM402" s="919"/>
      <c r="CPN402" s="919"/>
      <c r="CPO402" s="919"/>
      <c r="CPP402" s="919"/>
      <c r="CPQ402" s="919"/>
      <c r="CPR402" s="919"/>
      <c r="CPS402" s="919"/>
      <c r="CPT402" s="919"/>
      <c r="CPU402" s="919"/>
      <c r="CPV402" s="919"/>
      <c r="CPW402" s="919"/>
      <c r="CPX402" s="919"/>
      <c r="CPY402" s="919"/>
      <c r="CPZ402" s="919"/>
      <c r="CQA402" s="919"/>
      <c r="CQB402" s="919"/>
      <c r="CQC402" s="919"/>
      <c r="CQD402" s="919"/>
      <c r="CQE402" s="919"/>
      <c r="CQF402" s="919"/>
      <c r="CQG402" s="919"/>
      <c r="CQH402" s="919"/>
      <c r="CQI402" s="919"/>
      <c r="CQJ402" s="919"/>
      <c r="CQK402" s="919"/>
      <c r="CQL402" s="919"/>
      <c r="CQM402" s="919"/>
      <c r="CQN402" s="919"/>
      <c r="CQO402" s="919"/>
      <c r="CQP402" s="919"/>
      <c r="CQQ402" s="919"/>
      <c r="CQR402" s="919"/>
      <c r="CQS402" s="919"/>
      <c r="CQT402" s="919"/>
      <c r="CQU402" s="919"/>
      <c r="CQV402" s="919"/>
      <c r="CQW402" s="919"/>
      <c r="CQX402" s="919"/>
      <c r="CQY402" s="919"/>
      <c r="CQZ402" s="919"/>
      <c r="CRA402" s="919"/>
      <c r="CRB402" s="919"/>
      <c r="CRC402" s="919"/>
      <c r="CRD402" s="919"/>
      <c r="CRE402" s="919"/>
      <c r="CRF402" s="919"/>
      <c r="CRG402" s="919"/>
      <c r="CRH402" s="919"/>
      <c r="CRI402" s="919"/>
      <c r="CRJ402" s="919"/>
      <c r="CRK402" s="919"/>
      <c r="CRL402" s="919"/>
      <c r="CRM402" s="919"/>
      <c r="CRN402" s="919"/>
      <c r="CRO402" s="919"/>
      <c r="CRP402" s="919"/>
      <c r="CRQ402" s="919"/>
      <c r="CRR402" s="919"/>
      <c r="CRS402" s="919"/>
      <c r="CRT402" s="919"/>
      <c r="CRU402" s="919"/>
      <c r="CRV402" s="919"/>
      <c r="CRW402" s="919"/>
      <c r="CRX402" s="919"/>
      <c r="CRY402" s="919"/>
      <c r="CRZ402" s="919"/>
      <c r="CSA402" s="919"/>
      <c r="CSB402" s="919"/>
      <c r="CSC402" s="919"/>
      <c r="CSD402" s="919"/>
      <c r="CSE402" s="919"/>
      <c r="CSF402" s="919"/>
      <c r="CSG402" s="919"/>
      <c r="CSH402" s="919"/>
      <c r="CSI402" s="919"/>
      <c r="CSJ402" s="919"/>
      <c r="CSK402" s="919"/>
      <c r="CSL402" s="919"/>
      <c r="CSM402" s="919"/>
      <c r="CSN402" s="919"/>
      <c r="CSO402" s="919"/>
      <c r="CSP402" s="919"/>
      <c r="CSQ402" s="919"/>
      <c r="CSR402" s="919"/>
      <c r="CSS402" s="919"/>
      <c r="CST402" s="919"/>
      <c r="CSU402" s="919"/>
      <c r="CSV402" s="919"/>
      <c r="CSW402" s="919"/>
      <c r="CSX402" s="919"/>
      <c r="CSY402" s="919"/>
      <c r="CSZ402" s="919"/>
      <c r="CTA402" s="919"/>
      <c r="CTB402" s="919"/>
      <c r="CTC402" s="919"/>
      <c r="CTD402" s="919"/>
      <c r="CTE402" s="919"/>
      <c r="CTF402" s="919"/>
      <c r="CTG402" s="919"/>
      <c r="CTH402" s="919"/>
      <c r="CTI402" s="919"/>
      <c r="CTJ402" s="919"/>
      <c r="CTK402" s="919"/>
      <c r="CTL402" s="919"/>
      <c r="CTM402" s="919"/>
      <c r="CTN402" s="919"/>
      <c r="CTO402" s="919"/>
      <c r="CTP402" s="919"/>
      <c r="CTQ402" s="919"/>
      <c r="CTR402" s="919"/>
      <c r="CTS402" s="919"/>
      <c r="CTT402" s="919"/>
      <c r="CTU402" s="919"/>
      <c r="CTV402" s="919"/>
      <c r="CTW402" s="919"/>
      <c r="CTX402" s="919"/>
      <c r="CTY402" s="919"/>
      <c r="CTZ402" s="919"/>
      <c r="CUA402" s="919"/>
      <c r="CUB402" s="919"/>
      <c r="CUC402" s="919"/>
      <c r="CUD402" s="919"/>
      <c r="CUE402" s="919"/>
      <c r="CUF402" s="919"/>
      <c r="CUG402" s="919"/>
      <c r="CUH402" s="919"/>
      <c r="CUI402" s="919"/>
      <c r="CUJ402" s="919"/>
      <c r="CUK402" s="919"/>
      <c r="CUL402" s="919"/>
      <c r="CUM402" s="919"/>
      <c r="CUN402" s="919"/>
      <c r="CUO402" s="919"/>
      <c r="CUP402" s="919"/>
      <c r="CUQ402" s="919"/>
      <c r="CUR402" s="919"/>
      <c r="CUS402" s="919"/>
      <c r="CUT402" s="919"/>
      <c r="CUU402" s="919"/>
      <c r="CUV402" s="919"/>
      <c r="CUW402" s="919"/>
      <c r="CUX402" s="919"/>
      <c r="CUY402" s="919"/>
      <c r="CUZ402" s="919"/>
      <c r="CVA402" s="919"/>
      <c r="CVB402" s="919"/>
      <c r="CVC402" s="919"/>
      <c r="CVD402" s="919"/>
      <c r="CVE402" s="919"/>
      <c r="CVF402" s="919"/>
      <c r="CVG402" s="919"/>
      <c r="CVH402" s="919"/>
      <c r="CVI402" s="919"/>
      <c r="CVJ402" s="919"/>
      <c r="CVK402" s="919"/>
      <c r="CVL402" s="919"/>
      <c r="CVM402" s="919"/>
      <c r="CVN402" s="919"/>
      <c r="CVO402" s="919"/>
      <c r="CVP402" s="919"/>
      <c r="CVQ402" s="919"/>
      <c r="CVR402" s="919"/>
      <c r="CVS402" s="919"/>
      <c r="CVT402" s="919"/>
      <c r="CVU402" s="919"/>
      <c r="CVV402" s="919"/>
      <c r="CVW402" s="919"/>
      <c r="CVX402" s="919"/>
      <c r="CVY402" s="919"/>
      <c r="CVZ402" s="919"/>
      <c r="CWA402" s="919"/>
      <c r="CWB402" s="919"/>
      <c r="CWC402" s="919"/>
      <c r="CWD402" s="919"/>
      <c r="CWE402" s="919"/>
      <c r="CWF402" s="919"/>
      <c r="CWG402" s="919"/>
      <c r="CWH402" s="919"/>
      <c r="CWI402" s="919"/>
      <c r="CWJ402" s="919"/>
      <c r="CWK402" s="919"/>
      <c r="CWL402" s="919"/>
      <c r="CWM402" s="919"/>
      <c r="CWN402" s="919"/>
      <c r="CWO402" s="919"/>
      <c r="CWP402" s="919"/>
      <c r="CWQ402" s="919"/>
      <c r="CWR402" s="919"/>
      <c r="CWS402" s="919"/>
      <c r="CWT402" s="919"/>
      <c r="CWU402" s="919"/>
      <c r="CWV402" s="919"/>
      <c r="CWW402" s="919"/>
      <c r="CWX402" s="919"/>
      <c r="CWY402" s="919"/>
      <c r="CWZ402" s="919"/>
      <c r="CXA402" s="919"/>
      <c r="CXB402" s="919"/>
      <c r="CXC402" s="919"/>
      <c r="CXD402" s="919"/>
      <c r="CXE402" s="919"/>
      <c r="CXF402" s="919"/>
      <c r="CXG402" s="919"/>
      <c r="CXH402" s="919"/>
      <c r="CXI402" s="919"/>
      <c r="CXJ402" s="919"/>
      <c r="CXK402" s="919"/>
      <c r="CXL402" s="919"/>
      <c r="CXM402" s="919"/>
      <c r="CXN402" s="919"/>
      <c r="CXO402" s="919"/>
      <c r="CXP402" s="919"/>
      <c r="CXQ402" s="919"/>
      <c r="CXR402" s="919"/>
      <c r="CXS402" s="919"/>
      <c r="CXT402" s="919"/>
      <c r="CXU402" s="919"/>
      <c r="CXV402" s="919"/>
      <c r="CXW402" s="919"/>
      <c r="CXX402" s="919"/>
      <c r="CXY402" s="919"/>
      <c r="CXZ402" s="919"/>
      <c r="CYA402" s="919"/>
      <c r="CYB402" s="919"/>
      <c r="CYC402" s="919"/>
      <c r="CYD402" s="919"/>
      <c r="CYE402" s="919"/>
      <c r="CYF402" s="919"/>
      <c r="CYG402" s="919"/>
      <c r="CYH402" s="919"/>
      <c r="CYI402" s="919"/>
      <c r="CYJ402" s="919"/>
      <c r="CYK402" s="919"/>
      <c r="CYL402" s="919"/>
      <c r="CYM402" s="919"/>
      <c r="CYN402" s="919"/>
      <c r="CYO402" s="919"/>
      <c r="CYP402" s="919"/>
      <c r="CYQ402" s="919"/>
      <c r="CYR402" s="919"/>
      <c r="CYS402" s="919"/>
      <c r="CYT402" s="919"/>
      <c r="CYU402" s="919"/>
      <c r="CYV402" s="919"/>
      <c r="CYW402" s="919"/>
      <c r="CYX402" s="919"/>
      <c r="CYY402" s="919"/>
      <c r="CYZ402" s="919"/>
      <c r="CZA402" s="919"/>
      <c r="CZB402" s="919"/>
      <c r="CZC402" s="919"/>
      <c r="CZD402" s="919"/>
      <c r="CZE402" s="919"/>
      <c r="CZF402" s="919"/>
      <c r="CZG402" s="919"/>
      <c r="CZH402" s="919"/>
      <c r="CZI402" s="919"/>
      <c r="CZJ402" s="919"/>
      <c r="CZK402" s="919"/>
      <c r="CZL402" s="919"/>
      <c r="CZM402" s="919"/>
      <c r="CZN402" s="919"/>
      <c r="CZO402" s="919"/>
      <c r="CZP402" s="919"/>
      <c r="CZQ402" s="919"/>
      <c r="CZR402" s="919"/>
      <c r="CZS402" s="919"/>
      <c r="CZT402" s="919"/>
      <c r="CZU402" s="919"/>
      <c r="CZV402" s="919"/>
      <c r="CZW402" s="919"/>
      <c r="CZX402" s="919"/>
      <c r="CZY402" s="919"/>
      <c r="CZZ402" s="919"/>
      <c r="DAA402" s="919"/>
      <c r="DAB402" s="919"/>
      <c r="DAC402" s="919"/>
      <c r="DAD402" s="919"/>
      <c r="DAE402" s="919"/>
      <c r="DAF402" s="919"/>
      <c r="DAG402" s="919"/>
      <c r="DAH402" s="919"/>
      <c r="DAI402" s="919"/>
      <c r="DAJ402" s="919"/>
      <c r="DAK402" s="919"/>
      <c r="DAL402" s="919"/>
      <c r="DAM402" s="919"/>
      <c r="DAN402" s="919"/>
      <c r="DAO402" s="919"/>
      <c r="DAP402" s="919"/>
      <c r="DAQ402" s="919"/>
      <c r="DAR402" s="919"/>
      <c r="DAS402" s="919"/>
      <c r="DAT402" s="919"/>
      <c r="DAU402" s="919"/>
      <c r="DAV402" s="919"/>
      <c r="DAW402" s="919"/>
      <c r="DAX402" s="919"/>
      <c r="DAY402" s="919"/>
      <c r="DAZ402" s="919"/>
      <c r="DBA402" s="919"/>
      <c r="DBB402" s="919"/>
      <c r="DBC402" s="919"/>
      <c r="DBD402" s="919"/>
      <c r="DBE402" s="919"/>
      <c r="DBF402" s="919"/>
      <c r="DBG402" s="919"/>
      <c r="DBH402" s="919"/>
      <c r="DBI402" s="919"/>
      <c r="DBJ402" s="919"/>
      <c r="DBK402" s="919"/>
      <c r="DBL402" s="919"/>
      <c r="DBM402" s="919"/>
      <c r="DBN402" s="919"/>
      <c r="DBO402" s="919"/>
      <c r="DBP402" s="919"/>
      <c r="DBQ402" s="919"/>
      <c r="DBR402" s="919"/>
      <c r="DBS402" s="919"/>
      <c r="DBT402" s="919"/>
      <c r="DBU402" s="919"/>
      <c r="DBV402" s="919"/>
      <c r="DBW402" s="919"/>
      <c r="DBX402" s="919"/>
      <c r="DBY402" s="919"/>
      <c r="DBZ402" s="919"/>
      <c r="DCA402" s="919"/>
      <c r="DCB402" s="919"/>
      <c r="DCC402" s="919"/>
      <c r="DCD402" s="919"/>
      <c r="DCE402" s="919"/>
      <c r="DCF402" s="919"/>
      <c r="DCG402" s="919"/>
      <c r="DCH402" s="919"/>
      <c r="DCI402" s="919"/>
      <c r="DCJ402" s="919"/>
      <c r="DCK402" s="919"/>
      <c r="DCL402" s="919"/>
      <c r="DCM402" s="919"/>
      <c r="DCN402" s="919"/>
      <c r="DCO402" s="919"/>
      <c r="DCP402" s="919"/>
      <c r="DCQ402" s="919"/>
      <c r="DCR402" s="919"/>
      <c r="DCS402" s="919"/>
      <c r="DCT402" s="919"/>
      <c r="DCU402" s="919"/>
      <c r="DCV402" s="919"/>
      <c r="DCW402" s="919"/>
      <c r="DCX402" s="919"/>
      <c r="DCY402" s="919"/>
      <c r="DCZ402" s="919"/>
      <c r="DDA402" s="919"/>
      <c r="DDB402" s="919"/>
      <c r="DDC402" s="919"/>
      <c r="DDD402" s="919"/>
      <c r="DDE402" s="919"/>
      <c r="DDF402" s="919"/>
      <c r="DDG402" s="919"/>
      <c r="DDH402" s="919"/>
      <c r="DDI402" s="919"/>
      <c r="DDJ402" s="919"/>
      <c r="DDK402" s="919"/>
      <c r="DDL402" s="919"/>
      <c r="DDM402" s="919"/>
      <c r="DDN402" s="919"/>
      <c r="DDO402" s="919"/>
      <c r="DDP402" s="919"/>
      <c r="DDQ402" s="919"/>
      <c r="DDR402" s="919"/>
      <c r="DDS402" s="919"/>
      <c r="DDT402" s="919"/>
      <c r="DDU402" s="919"/>
      <c r="DDV402" s="919"/>
      <c r="DDW402" s="919"/>
      <c r="DDX402" s="919"/>
      <c r="DDY402" s="919"/>
      <c r="DDZ402" s="919"/>
      <c r="DEA402" s="919"/>
      <c r="DEB402" s="919"/>
      <c r="DEC402" s="919"/>
      <c r="DED402" s="919"/>
      <c r="DEE402" s="919"/>
      <c r="DEF402" s="919"/>
      <c r="DEG402" s="919"/>
      <c r="DEH402" s="919"/>
      <c r="DEI402" s="919"/>
      <c r="DEJ402" s="919"/>
      <c r="DEK402" s="919"/>
      <c r="DEL402" s="919"/>
      <c r="DEM402" s="919"/>
      <c r="DEN402" s="919"/>
      <c r="DEO402" s="919"/>
      <c r="DEP402" s="919"/>
      <c r="DEQ402" s="919"/>
      <c r="DER402" s="919"/>
      <c r="DES402" s="919"/>
      <c r="DET402" s="919"/>
      <c r="DEU402" s="919"/>
      <c r="DEV402" s="919"/>
      <c r="DEW402" s="919"/>
      <c r="DEX402" s="919"/>
      <c r="DEY402" s="919"/>
      <c r="DEZ402" s="919"/>
      <c r="DFA402" s="919"/>
      <c r="DFB402" s="919"/>
      <c r="DFC402" s="919"/>
      <c r="DFD402" s="919"/>
      <c r="DFE402" s="919"/>
      <c r="DFF402" s="919"/>
      <c r="DFG402" s="919"/>
      <c r="DFH402" s="919"/>
      <c r="DFI402" s="919"/>
      <c r="DFJ402" s="919"/>
      <c r="DFK402" s="919"/>
      <c r="DFL402" s="919"/>
      <c r="DFM402" s="919"/>
      <c r="DFN402" s="919"/>
      <c r="DFO402" s="919"/>
      <c r="DFP402" s="919"/>
      <c r="DFQ402" s="919"/>
      <c r="DFR402" s="919"/>
      <c r="DFS402" s="919"/>
      <c r="DFT402" s="919"/>
      <c r="DFU402" s="919"/>
      <c r="DFV402" s="919"/>
      <c r="DFW402" s="919"/>
      <c r="DFX402" s="919"/>
      <c r="DFY402" s="919"/>
      <c r="DFZ402" s="919"/>
      <c r="DGA402" s="919"/>
      <c r="DGB402" s="919"/>
      <c r="DGC402" s="919"/>
      <c r="DGD402" s="919"/>
      <c r="DGE402" s="919"/>
      <c r="DGF402" s="919"/>
      <c r="DGG402" s="919"/>
      <c r="DGH402" s="919"/>
      <c r="DGI402" s="919"/>
      <c r="DGJ402" s="919"/>
      <c r="DGK402" s="919"/>
      <c r="DGL402" s="919"/>
      <c r="DGM402" s="919"/>
      <c r="DGN402" s="919"/>
      <c r="DGO402" s="919"/>
      <c r="DGP402" s="919"/>
      <c r="DGQ402" s="919"/>
      <c r="DGR402" s="919"/>
      <c r="DGS402" s="919"/>
      <c r="DGT402" s="919"/>
      <c r="DGU402" s="919"/>
      <c r="DGV402" s="919"/>
      <c r="DGW402" s="919"/>
      <c r="DGX402" s="919"/>
      <c r="DGY402" s="919"/>
      <c r="DGZ402" s="919"/>
      <c r="DHA402" s="919"/>
      <c r="DHB402" s="919"/>
      <c r="DHC402" s="919"/>
      <c r="DHD402" s="919"/>
      <c r="DHE402" s="919"/>
      <c r="DHF402" s="919"/>
      <c r="DHG402" s="919"/>
      <c r="DHH402" s="919"/>
      <c r="DHI402" s="919"/>
      <c r="DHJ402" s="919"/>
      <c r="DHK402" s="919"/>
      <c r="DHL402" s="919"/>
      <c r="DHM402" s="919"/>
      <c r="DHN402" s="919"/>
      <c r="DHO402" s="919"/>
      <c r="DHP402" s="919"/>
      <c r="DHQ402" s="919"/>
      <c r="DHR402" s="919"/>
      <c r="DHS402" s="919"/>
      <c r="DHT402" s="919"/>
      <c r="DHU402" s="919"/>
      <c r="DHV402" s="919"/>
      <c r="DHW402" s="919"/>
      <c r="DHX402" s="919"/>
      <c r="DHY402" s="919"/>
      <c r="DHZ402" s="919"/>
      <c r="DIA402" s="919"/>
      <c r="DIB402" s="919"/>
      <c r="DIC402" s="919"/>
      <c r="DID402" s="919"/>
      <c r="DIE402" s="919"/>
      <c r="DIF402" s="919"/>
      <c r="DIG402" s="919"/>
      <c r="DIH402" s="919"/>
      <c r="DII402" s="919"/>
      <c r="DIJ402" s="919"/>
      <c r="DIK402" s="919"/>
      <c r="DIL402" s="919"/>
      <c r="DIM402" s="919"/>
      <c r="DIN402" s="919"/>
      <c r="DIO402" s="919"/>
      <c r="DIP402" s="919"/>
      <c r="DIQ402" s="919"/>
      <c r="DIR402" s="919"/>
      <c r="DIS402" s="919"/>
      <c r="DIT402" s="919"/>
      <c r="DIU402" s="919"/>
      <c r="DIV402" s="919"/>
      <c r="DIW402" s="919"/>
      <c r="DIX402" s="919"/>
      <c r="DIY402" s="919"/>
      <c r="DIZ402" s="919"/>
      <c r="DJA402" s="919"/>
      <c r="DJB402" s="919"/>
      <c r="DJC402" s="919"/>
      <c r="DJD402" s="919"/>
      <c r="DJE402" s="919"/>
      <c r="DJF402" s="919"/>
      <c r="DJG402" s="919"/>
      <c r="DJH402" s="919"/>
      <c r="DJI402" s="919"/>
      <c r="DJJ402" s="919"/>
      <c r="DJK402" s="919"/>
      <c r="DJL402" s="919"/>
      <c r="DJM402" s="919"/>
      <c r="DJN402" s="919"/>
      <c r="DJO402" s="919"/>
      <c r="DJP402" s="919"/>
      <c r="DJQ402" s="919"/>
      <c r="DJR402" s="919"/>
      <c r="DJS402" s="919"/>
      <c r="DJT402" s="919"/>
      <c r="DJU402" s="919"/>
      <c r="DJV402" s="919"/>
      <c r="DJW402" s="919"/>
      <c r="DJX402" s="919"/>
      <c r="DJY402" s="919"/>
      <c r="DJZ402" s="919"/>
      <c r="DKA402" s="919"/>
      <c r="DKB402" s="919"/>
      <c r="DKC402" s="919"/>
      <c r="DKD402" s="919"/>
      <c r="DKE402" s="919"/>
      <c r="DKF402" s="919"/>
      <c r="DKG402" s="919"/>
      <c r="DKH402" s="919"/>
      <c r="DKI402" s="919"/>
      <c r="DKJ402" s="919"/>
      <c r="DKK402" s="919"/>
      <c r="DKL402" s="919"/>
      <c r="DKM402" s="919"/>
      <c r="DKN402" s="919"/>
      <c r="DKO402" s="919"/>
      <c r="DKP402" s="919"/>
      <c r="DKQ402" s="919"/>
      <c r="DKR402" s="919"/>
      <c r="DKS402" s="919"/>
      <c r="DKT402" s="919"/>
      <c r="DKU402" s="919"/>
      <c r="DKV402" s="919"/>
      <c r="DKW402" s="919"/>
      <c r="DKX402" s="919"/>
      <c r="DKY402" s="919"/>
      <c r="DKZ402" s="919"/>
      <c r="DLA402" s="919"/>
      <c r="DLB402" s="919"/>
      <c r="DLC402" s="919"/>
      <c r="DLD402" s="919"/>
      <c r="DLE402" s="919"/>
      <c r="DLF402" s="919"/>
      <c r="DLG402" s="919"/>
      <c r="DLH402" s="919"/>
      <c r="DLI402" s="919"/>
      <c r="DLJ402" s="919"/>
      <c r="DLK402" s="919"/>
      <c r="DLL402" s="919"/>
      <c r="DLM402" s="919"/>
      <c r="DLN402" s="919"/>
      <c r="DLO402" s="919"/>
      <c r="DLP402" s="919"/>
      <c r="DLQ402" s="919"/>
      <c r="DLR402" s="919"/>
      <c r="DLS402" s="919"/>
      <c r="DLT402" s="919"/>
      <c r="DLU402" s="919"/>
      <c r="DLV402" s="919"/>
      <c r="DLW402" s="919"/>
      <c r="DLX402" s="919"/>
      <c r="DLY402" s="919"/>
      <c r="DLZ402" s="919"/>
      <c r="DMA402" s="919"/>
      <c r="DMB402" s="919"/>
      <c r="DMC402" s="919"/>
      <c r="DMD402" s="919"/>
      <c r="DME402" s="919"/>
      <c r="DMF402" s="919"/>
      <c r="DMG402" s="919"/>
      <c r="DMH402" s="919"/>
      <c r="DMI402" s="919"/>
      <c r="DMJ402" s="919"/>
      <c r="DMK402" s="919"/>
      <c r="DML402" s="919"/>
      <c r="DMM402" s="919"/>
      <c r="DMN402" s="919"/>
      <c r="DMO402" s="919"/>
      <c r="DMP402" s="919"/>
      <c r="DMQ402" s="919"/>
      <c r="DMR402" s="919"/>
      <c r="DMS402" s="919"/>
      <c r="DMT402" s="919"/>
      <c r="DMU402" s="919"/>
      <c r="DMV402" s="919"/>
      <c r="DMW402" s="919"/>
      <c r="DMX402" s="919"/>
      <c r="DMY402" s="919"/>
      <c r="DMZ402" s="919"/>
      <c r="DNA402" s="919"/>
      <c r="DNB402" s="919"/>
      <c r="DNC402" s="919"/>
      <c r="DND402" s="919"/>
      <c r="DNE402" s="919"/>
      <c r="DNF402" s="919"/>
      <c r="DNG402" s="919"/>
      <c r="DNH402" s="919"/>
      <c r="DNI402" s="919"/>
      <c r="DNJ402" s="919"/>
      <c r="DNK402" s="919"/>
      <c r="DNL402" s="919"/>
      <c r="DNM402" s="919"/>
      <c r="DNN402" s="919"/>
      <c r="DNO402" s="919"/>
      <c r="DNP402" s="919"/>
      <c r="DNQ402" s="919"/>
      <c r="DNR402" s="919"/>
      <c r="DNS402" s="919"/>
      <c r="DNT402" s="919"/>
      <c r="DNU402" s="919"/>
      <c r="DNV402" s="919"/>
      <c r="DNW402" s="919"/>
      <c r="DNX402" s="919"/>
      <c r="DNY402" s="919"/>
      <c r="DNZ402" s="919"/>
      <c r="DOA402" s="919"/>
      <c r="DOB402" s="919"/>
      <c r="DOC402" s="919"/>
      <c r="DOD402" s="919"/>
      <c r="DOE402" s="919"/>
      <c r="DOF402" s="919"/>
      <c r="DOG402" s="919"/>
      <c r="DOH402" s="919"/>
      <c r="DOI402" s="919"/>
      <c r="DOJ402" s="919"/>
      <c r="DOK402" s="919"/>
      <c r="DOL402" s="919"/>
      <c r="DOM402" s="919"/>
      <c r="DON402" s="919"/>
      <c r="DOO402" s="919"/>
      <c r="DOP402" s="919"/>
      <c r="DOQ402" s="919"/>
      <c r="DOR402" s="919"/>
      <c r="DOS402" s="919"/>
      <c r="DOT402" s="919"/>
      <c r="DOU402" s="919"/>
      <c r="DOV402" s="919"/>
      <c r="DOW402" s="919"/>
      <c r="DOX402" s="919"/>
      <c r="DOY402" s="919"/>
      <c r="DOZ402" s="919"/>
      <c r="DPA402" s="919"/>
      <c r="DPB402" s="919"/>
      <c r="DPC402" s="919"/>
      <c r="DPD402" s="919"/>
      <c r="DPE402" s="919"/>
      <c r="DPF402" s="919"/>
      <c r="DPG402" s="919"/>
      <c r="DPH402" s="919"/>
      <c r="DPI402" s="919"/>
      <c r="DPJ402" s="919"/>
      <c r="DPK402" s="919"/>
      <c r="DPL402" s="919"/>
      <c r="DPM402" s="919"/>
      <c r="DPN402" s="919"/>
      <c r="DPO402" s="919"/>
      <c r="DPP402" s="919"/>
      <c r="DPQ402" s="919"/>
      <c r="DPR402" s="919"/>
      <c r="DPS402" s="919"/>
      <c r="DPT402" s="919"/>
      <c r="DPU402" s="919"/>
      <c r="DPV402" s="919"/>
      <c r="DPW402" s="919"/>
      <c r="DPX402" s="919"/>
      <c r="DPY402" s="919"/>
      <c r="DPZ402" s="919"/>
      <c r="DQA402" s="919"/>
      <c r="DQB402" s="919"/>
      <c r="DQC402" s="919"/>
      <c r="DQD402" s="919"/>
      <c r="DQE402" s="919"/>
      <c r="DQF402" s="919"/>
      <c r="DQG402" s="919"/>
      <c r="DQH402" s="919"/>
      <c r="DQI402" s="919"/>
      <c r="DQJ402" s="919"/>
      <c r="DQK402" s="919"/>
      <c r="DQL402" s="919"/>
      <c r="DQM402" s="919"/>
      <c r="DQN402" s="919"/>
      <c r="DQO402" s="919"/>
      <c r="DQP402" s="919"/>
      <c r="DQQ402" s="919"/>
      <c r="DQR402" s="919"/>
      <c r="DQS402" s="919"/>
      <c r="DQT402" s="919"/>
      <c r="DQU402" s="919"/>
      <c r="DQV402" s="919"/>
      <c r="DQW402" s="919"/>
      <c r="DQX402" s="919"/>
      <c r="DQY402" s="919"/>
      <c r="DQZ402" s="919"/>
      <c r="DRA402" s="919"/>
      <c r="DRB402" s="919"/>
      <c r="DRC402" s="919"/>
      <c r="DRD402" s="919"/>
      <c r="DRE402" s="919"/>
      <c r="DRF402" s="919"/>
      <c r="DRG402" s="919"/>
      <c r="DRH402" s="919"/>
      <c r="DRI402" s="919"/>
      <c r="DRJ402" s="919"/>
      <c r="DRK402" s="919"/>
      <c r="DRL402" s="919"/>
      <c r="DRM402" s="919"/>
      <c r="DRN402" s="919"/>
      <c r="DRO402" s="919"/>
      <c r="DRP402" s="919"/>
      <c r="DRQ402" s="919"/>
      <c r="DRR402" s="919"/>
      <c r="DRS402" s="919"/>
      <c r="DRT402" s="919"/>
      <c r="DRU402" s="919"/>
      <c r="DRV402" s="919"/>
      <c r="DRW402" s="919"/>
      <c r="DRX402" s="919"/>
      <c r="DRY402" s="919"/>
      <c r="DRZ402" s="919"/>
      <c r="DSA402" s="919"/>
      <c r="DSB402" s="919"/>
      <c r="DSC402" s="919"/>
      <c r="DSD402" s="919"/>
      <c r="DSE402" s="919"/>
      <c r="DSF402" s="919"/>
      <c r="DSG402" s="919"/>
      <c r="DSH402" s="919"/>
      <c r="DSI402" s="919"/>
      <c r="DSJ402" s="919"/>
      <c r="DSK402" s="919"/>
      <c r="DSL402" s="919"/>
      <c r="DSM402" s="919"/>
      <c r="DSN402" s="919"/>
      <c r="DSO402" s="919"/>
      <c r="DSP402" s="919"/>
      <c r="DSQ402" s="919"/>
      <c r="DSR402" s="919"/>
      <c r="DSS402" s="919"/>
      <c r="DST402" s="919"/>
      <c r="DSU402" s="919"/>
      <c r="DSV402" s="919"/>
      <c r="DSW402" s="919"/>
      <c r="DSX402" s="919"/>
      <c r="DSY402" s="919"/>
      <c r="DSZ402" s="919"/>
      <c r="DTA402" s="919"/>
      <c r="DTB402" s="919"/>
      <c r="DTC402" s="919"/>
      <c r="DTD402" s="919"/>
      <c r="DTE402" s="919"/>
      <c r="DTF402" s="919"/>
      <c r="DTG402" s="919"/>
      <c r="DTH402" s="919"/>
      <c r="DTI402" s="919"/>
      <c r="DTJ402" s="919"/>
      <c r="DTK402" s="919"/>
      <c r="DTL402" s="919"/>
      <c r="DTM402" s="919"/>
      <c r="DTN402" s="919"/>
      <c r="DTO402" s="919"/>
      <c r="DTP402" s="919"/>
      <c r="DTQ402" s="919"/>
      <c r="DTR402" s="919"/>
      <c r="DTS402" s="919"/>
      <c r="DTT402" s="919"/>
      <c r="DTU402" s="919"/>
      <c r="DTV402" s="919"/>
      <c r="DTW402" s="919"/>
      <c r="DTX402" s="919"/>
      <c r="DTY402" s="919"/>
      <c r="DTZ402" s="919"/>
      <c r="DUA402" s="919"/>
      <c r="DUB402" s="919"/>
      <c r="DUC402" s="919"/>
      <c r="DUD402" s="919"/>
      <c r="DUE402" s="919"/>
      <c r="DUF402" s="919"/>
      <c r="DUG402" s="919"/>
      <c r="DUH402" s="919"/>
      <c r="DUI402" s="919"/>
      <c r="DUJ402" s="919"/>
      <c r="DUK402" s="919"/>
      <c r="DUL402" s="919"/>
      <c r="DUM402" s="919"/>
      <c r="DUN402" s="919"/>
      <c r="DUO402" s="919"/>
      <c r="DUP402" s="919"/>
      <c r="DUQ402" s="919"/>
      <c r="DUR402" s="919"/>
      <c r="DUS402" s="919"/>
      <c r="DUT402" s="919"/>
      <c r="DUU402" s="919"/>
      <c r="DUV402" s="919"/>
      <c r="DUW402" s="919"/>
      <c r="DUX402" s="919"/>
      <c r="DUY402" s="919"/>
      <c r="DUZ402" s="919"/>
      <c r="DVA402" s="919"/>
      <c r="DVB402" s="919"/>
      <c r="DVC402" s="919"/>
      <c r="DVD402" s="919"/>
      <c r="DVE402" s="919"/>
      <c r="DVF402" s="919"/>
      <c r="DVG402" s="919"/>
      <c r="DVH402" s="919"/>
      <c r="DVI402" s="919"/>
      <c r="DVJ402" s="919"/>
      <c r="DVK402" s="919"/>
      <c r="DVL402" s="919"/>
      <c r="DVM402" s="919"/>
      <c r="DVN402" s="919"/>
      <c r="DVO402" s="919"/>
      <c r="DVP402" s="919"/>
      <c r="DVQ402" s="919"/>
      <c r="DVR402" s="919"/>
      <c r="DVS402" s="919"/>
      <c r="DVT402" s="919"/>
      <c r="DVU402" s="919"/>
      <c r="DVV402" s="919"/>
      <c r="DVW402" s="919"/>
      <c r="DVX402" s="919"/>
      <c r="DVY402" s="919"/>
      <c r="DVZ402" s="919"/>
      <c r="DWA402" s="919"/>
      <c r="DWB402" s="919"/>
      <c r="DWC402" s="919"/>
      <c r="DWD402" s="919"/>
      <c r="DWE402" s="919"/>
      <c r="DWF402" s="919"/>
      <c r="DWG402" s="919"/>
      <c r="DWH402" s="919"/>
      <c r="DWI402" s="919"/>
      <c r="DWJ402" s="919"/>
      <c r="DWK402" s="919"/>
      <c r="DWL402" s="919"/>
      <c r="DWM402" s="919"/>
      <c r="DWN402" s="919"/>
      <c r="DWO402" s="919"/>
      <c r="DWP402" s="919"/>
      <c r="DWQ402" s="919"/>
      <c r="DWR402" s="919"/>
      <c r="DWS402" s="919"/>
      <c r="DWT402" s="919"/>
      <c r="DWU402" s="919"/>
      <c r="DWV402" s="919"/>
      <c r="DWW402" s="919"/>
      <c r="DWX402" s="919"/>
      <c r="DWY402" s="919"/>
      <c r="DWZ402" s="919"/>
      <c r="DXA402" s="919"/>
      <c r="DXB402" s="919"/>
      <c r="DXC402" s="919"/>
      <c r="DXD402" s="919"/>
      <c r="DXE402" s="919"/>
      <c r="DXF402" s="919"/>
      <c r="DXG402" s="919"/>
      <c r="DXH402" s="919"/>
      <c r="DXI402" s="919"/>
      <c r="DXJ402" s="919"/>
      <c r="DXK402" s="919"/>
      <c r="DXL402" s="919"/>
      <c r="DXM402" s="919"/>
      <c r="DXN402" s="919"/>
      <c r="DXO402" s="919"/>
      <c r="DXP402" s="919"/>
      <c r="DXQ402" s="919"/>
      <c r="DXR402" s="919"/>
      <c r="DXS402" s="919"/>
      <c r="DXT402" s="919"/>
      <c r="DXU402" s="919"/>
      <c r="DXV402" s="919"/>
      <c r="DXW402" s="919"/>
      <c r="DXX402" s="919"/>
      <c r="DXY402" s="919"/>
      <c r="DXZ402" s="919"/>
      <c r="DYA402" s="919"/>
      <c r="DYB402" s="919"/>
      <c r="DYC402" s="919"/>
      <c r="DYD402" s="919"/>
      <c r="DYE402" s="919"/>
      <c r="DYF402" s="919"/>
      <c r="DYG402" s="919"/>
      <c r="DYH402" s="919"/>
      <c r="DYI402" s="919"/>
      <c r="DYJ402" s="919"/>
      <c r="DYK402" s="919"/>
      <c r="DYL402" s="919"/>
      <c r="DYM402" s="919"/>
      <c r="DYN402" s="919"/>
      <c r="DYO402" s="919"/>
      <c r="DYP402" s="919"/>
      <c r="DYQ402" s="919"/>
      <c r="DYR402" s="919"/>
      <c r="DYS402" s="919"/>
      <c r="DYT402" s="919"/>
      <c r="DYU402" s="919"/>
      <c r="DYV402" s="919"/>
      <c r="DYW402" s="919"/>
      <c r="DYX402" s="919"/>
      <c r="DYY402" s="919"/>
      <c r="DYZ402" s="919"/>
      <c r="DZA402" s="919"/>
      <c r="DZB402" s="919"/>
      <c r="DZC402" s="919"/>
      <c r="DZD402" s="919"/>
      <c r="DZE402" s="919"/>
      <c r="DZF402" s="919"/>
      <c r="DZG402" s="919"/>
      <c r="DZH402" s="919"/>
      <c r="DZI402" s="919"/>
      <c r="DZJ402" s="919"/>
      <c r="DZK402" s="919"/>
      <c r="DZL402" s="919"/>
      <c r="DZM402" s="919"/>
      <c r="DZN402" s="919"/>
      <c r="DZO402" s="919"/>
      <c r="DZP402" s="919"/>
      <c r="DZQ402" s="919"/>
      <c r="DZR402" s="919"/>
      <c r="DZS402" s="919"/>
      <c r="DZT402" s="919"/>
      <c r="DZU402" s="919"/>
      <c r="DZV402" s="919"/>
      <c r="DZW402" s="919"/>
      <c r="DZX402" s="919"/>
      <c r="DZY402" s="919"/>
      <c r="DZZ402" s="919"/>
      <c r="EAA402" s="919"/>
      <c r="EAB402" s="919"/>
      <c r="EAC402" s="919"/>
      <c r="EAD402" s="919"/>
      <c r="EAE402" s="919"/>
      <c r="EAF402" s="919"/>
      <c r="EAG402" s="919"/>
      <c r="EAH402" s="919"/>
      <c r="EAI402" s="919"/>
      <c r="EAJ402" s="919"/>
      <c r="EAK402" s="919"/>
      <c r="EAL402" s="919"/>
      <c r="EAM402" s="919"/>
      <c r="EAN402" s="919"/>
      <c r="EAO402" s="919"/>
      <c r="EAP402" s="919"/>
      <c r="EAQ402" s="919"/>
      <c r="EAR402" s="919"/>
      <c r="EAS402" s="919"/>
      <c r="EAT402" s="919"/>
      <c r="EAU402" s="919"/>
      <c r="EAV402" s="919"/>
      <c r="EAW402" s="919"/>
      <c r="EAX402" s="919"/>
      <c r="EAY402" s="919"/>
      <c r="EAZ402" s="919"/>
      <c r="EBA402" s="919"/>
      <c r="EBB402" s="919"/>
      <c r="EBC402" s="919"/>
      <c r="EBD402" s="919"/>
      <c r="EBE402" s="919"/>
      <c r="EBF402" s="919"/>
      <c r="EBG402" s="919"/>
      <c r="EBH402" s="919"/>
      <c r="EBI402" s="919"/>
      <c r="EBJ402" s="919"/>
      <c r="EBK402" s="919"/>
      <c r="EBL402" s="919"/>
      <c r="EBM402" s="919"/>
      <c r="EBN402" s="919"/>
      <c r="EBO402" s="919"/>
      <c r="EBP402" s="919"/>
      <c r="EBQ402" s="919"/>
      <c r="EBR402" s="919"/>
      <c r="EBS402" s="919"/>
      <c r="EBT402" s="919"/>
      <c r="EBU402" s="919"/>
      <c r="EBV402" s="919"/>
      <c r="EBW402" s="919"/>
      <c r="EBX402" s="919"/>
      <c r="EBY402" s="919"/>
      <c r="EBZ402" s="919"/>
      <c r="ECA402" s="919"/>
      <c r="ECB402" s="919"/>
      <c r="ECC402" s="919"/>
      <c r="ECD402" s="919"/>
      <c r="ECE402" s="919"/>
      <c r="ECF402" s="919"/>
      <c r="ECG402" s="919"/>
      <c r="ECH402" s="919"/>
      <c r="ECI402" s="919"/>
      <c r="ECJ402" s="919"/>
      <c r="ECK402" s="919"/>
      <c r="ECL402" s="919"/>
      <c r="ECM402" s="919"/>
      <c r="ECN402" s="919"/>
      <c r="ECO402" s="919"/>
      <c r="ECP402" s="919"/>
      <c r="ECQ402" s="919"/>
      <c r="ECR402" s="919"/>
      <c r="ECS402" s="919"/>
      <c r="ECT402" s="919"/>
      <c r="ECU402" s="919"/>
      <c r="ECV402" s="919"/>
      <c r="ECW402" s="919"/>
      <c r="ECX402" s="919"/>
      <c r="ECY402" s="919"/>
      <c r="ECZ402" s="919"/>
      <c r="EDA402" s="919"/>
      <c r="EDB402" s="919"/>
      <c r="EDC402" s="919"/>
      <c r="EDD402" s="919"/>
      <c r="EDE402" s="919"/>
      <c r="EDF402" s="919"/>
      <c r="EDG402" s="919"/>
      <c r="EDH402" s="919"/>
      <c r="EDI402" s="919"/>
      <c r="EDJ402" s="919"/>
      <c r="EDK402" s="919"/>
      <c r="EDL402" s="919"/>
      <c r="EDM402" s="919"/>
      <c r="EDN402" s="919"/>
      <c r="EDO402" s="919"/>
      <c r="EDP402" s="919"/>
      <c r="EDQ402" s="919"/>
      <c r="EDR402" s="919"/>
      <c r="EDS402" s="919"/>
      <c r="EDT402" s="919"/>
      <c r="EDU402" s="919"/>
      <c r="EDV402" s="919"/>
      <c r="EDW402" s="919"/>
      <c r="EDX402" s="919"/>
      <c r="EDY402" s="919"/>
      <c r="EDZ402" s="919"/>
      <c r="EEA402" s="919"/>
      <c r="EEB402" s="919"/>
      <c r="EEC402" s="919"/>
      <c r="EED402" s="919"/>
      <c r="EEE402" s="919"/>
      <c r="EEF402" s="919"/>
      <c r="EEG402" s="919"/>
      <c r="EEH402" s="919"/>
      <c r="EEI402" s="919"/>
      <c r="EEJ402" s="919"/>
      <c r="EEK402" s="919"/>
      <c r="EEL402" s="919"/>
      <c r="EEM402" s="919"/>
      <c r="EEN402" s="919"/>
      <c r="EEO402" s="919"/>
      <c r="EEP402" s="919"/>
      <c r="EEQ402" s="919"/>
      <c r="EER402" s="919"/>
      <c r="EES402" s="919"/>
      <c r="EET402" s="919"/>
      <c r="EEU402" s="919"/>
      <c r="EEV402" s="919"/>
      <c r="EEW402" s="919"/>
      <c r="EEX402" s="919"/>
      <c r="EEY402" s="919"/>
      <c r="EEZ402" s="919"/>
      <c r="EFA402" s="919"/>
      <c r="EFB402" s="919"/>
      <c r="EFC402" s="919"/>
      <c r="EFD402" s="919"/>
      <c r="EFE402" s="919"/>
      <c r="EFF402" s="919"/>
      <c r="EFG402" s="919"/>
      <c r="EFH402" s="919"/>
      <c r="EFI402" s="919"/>
      <c r="EFJ402" s="919"/>
      <c r="EFK402" s="919"/>
      <c r="EFL402" s="919"/>
      <c r="EFM402" s="919"/>
      <c r="EFN402" s="919"/>
      <c r="EFO402" s="919"/>
      <c r="EFP402" s="919"/>
      <c r="EFQ402" s="919"/>
      <c r="EFR402" s="919"/>
      <c r="EFS402" s="919"/>
      <c r="EFT402" s="919"/>
      <c r="EFU402" s="919"/>
      <c r="EFV402" s="919"/>
      <c r="EFW402" s="919"/>
      <c r="EFX402" s="919"/>
      <c r="EFY402" s="919"/>
      <c r="EFZ402" s="919"/>
      <c r="EGA402" s="919"/>
      <c r="EGB402" s="919"/>
      <c r="EGC402" s="919"/>
      <c r="EGD402" s="919"/>
      <c r="EGE402" s="919"/>
      <c r="EGF402" s="919"/>
      <c r="EGG402" s="919"/>
      <c r="EGH402" s="919"/>
      <c r="EGI402" s="919"/>
      <c r="EGJ402" s="919"/>
      <c r="EGK402" s="919"/>
      <c r="EGL402" s="919"/>
      <c r="EGM402" s="919"/>
      <c r="EGN402" s="919"/>
      <c r="EGO402" s="919"/>
      <c r="EGP402" s="919"/>
      <c r="EGQ402" s="919"/>
      <c r="EGR402" s="919"/>
      <c r="EGS402" s="919"/>
      <c r="EGT402" s="919"/>
      <c r="EGU402" s="919"/>
      <c r="EGV402" s="919"/>
      <c r="EGW402" s="919"/>
      <c r="EGX402" s="919"/>
      <c r="EGY402" s="919"/>
      <c r="EGZ402" s="919"/>
      <c r="EHA402" s="919"/>
      <c r="EHB402" s="919"/>
      <c r="EHC402" s="919"/>
      <c r="EHD402" s="919"/>
      <c r="EHE402" s="919"/>
      <c r="EHF402" s="919"/>
      <c r="EHG402" s="919"/>
      <c r="EHH402" s="919"/>
      <c r="EHI402" s="919"/>
      <c r="EHJ402" s="919"/>
      <c r="EHK402" s="919"/>
      <c r="EHL402" s="919"/>
      <c r="EHM402" s="919"/>
      <c r="EHN402" s="919"/>
      <c r="EHO402" s="919"/>
      <c r="EHP402" s="919"/>
      <c r="EHQ402" s="919"/>
      <c r="EHR402" s="919"/>
      <c r="EHS402" s="919"/>
      <c r="EHT402" s="919"/>
      <c r="EHU402" s="919"/>
      <c r="EHV402" s="919"/>
      <c r="EHW402" s="919"/>
      <c r="EHX402" s="919"/>
      <c r="EHY402" s="919"/>
      <c r="EHZ402" s="919"/>
      <c r="EIA402" s="919"/>
      <c r="EIB402" s="919"/>
      <c r="EIC402" s="919"/>
      <c r="EID402" s="919"/>
      <c r="EIE402" s="919"/>
      <c r="EIF402" s="919"/>
      <c r="EIG402" s="919"/>
      <c r="EIH402" s="919"/>
      <c r="EII402" s="919"/>
      <c r="EIJ402" s="919"/>
      <c r="EIK402" s="919"/>
      <c r="EIL402" s="919"/>
      <c r="EIM402" s="919"/>
      <c r="EIN402" s="919"/>
      <c r="EIO402" s="919"/>
      <c r="EIP402" s="919"/>
      <c r="EIQ402" s="919"/>
      <c r="EIR402" s="919"/>
      <c r="EIS402" s="919"/>
      <c r="EIT402" s="919"/>
      <c r="EIU402" s="919"/>
      <c r="EIV402" s="919"/>
      <c r="EIW402" s="919"/>
      <c r="EIX402" s="919"/>
      <c r="EIY402" s="919"/>
      <c r="EIZ402" s="919"/>
      <c r="EJA402" s="919"/>
      <c r="EJB402" s="919"/>
      <c r="EJC402" s="919"/>
      <c r="EJD402" s="919"/>
      <c r="EJE402" s="919"/>
      <c r="EJF402" s="919"/>
      <c r="EJG402" s="919"/>
      <c r="EJH402" s="919"/>
      <c r="EJI402" s="919"/>
      <c r="EJJ402" s="919"/>
      <c r="EJK402" s="919"/>
      <c r="EJL402" s="919"/>
      <c r="EJM402" s="919"/>
      <c r="EJN402" s="919"/>
      <c r="EJO402" s="919"/>
      <c r="EJP402" s="919"/>
      <c r="EJQ402" s="919"/>
      <c r="EJR402" s="919"/>
      <c r="EJS402" s="919"/>
      <c r="EJT402" s="919"/>
      <c r="EJU402" s="919"/>
      <c r="EJV402" s="919"/>
      <c r="EJW402" s="919"/>
      <c r="EJX402" s="919"/>
      <c r="EJY402" s="919"/>
      <c r="EJZ402" s="919"/>
      <c r="EKA402" s="919"/>
      <c r="EKB402" s="919"/>
      <c r="EKC402" s="919"/>
      <c r="EKD402" s="919"/>
      <c r="EKE402" s="919"/>
      <c r="EKF402" s="919"/>
      <c r="EKG402" s="919"/>
      <c r="EKH402" s="919"/>
      <c r="EKI402" s="919"/>
      <c r="EKJ402" s="919"/>
      <c r="EKK402" s="919"/>
      <c r="EKL402" s="919"/>
      <c r="EKM402" s="919"/>
      <c r="EKN402" s="919"/>
      <c r="EKO402" s="919"/>
      <c r="EKP402" s="919"/>
      <c r="EKQ402" s="919"/>
      <c r="EKR402" s="919"/>
      <c r="EKS402" s="919"/>
      <c r="EKT402" s="919"/>
      <c r="EKU402" s="919"/>
      <c r="EKV402" s="919"/>
      <c r="EKW402" s="919"/>
      <c r="EKX402" s="919"/>
      <c r="EKY402" s="919"/>
      <c r="EKZ402" s="919"/>
      <c r="ELA402" s="919"/>
      <c r="ELB402" s="919"/>
      <c r="ELC402" s="919"/>
      <c r="ELD402" s="919"/>
      <c r="ELE402" s="919"/>
      <c r="ELF402" s="919"/>
      <c r="ELG402" s="919"/>
      <c r="ELH402" s="919"/>
      <c r="ELI402" s="919"/>
      <c r="ELJ402" s="919"/>
      <c r="ELK402" s="919"/>
      <c r="ELL402" s="919"/>
      <c r="ELM402" s="919"/>
      <c r="ELN402" s="919"/>
      <c r="ELO402" s="919"/>
      <c r="ELP402" s="919"/>
      <c r="ELQ402" s="919"/>
      <c r="ELR402" s="919"/>
      <c r="ELS402" s="919"/>
      <c r="ELT402" s="919"/>
      <c r="ELU402" s="919"/>
      <c r="ELV402" s="919"/>
      <c r="ELW402" s="919"/>
      <c r="ELX402" s="919"/>
      <c r="ELY402" s="919"/>
      <c r="ELZ402" s="919"/>
      <c r="EMA402" s="919"/>
      <c r="EMB402" s="919"/>
      <c r="EMC402" s="919"/>
      <c r="EMD402" s="919"/>
      <c r="EME402" s="919"/>
      <c r="EMF402" s="919"/>
      <c r="EMG402" s="919"/>
      <c r="EMH402" s="919"/>
      <c r="EMI402" s="919"/>
      <c r="EMJ402" s="919"/>
      <c r="EMK402" s="919"/>
      <c r="EML402" s="919"/>
      <c r="EMM402" s="919"/>
      <c r="EMN402" s="919"/>
      <c r="EMO402" s="919"/>
      <c r="EMP402" s="919"/>
      <c r="EMQ402" s="919"/>
      <c r="EMR402" s="919"/>
      <c r="EMS402" s="919"/>
      <c r="EMT402" s="919"/>
      <c r="EMU402" s="919"/>
      <c r="EMV402" s="919"/>
      <c r="EMW402" s="919"/>
      <c r="EMX402" s="919"/>
      <c r="EMY402" s="919"/>
      <c r="EMZ402" s="919"/>
      <c r="ENA402" s="919"/>
      <c r="ENB402" s="919"/>
      <c r="ENC402" s="919"/>
      <c r="END402" s="919"/>
      <c r="ENE402" s="919"/>
      <c r="ENF402" s="919"/>
      <c r="ENG402" s="919"/>
      <c r="ENH402" s="919"/>
      <c r="ENI402" s="919"/>
      <c r="ENJ402" s="919"/>
      <c r="ENK402" s="919"/>
      <c r="ENL402" s="919"/>
      <c r="ENM402" s="919"/>
      <c r="ENN402" s="919"/>
      <c r="ENO402" s="919"/>
      <c r="ENP402" s="919"/>
      <c r="ENQ402" s="919"/>
      <c r="ENR402" s="919"/>
      <c r="ENS402" s="919"/>
      <c r="ENT402" s="919"/>
      <c r="ENU402" s="919"/>
      <c r="ENV402" s="919"/>
      <c r="ENW402" s="919"/>
      <c r="ENX402" s="919"/>
      <c r="ENY402" s="919"/>
      <c r="ENZ402" s="919"/>
      <c r="EOA402" s="919"/>
      <c r="EOB402" s="919"/>
      <c r="EOC402" s="919"/>
      <c r="EOD402" s="919"/>
      <c r="EOE402" s="919"/>
      <c r="EOF402" s="919"/>
      <c r="EOG402" s="919"/>
      <c r="EOH402" s="919"/>
      <c r="EOI402" s="919"/>
      <c r="EOJ402" s="919"/>
      <c r="EOK402" s="919"/>
      <c r="EOL402" s="919"/>
      <c r="EOM402" s="919"/>
      <c r="EON402" s="919"/>
      <c r="EOO402" s="919"/>
      <c r="EOP402" s="919"/>
      <c r="EOQ402" s="919"/>
      <c r="EOR402" s="919"/>
      <c r="EOS402" s="919"/>
      <c r="EOT402" s="919"/>
      <c r="EOU402" s="919"/>
      <c r="EOV402" s="919"/>
      <c r="EOW402" s="919"/>
      <c r="EOX402" s="919"/>
      <c r="EOY402" s="919"/>
      <c r="EOZ402" s="919"/>
      <c r="EPA402" s="919"/>
      <c r="EPB402" s="919"/>
      <c r="EPC402" s="919"/>
      <c r="EPD402" s="919"/>
      <c r="EPE402" s="919"/>
      <c r="EPF402" s="919"/>
      <c r="EPG402" s="919"/>
      <c r="EPH402" s="919"/>
      <c r="EPI402" s="919"/>
      <c r="EPJ402" s="919"/>
      <c r="EPK402" s="919"/>
      <c r="EPL402" s="919"/>
      <c r="EPM402" s="919"/>
      <c r="EPN402" s="919"/>
      <c r="EPO402" s="919"/>
      <c r="EPP402" s="919"/>
      <c r="EPQ402" s="919"/>
      <c r="EPR402" s="919"/>
      <c r="EPS402" s="919"/>
      <c r="EPT402" s="919"/>
      <c r="EPU402" s="919"/>
      <c r="EPV402" s="919"/>
      <c r="EPW402" s="919"/>
      <c r="EPX402" s="919"/>
      <c r="EPY402" s="919"/>
      <c r="EPZ402" s="919"/>
      <c r="EQA402" s="919"/>
      <c r="EQB402" s="919"/>
      <c r="EQC402" s="919"/>
      <c r="EQD402" s="919"/>
      <c r="EQE402" s="919"/>
      <c r="EQF402" s="919"/>
      <c r="EQG402" s="919"/>
      <c r="EQH402" s="919"/>
      <c r="EQI402" s="919"/>
      <c r="EQJ402" s="919"/>
      <c r="EQK402" s="919"/>
      <c r="EQL402" s="919"/>
      <c r="EQM402" s="919"/>
      <c r="EQN402" s="919"/>
      <c r="EQO402" s="919"/>
      <c r="EQP402" s="919"/>
      <c r="EQQ402" s="919"/>
      <c r="EQR402" s="919"/>
      <c r="EQS402" s="919"/>
      <c r="EQT402" s="919"/>
      <c r="EQU402" s="919"/>
      <c r="EQV402" s="919"/>
      <c r="EQW402" s="919"/>
      <c r="EQX402" s="919"/>
      <c r="EQY402" s="919"/>
      <c r="EQZ402" s="919"/>
      <c r="ERA402" s="919"/>
      <c r="ERB402" s="919"/>
      <c r="ERC402" s="919"/>
      <c r="ERD402" s="919"/>
      <c r="ERE402" s="919"/>
      <c r="ERF402" s="919"/>
      <c r="ERG402" s="919"/>
      <c r="ERH402" s="919"/>
      <c r="ERI402" s="919"/>
      <c r="ERJ402" s="919"/>
      <c r="ERK402" s="919"/>
      <c r="ERL402" s="919"/>
      <c r="ERM402" s="919"/>
      <c r="ERN402" s="919"/>
      <c r="ERO402" s="919"/>
      <c r="ERP402" s="919"/>
      <c r="ERQ402" s="919"/>
      <c r="ERR402" s="919"/>
      <c r="ERS402" s="919"/>
      <c r="ERT402" s="919"/>
      <c r="ERU402" s="919"/>
      <c r="ERV402" s="919"/>
      <c r="ERW402" s="919"/>
      <c r="ERX402" s="919"/>
      <c r="ERY402" s="919"/>
      <c r="ERZ402" s="919"/>
      <c r="ESA402" s="919"/>
      <c r="ESB402" s="919"/>
      <c r="ESC402" s="919"/>
      <c r="ESD402" s="919"/>
      <c r="ESE402" s="919"/>
      <c r="ESF402" s="919"/>
      <c r="ESG402" s="919"/>
      <c r="ESH402" s="919"/>
      <c r="ESI402" s="919"/>
      <c r="ESJ402" s="919"/>
      <c r="ESK402" s="919"/>
      <c r="ESL402" s="919"/>
      <c r="ESM402" s="919"/>
      <c r="ESN402" s="919"/>
      <c r="ESO402" s="919"/>
      <c r="ESP402" s="919"/>
      <c r="ESQ402" s="919"/>
      <c r="ESR402" s="919"/>
      <c r="ESS402" s="919"/>
      <c r="EST402" s="919"/>
      <c r="ESU402" s="919"/>
      <c r="ESV402" s="919"/>
      <c r="ESW402" s="919"/>
      <c r="ESX402" s="919"/>
      <c r="ESY402" s="919"/>
      <c r="ESZ402" s="919"/>
      <c r="ETA402" s="919"/>
      <c r="ETB402" s="919"/>
      <c r="ETC402" s="919"/>
      <c r="ETD402" s="919"/>
      <c r="ETE402" s="919"/>
      <c r="ETF402" s="919"/>
      <c r="ETG402" s="919"/>
      <c r="ETH402" s="919"/>
      <c r="ETI402" s="919"/>
      <c r="ETJ402" s="919"/>
      <c r="ETK402" s="919"/>
      <c r="ETL402" s="919"/>
      <c r="ETM402" s="919"/>
      <c r="ETN402" s="919"/>
      <c r="ETO402" s="919"/>
      <c r="ETP402" s="919"/>
      <c r="ETQ402" s="919"/>
      <c r="ETR402" s="919"/>
      <c r="ETS402" s="919"/>
      <c r="ETT402" s="919"/>
      <c r="ETU402" s="919"/>
      <c r="ETV402" s="919"/>
      <c r="ETW402" s="919"/>
      <c r="ETX402" s="919"/>
      <c r="ETY402" s="919"/>
      <c r="ETZ402" s="919"/>
      <c r="EUA402" s="919"/>
      <c r="EUB402" s="919"/>
      <c r="EUC402" s="919"/>
      <c r="EUD402" s="919"/>
      <c r="EUE402" s="919"/>
      <c r="EUF402" s="919"/>
      <c r="EUG402" s="919"/>
      <c r="EUH402" s="919"/>
      <c r="EUI402" s="919"/>
      <c r="EUJ402" s="919"/>
      <c r="EUK402" s="919"/>
      <c r="EUL402" s="919"/>
      <c r="EUM402" s="919"/>
      <c r="EUN402" s="919"/>
      <c r="EUO402" s="919"/>
      <c r="EUP402" s="919"/>
      <c r="EUQ402" s="919"/>
      <c r="EUR402" s="919"/>
      <c r="EUS402" s="919"/>
      <c r="EUT402" s="919"/>
      <c r="EUU402" s="919"/>
      <c r="EUV402" s="919"/>
      <c r="EUW402" s="919"/>
      <c r="EUX402" s="919"/>
      <c r="EUY402" s="919"/>
      <c r="EUZ402" s="919"/>
      <c r="EVA402" s="919"/>
      <c r="EVB402" s="919"/>
      <c r="EVC402" s="919"/>
      <c r="EVD402" s="919"/>
      <c r="EVE402" s="919"/>
      <c r="EVF402" s="919"/>
      <c r="EVG402" s="919"/>
      <c r="EVH402" s="919"/>
      <c r="EVI402" s="919"/>
      <c r="EVJ402" s="919"/>
      <c r="EVK402" s="919"/>
      <c r="EVL402" s="919"/>
      <c r="EVM402" s="919"/>
      <c r="EVN402" s="919"/>
      <c r="EVO402" s="919"/>
      <c r="EVP402" s="919"/>
      <c r="EVQ402" s="919"/>
      <c r="EVR402" s="919"/>
      <c r="EVS402" s="919"/>
      <c r="EVT402" s="919"/>
      <c r="EVU402" s="919"/>
      <c r="EVV402" s="919"/>
      <c r="EVW402" s="919"/>
      <c r="EVX402" s="919"/>
      <c r="EVY402" s="919"/>
      <c r="EVZ402" s="919"/>
      <c r="EWA402" s="919"/>
      <c r="EWB402" s="919"/>
      <c r="EWC402" s="919"/>
      <c r="EWD402" s="919"/>
      <c r="EWE402" s="919"/>
      <c r="EWF402" s="919"/>
      <c r="EWG402" s="919"/>
      <c r="EWH402" s="919"/>
      <c r="EWI402" s="919"/>
      <c r="EWJ402" s="919"/>
      <c r="EWK402" s="919"/>
      <c r="EWL402" s="919"/>
      <c r="EWM402" s="919"/>
      <c r="EWN402" s="919"/>
      <c r="EWO402" s="919"/>
      <c r="EWP402" s="919"/>
      <c r="EWQ402" s="919"/>
      <c r="EWR402" s="919"/>
      <c r="EWS402" s="919"/>
      <c r="EWT402" s="919"/>
      <c r="EWU402" s="919"/>
      <c r="EWV402" s="919"/>
      <c r="EWW402" s="919"/>
      <c r="EWX402" s="919"/>
      <c r="EWY402" s="919"/>
      <c r="EWZ402" s="919"/>
      <c r="EXA402" s="919"/>
      <c r="EXB402" s="919"/>
      <c r="EXC402" s="919"/>
      <c r="EXD402" s="919"/>
      <c r="EXE402" s="919"/>
      <c r="EXF402" s="919"/>
      <c r="EXG402" s="919"/>
      <c r="EXH402" s="919"/>
      <c r="EXI402" s="919"/>
      <c r="EXJ402" s="919"/>
      <c r="EXK402" s="919"/>
      <c r="EXL402" s="919"/>
      <c r="EXM402" s="919"/>
      <c r="EXN402" s="919"/>
      <c r="EXO402" s="919"/>
      <c r="EXP402" s="919"/>
      <c r="EXQ402" s="919"/>
      <c r="EXR402" s="919"/>
      <c r="EXS402" s="919"/>
      <c r="EXT402" s="919"/>
      <c r="EXU402" s="919"/>
      <c r="EXV402" s="919"/>
      <c r="EXW402" s="919"/>
      <c r="EXX402" s="919"/>
      <c r="EXY402" s="919"/>
      <c r="EXZ402" s="919"/>
      <c r="EYA402" s="919"/>
      <c r="EYB402" s="919"/>
      <c r="EYC402" s="919"/>
      <c r="EYD402" s="919"/>
      <c r="EYE402" s="919"/>
      <c r="EYF402" s="919"/>
      <c r="EYG402" s="919"/>
      <c r="EYH402" s="919"/>
      <c r="EYI402" s="919"/>
      <c r="EYJ402" s="919"/>
      <c r="EYK402" s="919"/>
      <c r="EYL402" s="919"/>
      <c r="EYM402" s="919"/>
      <c r="EYN402" s="919"/>
      <c r="EYO402" s="919"/>
      <c r="EYP402" s="919"/>
      <c r="EYQ402" s="919"/>
      <c r="EYR402" s="919"/>
      <c r="EYS402" s="919"/>
      <c r="EYT402" s="919"/>
      <c r="EYU402" s="919"/>
      <c r="EYV402" s="919"/>
      <c r="EYW402" s="919"/>
      <c r="EYX402" s="919"/>
      <c r="EYY402" s="919"/>
      <c r="EYZ402" s="919"/>
      <c r="EZA402" s="919"/>
      <c r="EZB402" s="919"/>
      <c r="EZC402" s="919"/>
      <c r="EZD402" s="919"/>
      <c r="EZE402" s="919"/>
      <c r="EZF402" s="919"/>
      <c r="EZG402" s="919"/>
      <c r="EZH402" s="919"/>
      <c r="EZI402" s="919"/>
      <c r="EZJ402" s="919"/>
      <c r="EZK402" s="919"/>
      <c r="EZL402" s="919"/>
      <c r="EZM402" s="919"/>
      <c r="EZN402" s="919"/>
      <c r="EZO402" s="919"/>
      <c r="EZP402" s="919"/>
      <c r="EZQ402" s="919"/>
      <c r="EZR402" s="919"/>
      <c r="EZS402" s="919"/>
      <c r="EZT402" s="919"/>
      <c r="EZU402" s="919"/>
      <c r="EZV402" s="919"/>
      <c r="EZW402" s="919"/>
      <c r="EZX402" s="919"/>
      <c r="EZY402" s="919"/>
      <c r="EZZ402" s="919"/>
      <c r="FAA402" s="919"/>
      <c r="FAB402" s="919"/>
      <c r="FAC402" s="919"/>
      <c r="FAD402" s="919"/>
      <c r="FAE402" s="919"/>
      <c r="FAF402" s="919"/>
      <c r="FAG402" s="919"/>
      <c r="FAH402" s="919"/>
      <c r="FAI402" s="919"/>
      <c r="FAJ402" s="919"/>
      <c r="FAK402" s="919"/>
      <c r="FAL402" s="919"/>
      <c r="FAM402" s="919"/>
      <c r="FAN402" s="919"/>
      <c r="FAO402" s="919"/>
      <c r="FAP402" s="919"/>
      <c r="FAQ402" s="919"/>
      <c r="FAR402" s="919"/>
      <c r="FAS402" s="919"/>
      <c r="FAT402" s="919"/>
      <c r="FAU402" s="919"/>
      <c r="FAV402" s="919"/>
      <c r="FAW402" s="919"/>
      <c r="FAX402" s="919"/>
      <c r="FAY402" s="919"/>
      <c r="FAZ402" s="919"/>
      <c r="FBA402" s="919"/>
      <c r="FBB402" s="919"/>
      <c r="FBC402" s="919"/>
      <c r="FBD402" s="919"/>
      <c r="FBE402" s="919"/>
      <c r="FBF402" s="919"/>
      <c r="FBG402" s="919"/>
      <c r="FBH402" s="919"/>
      <c r="FBI402" s="919"/>
      <c r="FBJ402" s="919"/>
      <c r="FBK402" s="919"/>
      <c r="FBL402" s="919"/>
      <c r="FBM402" s="919"/>
      <c r="FBN402" s="919"/>
      <c r="FBO402" s="919"/>
      <c r="FBP402" s="919"/>
      <c r="FBQ402" s="919"/>
      <c r="FBR402" s="919"/>
      <c r="FBS402" s="919"/>
      <c r="FBT402" s="919"/>
      <c r="FBU402" s="919"/>
      <c r="FBV402" s="919"/>
      <c r="FBW402" s="919"/>
      <c r="FBX402" s="919"/>
      <c r="FBY402" s="919"/>
      <c r="FBZ402" s="919"/>
      <c r="FCA402" s="919"/>
      <c r="FCB402" s="919"/>
      <c r="FCC402" s="919"/>
      <c r="FCD402" s="919"/>
      <c r="FCE402" s="919"/>
      <c r="FCF402" s="919"/>
      <c r="FCG402" s="919"/>
      <c r="FCH402" s="919"/>
      <c r="FCI402" s="919"/>
      <c r="FCJ402" s="919"/>
      <c r="FCK402" s="919"/>
      <c r="FCL402" s="919"/>
      <c r="FCM402" s="919"/>
      <c r="FCN402" s="919"/>
      <c r="FCO402" s="919"/>
      <c r="FCP402" s="919"/>
      <c r="FCQ402" s="919"/>
      <c r="FCR402" s="919"/>
      <c r="FCS402" s="919"/>
      <c r="FCT402" s="919"/>
      <c r="FCU402" s="919"/>
      <c r="FCV402" s="919"/>
      <c r="FCW402" s="919"/>
      <c r="FCX402" s="919"/>
      <c r="FCY402" s="919"/>
      <c r="FCZ402" s="919"/>
      <c r="FDA402" s="919"/>
      <c r="FDB402" s="919"/>
      <c r="FDC402" s="919"/>
      <c r="FDD402" s="919"/>
      <c r="FDE402" s="919"/>
      <c r="FDF402" s="919"/>
      <c r="FDG402" s="919"/>
      <c r="FDH402" s="919"/>
      <c r="FDI402" s="919"/>
      <c r="FDJ402" s="919"/>
      <c r="FDK402" s="919"/>
      <c r="FDL402" s="919"/>
      <c r="FDM402" s="919"/>
      <c r="FDN402" s="919"/>
      <c r="FDO402" s="919"/>
      <c r="FDP402" s="919"/>
      <c r="FDQ402" s="919"/>
      <c r="FDR402" s="919"/>
      <c r="FDS402" s="919"/>
      <c r="FDT402" s="919"/>
      <c r="FDU402" s="919"/>
      <c r="FDV402" s="919"/>
      <c r="FDW402" s="919"/>
      <c r="FDX402" s="919"/>
      <c r="FDY402" s="919"/>
      <c r="FDZ402" s="919"/>
      <c r="FEA402" s="919"/>
      <c r="FEB402" s="919"/>
      <c r="FEC402" s="919"/>
      <c r="FED402" s="919"/>
      <c r="FEE402" s="919"/>
      <c r="FEF402" s="919"/>
      <c r="FEG402" s="919"/>
      <c r="FEH402" s="919"/>
      <c r="FEI402" s="919"/>
      <c r="FEJ402" s="919"/>
      <c r="FEK402" s="919"/>
      <c r="FEL402" s="919"/>
      <c r="FEM402" s="919"/>
      <c r="FEN402" s="919"/>
      <c r="FEO402" s="919"/>
      <c r="FEP402" s="919"/>
      <c r="FEQ402" s="919"/>
      <c r="FER402" s="919"/>
      <c r="FES402" s="919"/>
      <c r="FET402" s="919"/>
      <c r="FEU402" s="919"/>
      <c r="FEV402" s="919"/>
      <c r="FEW402" s="919"/>
      <c r="FEX402" s="919"/>
      <c r="FEY402" s="919"/>
      <c r="FEZ402" s="919"/>
      <c r="FFA402" s="919"/>
      <c r="FFB402" s="919"/>
      <c r="FFC402" s="919"/>
      <c r="FFD402" s="919"/>
      <c r="FFE402" s="919"/>
      <c r="FFF402" s="919"/>
      <c r="FFG402" s="919"/>
      <c r="FFH402" s="919"/>
      <c r="FFI402" s="919"/>
      <c r="FFJ402" s="919"/>
      <c r="FFK402" s="919"/>
      <c r="FFL402" s="919"/>
      <c r="FFM402" s="919"/>
      <c r="FFN402" s="919"/>
      <c r="FFO402" s="919"/>
      <c r="FFP402" s="919"/>
      <c r="FFQ402" s="919"/>
      <c r="FFR402" s="919"/>
      <c r="FFS402" s="919"/>
      <c r="FFT402" s="919"/>
      <c r="FFU402" s="919"/>
      <c r="FFV402" s="919"/>
      <c r="FFW402" s="919"/>
      <c r="FFX402" s="919"/>
      <c r="FFY402" s="919"/>
      <c r="FFZ402" s="919"/>
      <c r="FGA402" s="919"/>
      <c r="FGB402" s="919"/>
      <c r="FGC402" s="919"/>
      <c r="FGD402" s="919"/>
      <c r="FGE402" s="919"/>
      <c r="FGF402" s="919"/>
      <c r="FGG402" s="919"/>
      <c r="FGH402" s="919"/>
      <c r="FGI402" s="919"/>
      <c r="FGJ402" s="919"/>
      <c r="FGK402" s="919"/>
      <c r="FGL402" s="919"/>
      <c r="FGM402" s="919"/>
      <c r="FGN402" s="919"/>
      <c r="FGO402" s="919"/>
      <c r="FGP402" s="919"/>
      <c r="FGQ402" s="919"/>
      <c r="FGR402" s="919"/>
      <c r="FGS402" s="919"/>
      <c r="FGT402" s="919"/>
      <c r="FGU402" s="919"/>
      <c r="FGV402" s="919"/>
      <c r="FGW402" s="919"/>
      <c r="FGX402" s="919"/>
      <c r="FGY402" s="919"/>
      <c r="FGZ402" s="919"/>
      <c r="FHA402" s="919"/>
      <c r="FHB402" s="919"/>
      <c r="FHC402" s="919"/>
      <c r="FHD402" s="919"/>
      <c r="FHE402" s="919"/>
      <c r="FHF402" s="919"/>
      <c r="FHG402" s="919"/>
      <c r="FHH402" s="919"/>
      <c r="FHI402" s="919"/>
      <c r="FHJ402" s="919"/>
      <c r="FHK402" s="919"/>
      <c r="FHL402" s="919"/>
      <c r="FHM402" s="919"/>
      <c r="FHN402" s="919"/>
      <c r="FHO402" s="919"/>
      <c r="FHP402" s="919"/>
      <c r="FHQ402" s="919"/>
      <c r="FHR402" s="919"/>
      <c r="FHS402" s="919"/>
      <c r="FHT402" s="919"/>
      <c r="FHU402" s="919"/>
      <c r="FHV402" s="919"/>
      <c r="FHW402" s="919"/>
      <c r="FHX402" s="919"/>
      <c r="FHY402" s="919"/>
      <c r="FHZ402" s="919"/>
      <c r="FIA402" s="919"/>
      <c r="FIB402" s="919"/>
      <c r="FIC402" s="919"/>
      <c r="FID402" s="919"/>
      <c r="FIE402" s="919"/>
      <c r="FIF402" s="919"/>
      <c r="FIG402" s="919"/>
      <c r="FIH402" s="919"/>
      <c r="FII402" s="919"/>
      <c r="FIJ402" s="919"/>
      <c r="FIK402" s="919"/>
      <c r="FIL402" s="919"/>
      <c r="FIM402" s="919"/>
      <c r="FIN402" s="919"/>
      <c r="FIO402" s="919"/>
      <c r="FIP402" s="919"/>
      <c r="FIQ402" s="919"/>
      <c r="FIR402" s="919"/>
      <c r="FIS402" s="919"/>
      <c r="FIT402" s="919"/>
      <c r="FIU402" s="919"/>
      <c r="FIV402" s="919"/>
      <c r="FIW402" s="919"/>
      <c r="FIX402" s="919"/>
      <c r="FIY402" s="919"/>
      <c r="FIZ402" s="919"/>
      <c r="FJA402" s="919"/>
      <c r="FJB402" s="919"/>
      <c r="FJC402" s="919"/>
      <c r="FJD402" s="919"/>
      <c r="FJE402" s="919"/>
      <c r="FJF402" s="919"/>
      <c r="FJG402" s="919"/>
      <c r="FJH402" s="919"/>
      <c r="FJI402" s="919"/>
      <c r="FJJ402" s="919"/>
      <c r="FJK402" s="919"/>
      <c r="FJL402" s="919"/>
      <c r="FJM402" s="919"/>
      <c r="FJN402" s="919"/>
      <c r="FJO402" s="919"/>
      <c r="FJP402" s="919"/>
      <c r="FJQ402" s="919"/>
      <c r="FJR402" s="919"/>
      <c r="FJS402" s="919"/>
      <c r="FJT402" s="919"/>
      <c r="FJU402" s="919"/>
      <c r="FJV402" s="919"/>
      <c r="FJW402" s="919"/>
      <c r="FJX402" s="919"/>
      <c r="FJY402" s="919"/>
      <c r="FJZ402" s="919"/>
      <c r="FKA402" s="919"/>
      <c r="FKB402" s="919"/>
      <c r="FKC402" s="919"/>
      <c r="FKD402" s="919"/>
      <c r="FKE402" s="919"/>
      <c r="FKF402" s="919"/>
      <c r="FKG402" s="919"/>
      <c r="FKH402" s="919"/>
      <c r="FKI402" s="919"/>
      <c r="FKJ402" s="919"/>
      <c r="FKK402" s="919"/>
      <c r="FKL402" s="919"/>
      <c r="FKM402" s="919"/>
      <c r="FKN402" s="919"/>
      <c r="FKO402" s="919"/>
      <c r="FKP402" s="919"/>
      <c r="FKQ402" s="919"/>
      <c r="FKR402" s="919"/>
      <c r="FKS402" s="919"/>
      <c r="FKT402" s="919"/>
      <c r="FKU402" s="919"/>
      <c r="FKV402" s="919"/>
      <c r="FKW402" s="919"/>
      <c r="FKX402" s="919"/>
      <c r="FKY402" s="919"/>
      <c r="FKZ402" s="919"/>
      <c r="FLA402" s="919"/>
      <c r="FLB402" s="919"/>
      <c r="FLC402" s="919"/>
      <c r="FLD402" s="919"/>
      <c r="FLE402" s="919"/>
      <c r="FLF402" s="919"/>
      <c r="FLG402" s="919"/>
      <c r="FLH402" s="919"/>
      <c r="FLI402" s="919"/>
      <c r="FLJ402" s="919"/>
      <c r="FLK402" s="919"/>
      <c r="FLL402" s="919"/>
      <c r="FLM402" s="919"/>
      <c r="FLN402" s="919"/>
      <c r="FLO402" s="919"/>
      <c r="FLP402" s="919"/>
      <c r="FLQ402" s="919"/>
      <c r="FLR402" s="919"/>
      <c r="FLS402" s="919"/>
      <c r="FLT402" s="919"/>
      <c r="FLU402" s="919"/>
      <c r="FLV402" s="919"/>
      <c r="FLW402" s="919"/>
      <c r="FLX402" s="919"/>
      <c r="FLY402" s="919"/>
      <c r="FLZ402" s="919"/>
      <c r="FMA402" s="919"/>
      <c r="FMB402" s="919"/>
      <c r="FMC402" s="919"/>
      <c r="FMD402" s="919"/>
      <c r="FME402" s="919"/>
      <c r="FMF402" s="919"/>
      <c r="FMG402" s="919"/>
      <c r="FMH402" s="919"/>
      <c r="FMI402" s="919"/>
      <c r="FMJ402" s="919"/>
      <c r="FMK402" s="919"/>
      <c r="FML402" s="919"/>
      <c r="FMM402" s="919"/>
      <c r="FMN402" s="919"/>
      <c r="FMO402" s="919"/>
      <c r="FMP402" s="919"/>
      <c r="FMQ402" s="919"/>
      <c r="FMR402" s="919"/>
      <c r="FMS402" s="919"/>
      <c r="FMT402" s="919"/>
      <c r="FMU402" s="919"/>
      <c r="FMV402" s="919"/>
      <c r="FMW402" s="919"/>
      <c r="FMX402" s="919"/>
      <c r="FMY402" s="919"/>
      <c r="FMZ402" s="919"/>
      <c r="FNA402" s="919"/>
      <c r="FNB402" s="919"/>
      <c r="FNC402" s="919"/>
      <c r="FND402" s="919"/>
      <c r="FNE402" s="919"/>
      <c r="FNF402" s="919"/>
      <c r="FNG402" s="919"/>
      <c r="FNH402" s="919"/>
      <c r="FNI402" s="919"/>
      <c r="FNJ402" s="919"/>
      <c r="FNK402" s="919"/>
      <c r="FNL402" s="919"/>
      <c r="FNM402" s="919"/>
      <c r="FNN402" s="919"/>
      <c r="FNO402" s="919"/>
      <c r="FNP402" s="919"/>
      <c r="FNQ402" s="919"/>
      <c r="FNR402" s="919"/>
      <c r="FNS402" s="919"/>
      <c r="FNT402" s="919"/>
      <c r="FNU402" s="919"/>
      <c r="FNV402" s="919"/>
      <c r="FNW402" s="919"/>
      <c r="FNX402" s="919"/>
      <c r="FNY402" s="919"/>
      <c r="FNZ402" s="919"/>
      <c r="FOA402" s="919"/>
      <c r="FOB402" s="919"/>
      <c r="FOC402" s="919"/>
      <c r="FOD402" s="919"/>
      <c r="FOE402" s="919"/>
      <c r="FOF402" s="919"/>
      <c r="FOG402" s="919"/>
      <c r="FOH402" s="919"/>
      <c r="FOI402" s="919"/>
      <c r="FOJ402" s="919"/>
      <c r="FOK402" s="919"/>
      <c r="FOL402" s="919"/>
      <c r="FOM402" s="919"/>
      <c r="FON402" s="919"/>
      <c r="FOO402" s="919"/>
      <c r="FOP402" s="919"/>
      <c r="FOQ402" s="919"/>
      <c r="FOR402" s="919"/>
      <c r="FOS402" s="919"/>
      <c r="FOT402" s="919"/>
      <c r="FOU402" s="919"/>
      <c r="FOV402" s="919"/>
      <c r="FOW402" s="919"/>
      <c r="FOX402" s="919"/>
      <c r="FOY402" s="919"/>
      <c r="FOZ402" s="919"/>
      <c r="FPA402" s="919"/>
      <c r="FPB402" s="919"/>
      <c r="FPC402" s="919"/>
      <c r="FPD402" s="919"/>
      <c r="FPE402" s="919"/>
      <c r="FPF402" s="919"/>
      <c r="FPG402" s="919"/>
      <c r="FPH402" s="919"/>
      <c r="FPI402" s="919"/>
      <c r="FPJ402" s="919"/>
      <c r="FPK402" s="919"/>
      <c r="FPL402" s="919"/>
      <c r="FPM402" s="919"/>
      <c r="FPN402" s="919"/>
      <c r="FPO402" s="919"/>
      <c r="FPP402" s="919"/>
      <c r="FPQ402" s="919"/>
      <c r="FPR402" s="919"/>
      <c r="FPS402" s="919"/>
      <c r="FPT402" s="919"/>
      <c r="FPU402" s="919"/>
      <c r="FPV402" s="919"/>
      <c r="FPW402" s="919"/>
      <c r="FPX402" s="919"/>
      <c r="FPY402" s="919"/>
      <c r="FPZ402" s="919"/>
      <c r="FQA402" s="919"/>
      <c r="FQB402" s="919"/>
      <c r="FQC402" s="919"/>
      <c r="FQD402" s="919"/>
      <c r="FQE402" s="919"/>
      <c r="FQF402" s="919"/>
      <c r="FQG402" s="919"/>
      <c r="FQH402" s="919"/>
      <c r="FQI402" s="919"/>
      <c r="FQJ402" s="919"/>
      <c r="FQK402" s="919"/>
      <c r="FQL402" s="919"/>
      <c r="FQM402" s="919"/>
      <c r="FQN402" s="919"/>
      <c r="FQO402" s="919"/>
      <c r="FQP402" s="919"/>
      <c r="FQQ402" s="919"/>
      <c r="FQR402" s="919"/>
      <c r="FQS402" s="919"/>
      <c r="FQT402" s="919"/>
      <c r="FQU402" s="919"/>
      <c r="FQV402" s="919"/>
      <c r="FQW402" s="919"/>
      <c r="FQX402" s="919"/>
      <c r="FQY402" s="919"/>
      <c r="FQZ402" s="919"/>
      <c r="FRA402" s="919"/>
      <c r="FRB402" s="919"/>
      <c r="FRC402" s="919"/>
      <c r="FRD402" s="919"/>
      <c r="FRE402" s="919"/>
      <c r="FRF402" s="919"/>
      <c r="FRG402" s="919"/>
      <c r="FRH402" s="919"/>
      <c r="FRI402" s="919"/>
      <c r="FRJ402" s="919"/>
      <c r="FRK402" s="919"/>
      <c r="FRL402" s="919"/>
      <c r="FRM402" s="919"/>
      <c r="FRN402" s="919"/>
      <c r="FRO402" s="919"/>
      <c r="FRP402" s="919"/>
      <c r="FRQ402" s="919"/>
      <c r="FRR402" s="919"/>
      <c r="FRS402" s="919"/>
      <c r="FRT402" s="919"/>
      <c r="FRU402" s="919"/>
      <c r="FRV402" s="919"/>
      <c r="FRW402" s="919"/>
      <c r="FRX402" s="919"/>
      <c r="FRY402" s="919"/>
      <c r="FRZ402" s="919"/>
      <c r="FSA402" s="919"/>
      <c r="FSB402" s="919"/>
      <c r="FSC402" s="919"/>
      <c r="FSD402" s="919"/>
      <c r="FSE402" s="919"/>
      <c r="FSF402" s="919"/>
      <c r="FSG402" s="919"/>
      <c r="FSH402" s="919"/>
      <c r="FSI402" s="919"/>
      <c r="FSJ402" s="919"/>
      <c r="FSK402" s="919"/>
      <c r="FSL402" s="919"/>
      <c r="FSM402" s="919"/>
      <c r="FSN402" s="919"/>
      <c r="FSO402" s="919"/>
      <c r="FSP402" s="919"/>
      <c r="FSQ402" s="919"/>
      <c r="FSR402" s="919"/>
      <c r="FSS402" s="919"/>
      <c r="FST402" s="919"/>
      <c r="FSU402" s="919"/>
      <c r="FSV402" s="919"/>
      <c r="FSW402" s="919"/>
      <c r="FSX402" s="919"/>
      <c r="FSY402" s="919"/>
      <c r="FSZ402" s="919"/>
      <c r="FTA402" s="919"/>
      <c r="FTB402" s="919"/>
      <c r="FTC402" s="919"/>
      <c r="FTD402" s="919"/>
      <c r="FTE402" s="919"/>
      <c r="FTF402" s="919"/>
      <c r="FTG402" s="919"/>
      <c r="FTH402" s="919"/>
      <c r="FTI402" s="919"/>
      <c r="FTJ402" s="919"/>
      <c r="FTK402" s="919"/>
      <c r="FTL402" s="919"/>
      <c r="FTM402" s="919"/>
      <c r="FTN402" s="919"/>
      <c r="FTO402" s="919"/>
      <c r="FTP402" s="919"/>
      <c r="FTQ402" s="919"/>
      <c r="FTR402" s="919"/>
      <c r="FTS402" s="919"/>
      <c r="FTT402" s="919"/>
      <c r="FTU402" s="919"/>
      <c r="FTV402" s="919"/>
      <c r="FTW402" s="919"/>
      <c r="FTX402" s="919"/>
      <c r="FTY402" s="919"/>
      <c r="FTZ402" s="919"/>
      <c r="FUA402" s="919"/>
      <c r="FUB402" s="919"/>
      <c r="FUC402" s="919"/>
      <c r="FUD402" s="919"/>
      <c r="FUE402" s="919"/>
      <c r="FUF402" s="919"/>
      <c r="FUG402" s="919"/>
      <c r="FUH402" s="919"/>
      <c r="FUI402" s="919"/>
      <c r="FUJ402" s="919"/>
      <c r="FUK402" s="919"/>
      <c r="FUL402" s="919"/>
      <c r="FUM402" s="919"/>
      <c r="FUN402" s="919"/>
      <c r="FUO402" s="919"/>
      <c r="FUP402" s="919"/>
      <c r="FUQ402" s="919"/>
      <c r="FUR402" s="919"/>
      <c r="FUS402" s="919"/>
      <c r="FUT402" s="919"/>
      <c r="FUU402" s="919"/>
      <c r="FUV402" s="919"/>
      <c r="FUW402" s="919"/>
      <c r="FUX402" s="919"/>
      <c r="FUY402" s="919"/>
      <c r="FUZ402" s="919"/>
      <c r="FVA402" s="919"/>
      <c r="FVB402" s="919"/>
      <c r="FVC402" s="919"/>
      <c r="FVD402" s="919"/>
      <c r="FVE402" s="919"/>
      <c r="FVF402" s="919"/>
      <c r="FVG402" s="919"/>
      <c r="FVH402" s="919"/>
      <c r="FVI402" s="919"/>
      <c r="FVJ402" s="919"/>
      <c r="FVK402" s="919"/>
      <c r="FVL402" s="919"/>
      <c r="FVM402" s="919"/>
      <c r="FVN402" s="919"/>
      <c r="FVO402" s="919"/>
      <c r="FVP402" s="919"/>
      <c r="FVQ402" s="919"/>
      <c r="FVR402" s="919"/>
      <c r="FVS402" s="919"/>
      <c r="FVT402" s="919"/>
      <c r="FVU402" s="919"/>
      <c r="FVV402" s="919"/>
      <c r="FVW402" s="919"/>
      <c r="FVX402" s="919"/>
      <c r="FVY402" s="919"/>
      <c r="FVZ402" s="919"/>
      <c r="FWA402" s="919"/>
      <c r="FWB402" s="919"/>
      <c r="FWC402" s="919"/>
      <c r="FWD402" s="919"/>
      <c r="FWE402" s="919"/>
      <c r="FWF402" s="919"/>
      <c r="FWG402" s="919"/>
      <c r="FWH402" s="919"/>
      <c r="FWI402" s="919"/>
      <c r="FWJ402" s="919"/>
      <c r="FWK402" s="919"/>
      <c r="FWL402" s="919"/>
      <c r="FWM402" s="919"/>
      <c r="FWN402" s="919"/>
      <c r="FWO402" s="919"/>
      <c r="FWP402" s="919"/>
      <c r="FWQ402" s="919"/>
      <c r="FWR402" s="919"/>
      <c r="FWS402" s="919"/>
      <c r="FWT402" s="919"/>
      <c r="FWU402" s="919"/>
      <c r="FWV402" s="919"/>
      <c r="FWW402" s="919"/>
      <c r="FWX402" s="919"/>
      <c r="FWY402" s="919"/>
      <c r="FWZ402" s="919"/>
      <c r="FXA402" s="919"/>
      <c r="FXB402" s="919"/>
      <c r="FXC402" s="919"/>
      <c r="FXD402" s="919"/>
      <c r="FXE402" s="919"/>
      <c r="FXF402" s="919"/>
      <c r="FXG402" s="919"/>
      <c r="FXH402" s="919"/>
      <c r="FXI402" s="919"/>
      <c r="FXJ402" s="919"/>
      <c r="FXK402" s="919"/>
      <c r="FXL402" s="919"/>
      <c r="FXM402" s="919"/>
      <c r="FXN402" s="919"/>
      <c r="FXO402" s="919"/>
      <c r="FXP402" s="919"/>
      <c r="FXQ402" s="919"/>
      <c r="FXR402" s="919"/>
      <c r="FXS402" s="919"/>
      <c r="FXT402" s="919"/>
      <c r="FXU402" s="919"/>
      <c r="FXV402" s="919"/>
      <c r="FXW402" s="919"/>
      <c r="FXX402" s="919"/>
      <c r="FXY402" s="919"/>
      <c r="FXZ402" s="919"/>
      <c r="FYA402" s="919"/>
      <c r="FYB402" s="919"/>
      <c r="FYC402" s="919"/>
      <c r="FYD402" s="919"/>
      <c r="FYE402" s="919"/>
      <c r="FYF402" s="919"/>
      <c r="FYG402" s="919"/>
      <c r="FYH402" s="919"/>
      <c r="FYI402" s="919"/>
      <c r="FYJ402" s="919"/>
      <c r="FYK402" s="919"/>
      <c r="FYL402" s="919"/>
      <c r="FYM402" s="919"/>
      <c r="FYN402" s="919"/>
      <c r="FYO402" s="919"/>
      <c r="FYP402" s="919"/>
      <c r="FYQ402" s="919"/>
      <c r="FYR402" s="919"/>
      <c r="FYS402" s="919"/>
      <c r="FYT402" s="919"/>
      <c r="FYU402" s="919"/>
      <c r="FYV402" s="919"/>
      <c r="FYW402" s="919"/>
      <c r="FYX402" s="919"/>
      <c r="FYY402" s="919"/>
      <c r="FYZ402" s="919"/>
      <c r="FZA402" s="919"/>
      <c r="FZB402" s="919"/>
      <c r="FZC402" s="919"/>
      <c r="FZD402" s="919"/>
      <c r="FZE402" s="919"/>
      <c r="FZF402" s="919"/>
      <c r="FZG402" s="919"/>
      <c r="FZH402" s="919"/>
      <c r="FZI402" s="919"/>
      <c r="FZJ402" s="919"/>
      <c r="FZK402" s="919"/>
      <c r="FZL402" s="919"/>
      <c r="FZM402" s="919"/>
      <c r="FZN402" s="919"/>
      <c r="FZO402" s="919"/>
      <c r="FZP402" s="919"/>
      <c r="FZQ402" s="919"/>
      <c r="FZR402" s="919"/>
      <c r="FZS402" s="919"/>
      <c r="FZT402" s="919"/>
      <c r="FZU402" s="919"/>
      <c r="FZV402" s="919"/>
      <c r="FZW402" s="919"/>
      <c r="FZX402" s="919"/>
      <c r="FZY402" s="919"/>
      <c r="FZZ402" s="919"/>
      <c r="GAA402" s="919"/>
      <c r="GAB402" s="919"/>
      <c r="GAC402" s="919"/>
      <c r="GAD402" s="919"/>
      <c r="GAE402" s="919"/>
      <c r="GAF402" s="919"/>
      <c r="GAG402" s="919"/>
      <c r="GAH402" s="919"/>
      <c r="GAI402" s="919"/>
      <c r="GAJ402" s="919"/>
      <c r="GAK402" s="919"/>
      <c r="GAL402" s="919"/>
      <c r="GAM402" s="919"/>
      <c r="GAN402" s="919"/>
      <c r="GAO402" s="919"/>
      <c r="GAP402" s="919"/>
      <c r="GAQ402" s="919"/>
      <c r="GAR402" s="919"/>
      <c r="GAS402" s="919"/>
      <c r="GAT402" s="919"/>
      <c r="GAU402" s="919"/>
      <c r="GAV402" s="919"/>
      <c r="GAW402" s="919"/>
      <c r="GAX402" s="919"/>
      <c r="GAY402" s="919"/>
      <c r="GAZ402" s="919"/>
      <c r="GBA402" s="919"/>
      <c r="GBB402" s="919"/>
      <c r="GBC402" s="919"/>
      <c r="GBD402" s="919"/>
      <c r="GBE402" s="919"/>
      <c r="GBF402" s="919"/>
      <c r="GBG402" s="919"/>
      <c r="GBH402" s="919"/>
      <c r="GBI402" s="919"/>
      <c r="GBJ402" s="919"/>
      <c r="GBK402" s="919"/>
      <c r="GBL402" s="919"/>
      <c r="GBM402" s="919"/>
      <c r="GBN402" s="919"/>
      <c r="GBO402" s="919"/>
      <c r="GBP402" s="919"/>
      <c r="GBQ402" s="919"/>
      <c r="GBR402" s="919"/>
      <c r="GBS402" s="919"/>
      <c r="GBT402" s="919"/>
      <c r="GBU402" s="919"/>
      <c r="GBV402" s="919"/>
      <c r="GBW402" s="919"/>
      <c r="GBX402" s="919"/>
      <c r="GBY402" s="919"/>
      <c r="GBZ402" s="919"/>
      <c r="GCA402" s="919"/>
      <c r="GCB402" s="919"/>
      <c r="GCC402" s="919"/>
      <c r="GCD402" s="919"/>
      <c r="GCE402" s="919"/>
      <c r="GCF402" s="919"/>
      <c r="GCG402" s="919"/>
      <c r="GCH402" s="919"/>
      <c r="GCI402" s="919"/>
      <c r="GCJ402" s="919"/>
      <c r="GCK402" s="919"/>
      <c r="GCL402" s="919"/>
      <c r="GCM402" s="919"/>
      <c r="GCN402" s="919"/>
      <c r="GCO402" s="919"/>
      <c r="GCP402" s="919"/>
      <c r="GCQ402" s="919"/>
      <c r="GCR402" s="919"/>
      <c r="GCS402" s="919"/>
      <c r="GCT402" s="919"/>
      <c r="GCU402" s="919"/>
      <c r="GCV402" s="919"/>
      <c r="GCW402" s="919"/>
      <c r="GCX402" s="919"/>
      <c r="GCY402" s="919"/>
      <c r="GCZ402" s="919"/>
      <c r="GDA402" s="919"/>
      <c r="GDB402" s="919"/>
      <c r="GDC402" s="919"/>
      <c r="GDD402" s="919"/>
      <c r="GDE402" s="919"/>
      <c r="GDF402" s="919"/>
      <c r="GDG402" s="919"/>
      <c r="GDH402" s="919"/>
      <c r="GDI402" s="919"/>
      <c r="GDJ402" s="919"/>
      <c r="GDK402" s="919"/>
      <c r="GDL402" s="919"/>
      <c r="GDM402" s="919"/>
      <c r="GDN402" s="919"/>
      <c r="GDO402" s="919"/>
      <c r="GDP402" s="919"/>
      <c r="GDQ402" s="919"/>
      <c r="GDR402" s="919"/>
      <c r="GDS402" s="919"/>
      <c r="GDT402" s="919"/>
      <c r="GDU402" s="919"/>
      <c r="GDV402" s="919"/>
      <c r="GDW402" s="919"/>
      <c r="GDX402" s="919"/>
      <c r="GDY402" s="919"/>
      <c r="GDZ402" s="919"/>
      <c r="GEA402" s="919"/>
      <c r="GEB402" s="919"/>
      <c r="GEC402" s="919"/>
      <c r="GED402" s="919"/>
      <c r="GEE402" s="919"/>
      <c r="GEF402" s="919"/>
      <c r="GEG402" s="919"/>
      <c r="GEH402" s="919"/>
      <c r="GEI402" s="919"/>
      <c r="GEJ402" s="919"/>
      <c r="GEK402" s="919"/>
      <c r="GEL402" s="919"/>
      <c r="GEM402" s="919"/>
      <c r="GEN402" s="919"/>
      <c r="GEO402" s="919"/>
      <c r="GEP402" s="919"/>
      <c r="GEQ402" s="919"/>
      <c r="GER402" s="919"/>
      <c r="GES402" s="919"/>
      <c r="GET402" s="919"/>
      <c r="GEU402" s="919"/>
      <c r="GEV402" s="919"/>
      <c r="GEW402" s="919"/>
      <c r="GEX402" s="919"/>
      <c r="GEY402" s="919"/>
      <c r="GEZ402" s="919"/>
      <c r="GFA402" s="919"/>
      <c r="GFB402" s="919"/>
      <c r="GFC402" s="919"/>
      <c r="GFD402" s="919"/>
      <c r="GFE402" s="919"/>
      <c r="GFF402" s="919"/>
      <c r="GFG402" s="919"/>
      <c r="GFH402" s="919"/>
      <c r="GFI402" s="919"/>
      <c r="GFJ402" s="919"/>
      <c r="GFK402" s="919"/>
      <c r="GFL402" s="919"/>
      <c r="GFM402" s="919"/>
      <c r="GFN402" s="919"/>
      <c r="GFO402" s="919"/>
      <c r="GFP402" s="919"/>
      <c r="GFQ402" s="919"/>
      <c r="GFR402" s="919"/>
      <c r="GFS402" s="919"/>
      <c r="GFT402" s="919"/>
      <c r="GFU402" s="919"/>
      <c r="GFV402" s="919"/>
      <c r="GFW402" s="919"/>
      <c r="GFX402" s="919"/>
      <c r="GFY402" s="919"/>
      <c r="GFZ402" s="919"/>
      <c r="GGA402" s="919"/>
      <c r="GGB402" s="919"/>
      <c r="GGC402" s="919"/>
      <c r="GGD402" s="919"/>
      <c r="GGE402" s="919"/>
      <c r="GGF402" s="919"/>
      <c r="GGG402" s="919"/>
      <c r="GGH402" s="919"/>
      <c r="GGI402" s="919"/>
      <c r="GGJ402" s="919"/>
      <c r="GGK402" s="919"/>
      <c r="GGL402" s="919"/>
      <c r="GGM402" s="919"/>
      <c r="GGN402" s="919"/>
      <c r="GGO402" s="919"/>
      <c r="GGP402" s="919"/>
      <c r="GGQ402" s="919"/>
      <c r="GGR402" s="919"/>
      <c r="GGS402" s="919"/>
      <c r="GGT402" s="919"/>
      <c r="GGU402" s="919"/>
      <c r="GGV402" s="919"/>
      <c r="GGW402" s="919"/>
      <c r="GGX402" s="919"/>
      <c r="GGY402" s="919"/>
      <c r="GGZ402" s="919"/>
      <c r="GHA402" s="919"/>
      <c r="GHB402" s="919"/>
      <c r="GHC402" s="919"/>
      <c r="GHD402" s="919"/>
      <c r="GHE402" s="919"/>
      <c r="GHF402" s="919"/>
      <c r="GHG402" s="919"/>
      <c r="GHH402" s="919"/>
      <c r="GHI402" s="919"/>
      <c r="GHJ402" s="919"/>
      <c r="GHK402" s="919"/>
      <c r="GHL402" s="919"/>
      <c r="GHM402" s="919"/>
      <c r="GHN402" s="919"/>
      <c r="GHO402" s="919"/>
      <c r="GHP402" s="919"/>
      <c r="GHQ402" s="919"/>
      <c r="GHR402" s="919"/>
      <c r="GHS402" s="919"/>
      <c r="GHT402" s="919"/>
      <c r="GHU402" s="919"/>
      <c r="GHV402" s="919"/>
      <c r="GHW402" s="919"/>
      <c r="GHX402" s="919"/>
      <c r="GHY402" s="919"/>
      <c r="GHZ402" s="919"/>
      <c r="GIA402" s="919"/>
      <c r="GIB402" s="919"/>
      <c r="GIC402" s="919"/>
      <c r="GID402" s="919"/>
      <c r="GIE402" s="919"/>
      <c r="GIF402" s="919"/>
      <c r="GIG402" s="919"/>
      <c r="GIH402" s="919"/>
      <c r="GII402" s="919"/>
      <c r="GIJ402" s="919"/>
      <c r="GIK402" s="919"/>
      <c r="GIL402" s="919"/>
      <c r="GIM402" s="919"/>
      <c r="GIN402" s="919"/>
      <c r="GIO402" s="919"/>
      <c r="GIP402" s="919"/>
      <c r="GIQ402" s="919"/>
      <c r="GIR402" s="919"/>
      <c r="GIS402" s="919"/>
      <c r="GIT402" s="919"/>
      <c r="GIU402" s="919"/>
      <c r="GIV402" s="919"/>
      <c r="GIW402" s="919"/>
      <c r="GIX402" s="919"/>
      <c r="GIY402" s="919"/>
      <c r="GIZ402" s="919"/>
      <c r="GJA402" s="919"/>
      <c r="GJB402" s="919"/>
      <c r="GJC402" s="919"/>
      <c r="GJD402" s="919"/>
      <c r="GJE402" s="919"/>
      <c r="GJF402" s="919"/>
      <c r="GJG402" s="919"/>
      <c r="GJH402" s="919"/>
      <c r="GJI402" s="919"/>
      <c r="GJJ402" s="919"/>
      <c r="GJK402" s="919"/>
      <c r="GJL402" s="919"/>
      <c r="GJM402" s="919"/>
      <c r="GJN402" s="919"/>
      <c r="GJO402" s="919"/>
      <c r="GJP402" s="919"/>
      <c r="GJQ402" s="919"/>
      <c r="GJR402" s="919"/>
      <c r="GJS402" s="919"/>
      <c r="GJT402" s="919"/>
      <c r="GJU402" s="919"/>
      <c r="GJV402" s="919"/>
      <c r="GJW402" s="919"/>
      <c r="GJX402" s="919"/>
      <c r="GJY402" s="919"/>
      <c r="GJZ402" s="919"/>
      <c r="GKA402" s="919"/>
      <c r="GKB402" s="919"/>
      <c r="GKC402" s="919"/>
      <c r="GKD402" s="919"/>
      <c r="GKE402" s="919"/>
      <c r="GKF402" s="919"/>
      <c r="GKG402" s="919"/>
      <c r="GKH402" s="919"/>
      <c r="GKI402" s="919"/>
      <c r="GKJ402" s="919"/>
      <c r="GKK402" s="919"/>
      <c r="GKL402" s="919"/>
      <c r="GKM402" s="919"/>
      <c r="GKN402" s="919"/>
      <c r="GKO402" s="919"/>
      <c r="GKP402" s="919"/>
      <c r="GKQ402" s="919"/>
      <c r="GKR402" s="919"/>
      <c r="GKS402" s="919"/>
      <c r="GKT402" s="919"/>
      <c r="GKU402" s="919"/>
      <c r="GKV402" s="919"/>
      <c r="GKW402" s="919"/>
      <c r="GKX402" s="919"/>
      <c r="GKY402" s="919"/>
      <c r="GKZ402" s="919"/>
      <c r="GLA402" s="919"/>
      <c r="GLB402" s="919"/>
      <c r="GLC402" s="919"/>
      <c r="GLD402" s="919"/>
      <c r="GLE402" s="919"/>
      <c r="GLF402" s="919"/>
      <c r="GLG402" s="919"/>
      <c r="GLH402" s="919"/>
      <c r="GLI402" s="919"/>
      <c r="GLJ402" s="919"/>
      <c r="GLK402" s="919"/>
      <c r="GLL402" s="919"/>
      <c r="GLM402" s="919"/>
      <c r="GLN402" s="919"/>
      <c r="GLO402" s="919"/>
      <c r="GLP402" s="919"/>
      <c r="GLQ402" s="919"/>
      <c r="GLR402" s="919"/>
      <c r="GLS402" s="919"/>
      <c r="GLT402" s="919"/>
      <c r="GLU402" s="919"/>
      <c r="GLV402" s="919"/>
      <c r="GLW402" s="919"/>
      <c r="GLX402" s="919"/>
      <c r="GLY402" s="919"/>
      <c r="GLZ402" s="919"/>
      <c r="GMA402" s="919"/>
      <c r="GMB402" s="919"/>
      <c r="GMC402" s="919"/>
      <c r="GMD402" s="919"/>
      <c r="GME402" s="919"/>
      <c r="GMF402" s="919"/>
      <c r="GMG402" s="919"/>
      <c r="GMH402" s="919"/>
      <c r="GMI402" s="919"/>
      <c r="GMJ402" s="919"/>
      <c r="GMK402" s="919"/>
      <c r="GML402" s="919"/>
      <c r="GMM402" s="919"/>
      <c r="GMN402" s="919"/>
      <c r="GMO402" s="919"/>
      <c r="GMP402" s="919"/>
      <c r="GMQ402" s="919"/>
      <c r="GMR402" s="919"/>
      <c r="GMS402" s="919"/>
      <c r="GMT402" s="919"/>
      <c r="GMU402" s="919"/>
      <c r="GMV402" s="919"/>
      <c r="GMW402" s="919"/>
      <c r="GMX402" s="919"/>
      <c r="GMY402" s="919"/>
      <c r="GMZ402" s="919"/>
      <c r="GNA402" s="919"/>
      <c r="GNB402" s="919"/>
      <c r="GNC402" s="919"/>
      <c r="GND402" s="919"/>
      <c r="GNE402" s="919"/>
      <c r="GNF402" s="919"/>
      <c r="GNG402" s="919"/>
      <c r="GNH402" s="919"/>
      <c r="GNI402" s="919"/>
      <c r="GNJ402" s="919"/>
      <c r="GNK402" s="919"/>
      <c r="GNL402" s="919"/>
      <c r="GNM402" s="919"/>
      <c r="GNN402" s="919"/>
      <c r="GNO402" s="919"/>
      <c r="GNP402" s="919"/>
      <c r="GNQ402" s="919"/>
      <c r="GNR402" s="919"/>
      <c r="GNS402" s="919"/>
      <c r="GNT402" s="919"/>
      <c r="GNU402" s="919"/>
      <c r="GNV402" s="919"/>
      <c r="GNW402" s="919"/>
      <c r="GNX402" s="919"/>
      <c r="GNY402" s="919"/>
      <c r="GNZ402" s="919"/>
      <c r="GOA402" s="919"/>
      <c r="GOB402" s="919"/>
      <c r="GOC402" s="919"/>
      <c r="GOD402" s="919"/>
      <c r="GOE402" s="919"/>
      <c r="GOF402" s="919"/>
      <c r="GOG402" s="919"/>
      <c r="GOH402" s="919"/>
      <c r="GOI402" s="919"/>
      <c r="GOJ402" s="919"/>
      <c r="GOK402" s="919"/>
      <c r="GOL402" s="919"/>
      <c r="GOM402" s="919"/>
      <c r="GON402" s="919"/>
      <c r="GOO402" s="919"/>
      <c r="GOP402" s="919"/>
      <c r="GOQ402" s="919"/>
      <c r="GOR402" s="919"/>
      <c r="GOS402" s="919"/>
      <c r="GOT402" s="919"/>
      <c r="GOU402" s="919"/>
      <c r="GOV402" s="919"/>
      <c r="GOW402" s="919"/>
      <c r="GOX402" s="919"/>
      <c r="GOY402" s="919"/>
      <c r="GOZ402" s="919"/>
      <c r="GPA402" s="919"/>
      <c r="GPB402" s="919"/>
      <c r="GPC402" s="919"/>
      <c r="GPD402" s="919"/>
      <c r="GPE402" s="919"/>
      <c r="GPF402" s="919"/>
      <c r="GPG402" s="919"/>
      <c r="GPH402" s="919"/>
      <c r="GPI402" s="919"/>
      <c r="GPJ402" s="919"/>
      <c r="GPK402" s="919"/>
      <c r="GPL402" s="919"/>
      <c r="GPM402" s="919"/>
      <c r="GPN402" s="919"/>
      <c r="GPO402" s="919"/>
      <c r="GPP402" s="919"/>
      <c r="GPQ402" s="919"/>
      <c r="GPR402" s="919"/>
      <c r="GPS402" s="919"/>
      <c r="GPT402" s="919"/>
      <c r="GPU402" s="919"/>
      <c r="GPV402" s="919"/>
      <c r="GPW402" s="919"/>
      <c r="GPX402" s="919"/>
      <c r="GPY402" s="919"/>
      <c r="GPZ402" s="919"/>
      <c r="GQA402" s="919"/>
      <c r="GQB402" s="919"/>
      <c r="GQC402" s="919"/>
      <c r="GQD402" s="919"/>
      <c r="GQE402" s="919"/>
      <c r="GQF402" s="919"/>
      <c r="GQG402" s="919"/>
      <c r="GQH402" s="919"/>
      <c r="GQI402" s="919"/>
      <c r="GQJ402" s="919"/>
      <c r="GQK402" s="919"/>
      <c r="GQL402" s="919"/>
      <c r="GQM402" s="919"/>
      <c r="GQN402" s="919"/>
      <c r="GQO402" s="919"/>
      <c r="GQP402" s="919"/>
      <c r="GQQ402" s="919"/>
      <c r="GQR402" s="919"/>
      <c r="GQS402" s="919"/>
      <c r="GQT402" s="919"/>
      <c r="GQU402" s="919"/>
      <c r="GQV402" s="919"/>
      <c r="GQW402" s="919"/>
      <c r="GQX402" s="919"/>
      <c r="GQY402" s="919"/>
      <c r="GQZ402" s="919"/>
      <c r="GRA402" s="919"/>
      <c r="GRB402" s="919"/>
      <c r="GRC402" s="919"/>
      <c r="GRD402" s="919"/>
      <c r="GRE402" s="919"/>
      <c r="GRF402" s="919"/>
      <c r="GRG402" s="919"/>
      <c r="GRH402" s="919"/>
      <c r="GRI402" s="919"/>
      <c r="GRJ402" s="919"/>
      <c r="GRK402" s="919"/>
      <c r="GRL402" s="919"/>
      <c r="GRM402" s="919"/>
      <c r="GRN402" s="919"/>
      <c r="GRO402" s="919"/>
      <c r="GRP402" s="919"/>
      <c r="GRQ402" s="919"/>
      <c r="GRR402" s="919"/>
      <c r="GRS402" s="919"/>
      <c r="GRT402" s="919"/>
      <c r="GRU402" s="919"/>
      <c r="GRV402" s="919"/>
      <c r="GRW402" s="919"/>
      <c r="GRX402" s="919"/>
      <c r="GRY402" s="919"/>
      <c r="GRZ402" s="919"/>
      <c r="GSA402" s="919"/>
      <c r="GSB402" s="919"/>
      <c r="GSC402" s="919"/>
      <c r="GSD402" s="919"/>
      <c r="GSE402" s="919"/>
      <c r="GSF402" s="919"/>
      <c r="GSG402" s="919"/>
      <c r="GSH402" s="919"/>
      <c r="GSI402" s="919"/>
      <c r="GSJ402" s="919"/>
      <c r="GSK402" s="919"/>
      <c r="GSL402" s="919"/>
      <c r="GSM402" s="919"/>
      <c r="GSN402" s="919"/>
      <c r="GSO402" s="919"/>
      <c r="GSP402" s="919"/>
      <c r="GSQ402" s="919"/>
      <c r="GSR402" s="919"/>
      <c r="GSS402" s="919"/>
      <c r="GST402" s="919"/>
      <c r="GSU402" s="919"/>
      <c r="GSV402" s="919"/>
      <c r="GSW402" s="919"/>
      <c r="GSX402" s="919"/>
      <c r="GSY402" s="919"/>
      <c r="GSZ402" s="919"/>
      <c r="GTA402" s="919"/>
      <c r="GTB402" s="919"/>
      <c r="GTC402" s="919"/>
      <c r="GTD402" s="919"/>
      <c r="GTE402" s="919"/>
      <c r="GTF402" s="919"/>
      <c r="GTG402" s="919"/>
      <c r="GTH402" s="919"/>
      <c r="GTI402" s="919"/>
      <c r="GTJ402" s="919"/>
      <c r="GTK402" s="919"/>
      <c r="GTL402" s="919"/>
      <c r="GTM402" s="919"/>
      <c r="GTN402" s="919"/>
      <c r="GTO402" s="919"/>
      <c r="GTP402" s="919"/>
      <c r="GTQ402" s="919"/>
      <c r="GTR402" s="919"/>
      <c r="GTS402" s="919"/>
      <c r="GTT402" s="919"/>
      <c r="GTU402" s="919"/>
      <c r="GTV402" s="919"/>
      <c r="GTW402" s="919"/>
      <c r="GTX402" s="919"/>
      <c r="GTY402" s="919"/>
      <c r="GTZ402" s="919"/>
      <c r="GUA402" s="919"/>
      <c r="GUB402" s="919"/>
      <c r="GUC402" s="919"/>
      <c r="GUD402" s="919"/>
      <c r="GUE402" s="919"/>
      <c r="GUF402" s="919"/>
      <c r="GUG402" s="919"/>
      <c r="GUH402" s="919"/>
      <c r="GUI402" s="919"/>
      <c r="GUJ402" s="919"/>
      <c r="GUK402" s="919"/>
      <c r="GUL402" s="919"/>
      <c r="GUM402" s="919"/>
      <c r="GUN402" s="919"/>
      <c r="GUO402" s="919"/>
      <c r="GUP402" s="919"/>
      <c r="GUQ402" s="919"/>
      <c r="GUR402" s="919"/>
      <c r="GUS402" s="919"/>
      <c r="GUT402" s="919"/>
      <c r="GUU402" s="919"/>
      <c r="GUV402" s="919"/>
      <c r="GUW402" s="919"/>
      <c r="GUX402" s="919"/>
      <c r="GUY402" s="919"/>
      <c r="GUZ402" s="919"/>
      <c r="GVA402" s="919"/>
      <c r="GVB402" s="919"/>
      <c r="GVC402" s="919"/>
      <c r="GVD402" s="919"/>
      <c r="GVE402" s="919"/>
      <c r="GVF402" s="919"/>
      <c r="GVG402" s="919"/>
      <c r="GVH402" s="919"/>
      <c r="GVI402" s="919"/>
      <c r="GVJ402" s="919"/>
      <c r="GVK402" s="919"/>
      <c r="GVL402" s="919"/>
      <c r="GVM402" s="919"/>
      <c r="GVN402" s="919"/>
      <c r="GVO402" s="919"/>
      <c r="GVP402" s="919"/>
      <c r="GVQ402" s="919"/>
      <c r="GVR402" s="919"/>
      <c r="GVS402" s="919"/>
      <c r="GVT402" s="919"/>
      <c r="GVU402" s="919"/>
      <c r="GVV402" s="919"/>
      <c r="GVW402" s="919"/>
      <c r="GVX402" s="919"/>
      <c r="GVY402" s="919"/>
      <c r="GVZ402" s="919"/>
      <c r="GWA402" s="919"/>
      <c r="GWB402" s="919"/>
      <c r="GWC402" s="919"/>
      <c r="GWD402" s="919"/>
      <c r="GWE402" s="919"/>
      <c r="GWF402" s="919"/>
      <c r="GWG402" s="919"/>
      <c r="GWH402" s="919"/>
      <c r="GWI402" s="919"/>
      <c r="GWJ402" s="919"/>
      <c r="GWK402" s="919"/>
      <c r="GWL402" s="919"/>
      <c r="GWM402" s="919"/>
      <c r="GWN402" s="919"/>
      <c r="GWO402" s="919"/>
      <c r="GWP402" s="919"/>
      <c r="GWQ402" s="919"/>
      <c r="GWR402" s="919"/>
      <c r="GWS402" s="919"/>
      <c r="GWT402" s="919"/>
      <c r="GWU402" s="919"/>
      <c r="GWV402" s="919"/>
      <c r="GWW402" s="919"/>
      <c r="GWX402" s="919"/>
      <c r="GWY402" s="919"/>
      <c r="GWZ402" s="919"/>
      <c r="GXA402" s="919"/>
      <c r="GXB402" s="919"/>
      <c r="GXC402" s="919"/>
      <c r="GXD402" s="919"/>
      <c r="GXE402" s="919"/>
      <c r="GXF402" s="919"/>
      <c r="GXG402" s="919"/>
      <c r="GXH402" s="919"/>
      <c r="GXI402" s="919"/>
      <c r="GXJ402" s="919"/>
      <c r="GXK402" s="919"/>
      <c r="GXL402" s="919"/>
      <c r="GXM402" s="919"/>
      <c r="GXN402" s="919"/>
      <c r="GXO402" s="919"/>
      <c r="GXP402" s="919"/>
      <c r="GXQ402" s="919"/>
      <c r="GXR402" s="919"/>
      <c r="GXS402" s="919"/>
      <c r="GXT402" s="919"/>
      <c r="GXU402" s="919"/>
      <c r="GXV402" s="919"/>
      <c r="GXW402" s="919"/>
      <c r="GXX402" s="919"/>
      <c r="GXY402" s="919"/>
      <c r="GXZ402" s="919"/>
      <c r="GYA402" s="919"/>
      <c r="GYB402" s="919"/>
      <c r="GYC402" s="919"/>
      <c r="GYD402" s="919"/>
      <c r="GYE402" s="919"/>
      <c r="GYF402" s="919"/>
      <c r="GYG402" s="919"/>
      <c r="GYH402" s="919"/>
      <c r="GYI402" s="919"/>
      <c r="GYJ402" s="919"/>
      <c r="GYK402" s="919"/>
      <c r="GYL402" s="919"/>
      <c r="GYM402" s="919"/>
      <c r="GYN402" s="919"/>
      <c r="GYO402" s="919"/>
      <c r="GYP402" s="919"/>
      <c r="GYQ402" s="919"/>
      <c r="GYR402" s="919"/>
      <c r="GYS402" s="919"/>
      <c r="GYT402" s="919"/>
      <c r="GYU402" s="919"/>
      <c r="GYV402" s="919"/>
      <c r="GYW402" s="919"/>
      <c r="GYX402" s="919"/>
      <c r="GYY402" s="919"/>
      <c r="GYZ402" s="919"/>
      <c r="GZA402" s="919"/>
      <c r="GZB402" s="919"/>
      <c r="GZC402" s="919"/>
      <c r="GZD402" s="919"/>
      <c r="GZE402" s="919"/>
      <c r="GZF402" s="919"/>
      <c r="GZG402" s="919"/>
      <c r="GZH402" s="919"/>
      <c r="GZI402" s="919"/>
      <c r="GZJ402" s="919"/>
      <c r="GZK402" s="919"/>
      <c r="GZL402" s="919"/>
      <c r="GZM402" s="919"/>
      <c r="GZN402" s="919"/>
      <c r="GZO402" s="919"/>
      <c r="GZP402" s="919"/>
      <c r="GZQ402" s="919"/>
      <c r="GZR402" s="919"/>
      <c r="GZS402" s="919"/>
      <c r="GZT402" s="919"/>
      <c r="GZU402" s="919"/>
      <c r="GZV402" s="919"/>
      <c r="GZW402" s="919"/>
      <c r="GZX402" s="919"/>
      <c r="GZY402" s="919"/>
      <c r="GZZ402" s="919"/>
      <c r="HAA402" s="919"/>
      <c r="HAB402" s="919"/>
      <c r="HAC402" s="919"/>
      <c r="HAD402" s="919"/>
      <c r="HAE402" s="919"/>
      <c r="HAF402" s="919"/>
      <c r="HAG402" s="919"/>
      <c r="HAH402" s="919"/>
      <c r="HAI402" s="919"/>
      <c r="HAJ402" s="919"/>
      <c r="HAK402" s="919"/>
      <c r="HAL402" s="919"/>
      <c r="HAM402" s="919"/>
      <c r="HAN402" s="919"/>
      <c r="HAO402" s="919"/>
      <c r="HAP402" s="919"/>
      <c r="HAQ402" s="919"/>
      <c r="HAR402" s="919"/>
      <c r="HAS402" s="919"/>
      <c r="HAT402" s="919"/>
      <c r="HAU402" s="919"/>
      <c r="HAV402" s="919"/>
      <c r="HAW402" s="919"/>
      <c r="HAX402" s="919"/>
      <c r="HAY402" s="919"/>
      <c r="HAZ402" s="919"/>
      <c r="HBA402" s="919"/>
      <c r="HBB402" s="919"/>
      <c r="HBC402" s="919"/>
      <c r="HBD402" s="919"/>
      <c r="HBE402" s="919"/>
      <c r="HBF402" s="919"/>
      <c r="HBG402" s="919"/>
      <c r="HBH402" s="919"/>
      <c r="HBI402" s="919"/>
      <c r="HBJ402" s="919"/>
      <c r="HBK402" s="919"/>
      <c r="HBL402" s="919"/>
      <c r="HBM402" s="919"/>
      <c r="HBN402" s="919"/>
      <c r="HBO402" s="919"/>
      <c r="HBP402" s="919"/>
      <c r="HBQ402" s="919"/>
      <c r="HBR402" s="919"/>
      <c r="HBS402" s="919"/>
      <c r="HBT402" s="919"/>
      <c r="HBU402" s="919"/>
      <c r="HBV402" s="919"/>
      <c r="HBW402" s="919"/>
      <c r="HBX402" s="919"/>
      <c r="HBY402" s="919"/>
      <c r="HBZ402" s="919"/>
      <c r="HCA402" s="919"/>
      <c r="HCB402" s="919"/>
      <c r="HCC402" s="919"/>
      <c r="HCD402" s="919"/>
      <c r="HCE402" s="919"/>
      <c r="HCF402" s="919"/>
      <c r="HCG402" s="919"/>
      <c r="HCH402" s="919"/>
      <c r="HCI402" s="919"/>
      <c r="HCJ402" s="919"/>
      <c r="HCK402" s="919"/>
      <c r="HCL402" s="919"/>
      <c r="HCM402" s="919"/>
      <c r="HCN402" s="919"/>
      <c r="HCO402" s="919"/>
      <c r="HCP402" s="919"/>
      <c r="HCQ402" s="919"/>
      <c r="HCR402" s="919"/>
      <c r="HCS402" s="919"/>
      <c r="HCT402" s="919"/>
      <c r="HCU402" s="919"/>
      <c r="HCV402" s="919"/>
      <c r="HCW402" s="919"/>
      <c r="HCX402" s="919"/>
      <c r="HCY402" s="919"/>
      <c r="HCZ402" s="919"/>
      <c r="HDA402" s="919"/>
      <c r="HDB402" s="919"/>
      <c r="HDC402" s="919"/>
      <c r="HDD402" s="919"/>
      <c r="HDE402" s="919"/>
      <c r="HDF402" s="919"/>
      <c r="HDG402" s="919"/>
      <c r="HDH402" s="919"/>
      <c r="HDI402" s="919"/>
      <c r="HDJ402" s="919"/>
      <c r="HDK402" s="919"/>
      <c r="HDL402" s="919"/>
      <c r="HDM402" s="919"/>
      <c r="HDN402" s="919"/>
      <c r="HDO402" s="919"/>
      <c r="HDP402" s="919"/>
      <c r="HDQ402" s="919"/>
      <c r="HDR402" s="919"/>
      <c r="HDS402" s="919"/>
      <c r="HDT402" s="919"/>
      <c r="HDU402" s="919"/>
      <c r="HDV402" s="919"/>
      <c r="HDW402" s="919"/>
      <c r="HDX402" s="919"/>
      <c r="HDY402" s="919"/>
      <c r="HDZ402" s="919"/>
      <c r="HEA402" s="919"/>
      <c r="HEB402" s="919"/>
      <c r="HEC402" s="919"/>
      <c r="HED402" s="919"/>
      <c r="HEE402" s="919"/>
      <c r="HEF402" s="919"/>
      <c r="HEG402" s="919"/>
      <c r="HEH402" s="919"/>
      <c r="HEI402" s="919"/>
      <c r="HEJ402" s="919"/>
      <c r="HEK402" s="919"/>
      <c r="HEL402" s="919"/>
      <c r="HEM402" s="919"/>
      <c r="HEN402" s="919"/>
      <c r="HEO402" s="919"/>
      <c r="HEP402" s="919"/>
      <c r="HEQ402" s="919"/>
      <c r="HER402" s="919"/>
      <c r="HES402" s="919"/>
      <c r="HET402" s="919"/>
      <c r="HEU402" s="919"/>
      <c r="HEV402" s="919"/>
      <c r="HEW402" s="919"/>
      <c r="HEX402" s="919"/>
      <c r="HEY402" s="919"/>
      <c r="HEZ402" s="919"/>
      <c r="HFA402" s="919"/>
      <c r="HFB402" s="919"/>
      <c r="HFC402" s="919"/>
      <c r="HFD402" s="919"/>
      <c r="HFE402" s="919"/>
      <c r="HFF402" s="919"/>
      <c r="HFG402" s="919"/>
      <c r="HFH402" s="919"/>
      <c r="HFI402" s="919"/>
      <c r="HFJ402" s="919"/>
      <c r="HFK402" s="919"/>
      <c r="HFL402" s="919"/>
      <c r="HFM402" s="919"/>
      <c r="HFN402" s="919"/>
      <c r="HFO402" s="919"/>
      <c r="HFP402" s="919"/>
      <c r="HFQ402" s="919"/>
      <c r="HFR402" s="919"/>
      <c r="HFS402" s="919"/>
      <c r="HFT402" s="919"/>
      <c r="HFU402" s="919"/>
      <c r="HFV402" s="919"/>
      <c r="HFW402" s="919"/>
      <c r="HFX402" s="919"/>
      <c r="HFY402" s="919"/>
      <c r="HFZ402" s="919"/>
      <c r="HGA402" s="919"/>
      <c r="HGB402" s="919"/>
      <c r="HGC402" s="919"/>
      <c r="HGD402" s="919"/>
      <c r="HGE402" s="919"/>
      <c r="HGF402" s="919"/>
      <c r="HGG402" s="919"/>
      <c r="HGH402" s="919"/>
      <c r="HGI402" s="919"/>
      <c r="HGJ402" s="919"/>
      <c r="HGK402" s="919"/>
      <c r="HGL402" s="919"/>
      <c r="HGM402" s="919"/>
      <c r="HGN402" s="919"/>
      <c r="HGO402" s="919"/>
      <c r="HGP402" s="919"/>
      <c r="HGQ402" s="919"/>
      <c r="HGR402" s="919"/>
      <c r="HGS402" s="919"/>
      <c r="HGT402" s="919"/>
      <c r="HGU402" s="919"/>
      <c r="HGV402" s="919"/>
      <c r="HGW402" s="919"/>
      <c r="HGX402" s="919"/>
      <c r="HGY402" s="919"/>
      <c r="HGZ402" s="919"/>
      <c r="HHA402" s="919"/>
      <c r="HHB402" s="919"/>
      <c r="HHC402" s="919"/>
      <c r="HHD402" s="919"/>
      <c r="HHE402" s="919"/>
      <c r="HHF402" s="919"/>
      <c r="HHG402" s="919"/>
      <c r="HHH402" s="919"/>
      <c r="HHI402" s="919"/>
      <c r="HHJ402" s="919"/>
      <c r="HHK402" s="919"/>
      <c r="HHL402" s="919"/>
      <c r="HHM402" s="919"/>
      <c r="HHN402" s="919"/>
      <c r="HHO402" s="919"/>
      <c r="HHP402" s="919"/>
      <c r="HHQ402" s="919"/>
      <c r="HHR402" s="919"/>
      <c r="HHS402" s="919"/>
      <c r="HHT402" s="919"/>
      <c r="HHU402" s="919"/>
      <c r="HHV402" s="919"/>
      <c r="HHW402" s="919"/>
      <c r="HHX402" s="919"/>
      <c r="HHY402" s="919"/>
      <c r="HHZ402" s="919"/>
      <c r="HIA402" s="919"/>
      <c r="HIB402" s="919"/>
      <c r="HIC402" s="919"/>
      <c r="HID402" s="919"/>
      <c r="HIE402" s="919"/>
      <c r="HIF402" s="919"/>
      <c r="HIG402" s="919"/>
      <c r="HIH402" s="919"/>
      <c r="HII402" s="919"/>
      <c r="HIJ402" s="919"/>
      <c r="HIK402" s="919"/>
      <c r="HIL402" s="919"/>
      <c r="HIM402" s="919"/>
      <c r="HIN402" s="919"/>
      <c r="HIO402" s="919"/>
      <c r="HIP402" s="919"/>
      <c r="HIQ402" s="919"/>
      <c r="HIR402" s="919"/>
      <c r="HIS402" s="919"/>
      <c r="HIT402" s="919"/>
      <c r="HIU402" s="919"/>
      <c r="HIV402" s="919"/>
      <c r="HIW402" s="919"/>
      <c r="HIX402" s="919"/>
      <c r="HIY402" s="919"/>
      <c r="HIZ402" s="919"/>
      <c r="HJA402" s="919"/>
      <c r="HJB402" s="919"/>
      <c r="HJC402" s="919"/>
      <c r="HJD402" s="919"/>
      <c r="HJE402" s="919"/>
      <c r="HJF402" s="919"/>
      <c r="HJG402" s="919"/>
      <c r="HJH402" s="919"/>
      <c r="HJI402" s="919"/>
      <c r="HJJ402" s="919"/>
      <c r="HJK402" s="919"/>
      <c r="HJL402" s="919"/>
      <c r="HJM402" s="919"/>
      <c r="HJN402" s="919"/>
      <c r="HJO402" s="919"/>
      <c r="HJP402" s="919"/>
      <c r="HJQ402" s="919"/>
      <c r="HJR402" s="919"/>
      <c r="HJS402" s="919"/>
      <c r="HJT402" s="919"/>
      <c r="HJU402" s="919"/>
      <c r="HJV402" s="919"/>
      <c r="HJW402" s="919"/>
      <c r="HJX402" s="919"/>
      <c r="HJY402" s="919"/>
      <c r="HJZ402" s="919"/>
      <c r="HKA402" s="919"/>
      <c r="HKB402" s="919"/>
      <c r="HKC402" s="919"/>
      <c r="HKD402" s="919"/>
      <c r="HKE402" s="919"/>
      <c r="HKF402" s="919"/>
      <c r="HKG402" s="919"/>
      <c r="HKH402" s="919"/>
      <c r="HKI402" s="919"/>
      <c r="HKJ402" s="919"/>
      <c r="HKK402" s="919"/>
      <c r="HKL402" s="919"/>
      <c r="HKM402" s="919"/>
      <c r="HKN402" s="919"/>
      <c r="HKO402" s="919"/>
      <c r="HKP402" s="919"/>
      <c r="HKQ402" s="919"/>
      <c r="HKR402" s="919"/>
      <c r="HKS402" s="919"/>
      <c r="HKT402" s="919"/>
      <c r="HKU402" s="919"/>
      <c r="HKV402" s="919"/>
      <c r="HKW402" s="919"/>
      <c r="HKX402" s="919"/>
      <c r="HKY402" s="919"/>
      <c r="HKZ402" s="919"/>
      <c r="HLA402" s="919"/>
      <c r="HLB402" s="919"/>
      <c r="HLC402" s="919"/>
      <c r="HLD402" s="919"/>
      <c r="HLE402" s="919"/>
      <c r="HLF402" s="919"/>
      <c r="HLG402" s="919"/>
      <c r="HLH402" s="919"/>
      <c r="HLI402" s="919"/>
      <c r="HLJ402" s="919"/>
      <c r="HLK402" s="919"/>
      <c r="HLL402" s="919"/>
      <c r="HLM402" s="919"/>
      <c r="HLN402" s="919"/>
      <c r="HLO402" s="919"/>
      <c r="HLP402" s="919"/>
      <c r="HLQ402" s="919"/>
      <c r="HLR402" s="919"/>
      <c r="HLS402" s="919"/>
      <c r="HLT402" s="919"/>
      <c r="HLU402" s="919"/>
      <c r="HLV402" s="919"/>
      <c r="HLW402" s="919"/>
      <c r="HLX402" s="919"/>
      <c r="HLY402" s="919"/>
      <c r="HLZ402" s="919"/>
      <c r="HMA402" s="919"/>
      <c r="HMB402" s="919"/>
      <c r="HMC402" s="919"/>
      <c r="HMD402" s="919"/>
      <c r="HME402" s="919"/>
      <c r="HMF402" s="919"/>
      <c r="HMG402" s="919"/>
      <c r="HMH402" s="919"/>
      <c r="HMI402" s="919"/>
      <c r="HMJ402" s="919"/>
      <c r="HMK402" s="919"/>
      <c r="HML402" s="919"/>
      <c r="HMM402" s="919"/>
      <c r="HMN402" s="919"/>
      <c r="HMO402" s="919"/>
      <c r="HMP402" s="919"/>
      <c r="HMQ402" s="919"/>
      <c r="HMR402" s="919"/>
      <c r="HMS402" s="919"/>
      <c r="HMT402" s="919"/>
      <c r="HMU402" s="919"/>
      <c r="HMV402" s="919"/>
      <c r="HMW402" s="919"/>
      <c r="HMX402" s="919"/>
      <c r="HMY402" s="919"/>
      <c r="HMZ402" s="919"/>
      <c r="HNA402" s="919"/>
      <c r="HNB402" s="919"/>
      <c r="HNC402" s="919"/>
      <c r="HND402" s="919"/>
      <c r="HNE402" s="919"/>
      <c r="HNF402" s="919"/>
      <c r="HNG402" s="919"/>
      <c r="HNH402" s="919"/>
      <c r="HNI402" s="919"/>
      <c r="HNJ402" s="919"/>
      <c r="HNK402" s="919"/>
      <c r="HNL402" s="919"/>
      <c r="HNM402" s="919"/>
      <c r="HNN402" s="919"/>
      <c r="HNO402" s="919"/>
      <c r="HNP402" s="919"/>
      <c r="HNQ402" s="919"/>
      <c r="HNR402" s="919"/>
      <c r="HNS402" s="919"/>
      <c r="HNT402" s="919"/>
      <c r="HNU402" s="919"/>
      <c r="HNV402" s="919"/>
      <c r="HNW402" s="919"/>
      <c r="HNX402" s="919"/>
      <c r="HNY402" s="919"/>
      <c r="HNZ402" s="919"/>
      <c r="HOA402" s="919"/>
      <c r="HOB402" s="919"/>
      <c r="HOC402" s="919"/>
      <c r="HOD402" s="919"/>
      <c r="HOE402" s="919"/>
      <c r="HOF402" s="919"/>
      <c r="HOG402" s="919"/>
      <c r="HOH402" s="919"/>
      <c r="HOI402" s="919"/>
      <c r="HOJ402" s="919"/>
      <c r="HOK402" s="919"/>
      <c r="HOL402" s="919"/>
      <c r="HOM402" s="919"/>
      <c r="HON402" s="919"/>
      <c r="HOO402" s="919"/>
      <c r="HOP402" s="919"/>
      <c r="HOQ402" s="919"/>
      <c r="HOR402" s="919"/>
      <c r="HOS402" s="919"/>
      <c r="HOT402" s="919"/>
      <c r="HOU402" s="919"/>
      <c r="HOV402" s="919"/>
      <c r="HOW402" s="919"/>
      <c r="HOX402" s="919"/>
      <c r="HOY402" s="919"/>
      <c r="HOZ402" s="919"/>
      <c r="HPA402" s="919"/>
      <c r="HPB402" s="919"/>
      <c r="HPC402" s="919"/>
      <c r="HPD402" s="919"/>
      <c r="HPE402" s="919"/>
      <c r="HPF402" s="919"/>
      <c r="HPG402" s="919"/>
      <c r="HPH402" s="919"/>
      <c r="HPI402" s="919"/>
      <c r="HPJ402" s="919"/>
      <c r="HPK402" s="919"/>
      <c r="HPL402" s="919"/>
      <c r="HPM402" s="919"/>
      <c r="HPN402" s="919"/>
      <c r="HPO402" s="919"/>
      <c r="HPP402" s="919"/>
      <c r="HPQ402" s="919"/>
      <c r="HPR402" s="919"/>
      <c r="HPS402" s="919"/>
      <c r="HPT402" s="919"/>
      <c r="HPU402" s="919"/>
      <c r="HPV402" s="919"/>
      <c r="HPW402" s="919"/>
      <c r="HPX402" s="919"/>
      <c r="HPY402" s="919"/>
      <c r="HPZ402" s="919"/>
      <c r="HQA402" s="919"/>
      <c r="HQB402" s="919"/>
      <c r="HQC402" s="919"/>
      <c r="HQD402" s="919"/>
      <c r="HQE402" s="919"/>
      <c r="HQF402" s="919"/>
      <c r="HQG402" s="919"/>
      <c r="HQH402" s="919"/>
      <c r="HQI402" s="919"/>
      <c r="HQJ402" s="919"/>
      <c r="HQK402" s="919"/>
      <c r="HQL402" s="919"/>
      <c r="HQM402" s="919"/>
      <c r="HQN402" s="919"/>
      <c r="HQO402" s="919"/>
      <c r="HQP402" s="919"/>
      <c r="HQQ402" s="919"/>
      <c r="HQR402" s="919"/>
      <c r="HQS402" s="919"/>
      <c r="HQT402" s="919"/>
      <c r="HQU402" s="919"/>
      <c r="HQV402" s="919"/>
      <c r="HQW402" s="919"/>
      <c r="HQX402" s="919"/>
      <c r="HQY402" s="919"/>
      <c r="HQZ402" s="919"/>
      <c r="HRA402" s="919"/>
      <c r="HRB402" s="919"/>
      <c r="HRC402" s="919"/>
      <c r="HRD402" s="919"/>
      <c r="HRE402" s="919"/>
      <c r="HRF402" s="919"/>
      <c r="HRG402" s="919"/>
      <c r="HRH402" s="919"/>
      <c r="HRI402" s="919"/>
      <c r="HRJ402" s="919"/>
      <c r="HRK402" s="919"/>
      <c r="HRL402" s="919"/>
      <c r="HRM402" s="919"/>
      <c r="HRN402" s="919"/>
      <c r="HRO402" s="919"/>
      <c r="HRP402" s="919"/>
      <c r="HRQ402" s="919"/>
      <c r="HRR402" s="919"/>
      <c r="HRS402" s="919"/>
      <c r="HRT402" s="919"/>
      <c r="HRU402" s="919"/>
      <c r="HRV402" s="919"/>
      <c r="HRW402" s="919"/>
      <c r="HRX402" s="919"/>
      <c r="HRY402" s="919"/>
      <c r="HRZ402" s="919"/>
      <c r="HSA402" s="919"/>
      <c r="HSB402" s="919"/>
      <c r="HSC402" s="919"/>
      <c r="HSD402" s="919"/>
      <c r="HSE402" s="919"/>
      <c r="HSF402" s="919"/>
      <c r="HSG402" s="919"/>
      <c r="HSH402" s="919"/>
      <c r="HSI402" s="919"/>
      <c r="HSJ402" s="919"/>
      <c r="HSK402" s="919"/>
      <c r="HSL402" s="919"/>
      <c r="HSM402" s="919"/>
      <c r="HSN402" s="919"/>
      <c r="HSO402" s="919"/>
      <c r="HSP402" s="919"/>
      <c r="HSQ402" s="919"/>
      <c r="HSR402" s="919"/>
      <c r="HSS402" s="919"/>
      <c r="HST402" s="919"/>
      <c r="HSU402" s="919"/>
      <c r="HSV402" s="919"/>
      <c r="HSW402" s="919"/>
      <c r="HSX402" s="919"/>
      <c r="HSY402" s="919"/>
      <c r="HSZ402" s="919"/>
      <c r="HTA402" s="919"/>
      <c r="HTB402" s="919"/>
      <c r="HTC402" s="919"/>
      <c r="HTD402" s="919"/>
      <c r="HTE402" s="919"/>
      <c r="HTF402" s="919"/>
      <c r="HTG402" s="919"/>
      <c r="HTH402" s="919"/>
      <c r="HTI402" s="919"/>
      <c r="HTJ402" s="919"/>
      <c r="HTK402" s="919"/>
      <c r="HTL402" s="919"/>
      <c r="HTM402" s="919"/>
      <c r="HTN402" s="919"/>
      <c r="HTO402" s="919"/>
      <c r="HTP402" s="919"/>
      <c r="HTQ402" s="919"/>
      <c r="HTR402" s="919"/>
      <c r="HTS402" s="919"/>
      <c r="HTT402" s="919"/>
      <c r="HTU402" s="919"/>
      <c r="HTV402" s="919"/>
      <c r="HTW402" s="919"/>
      <c r="HTX402" s="919"/>
      <c r="HTY402" s="919"/>
      <c r="HTZ402" s="919"/>
      <c r="HUA402" s="919"/>
      <c r="HUB402" s="919"/>
      <c r="HUC402" s="919"/>
      <c r="HUD402" s="919"/>
      <c r="HUE402" s="919"/>
      <c r="HUF402" s="919"/>
      <c r="HUG402" s="919"/>
      <c r="HUH402" s="919"/>
      <c r="HUI402" s="919"/>
      <c r="HUJ402" s="919"/>
      <c r="HUK402" s="919"/>
      <c r="HUL402" s="919"/>
      <c r="HUM402" s="919"/>
      <c r="HUN402" s="919"/>
      <c r="HUO402" s="919"/>
      <c r="HUP402" s="919"/>
      <c r="HUQ402" s="919"/>
      <c r="HUR402" s="919"/>
      <c r="HUS402" s="919"/>
      <c r="HUT402" s="919"/>
      <c r="HUU402" s="919"/>
      <c r="HUV402" s="919"/>
      <c r="HUW402" s="919"/>
      <c r="HUX402" s="919"/>
      <c r="HUY402" s="919"/>
      <c r="HUZ402" s="919"/>
      <c r="HVA402" s="919"/>
      <c r="HVB402" s="919"/>
      <c r="HVC402" s="919"/>
      <c r="HVD402" s="919"/>
      <c r="HVE402" s="919"/>
      <c r="HVF402" s="919"/>
      <c r="HVG402" s="919"/>
      <c r="HVH402" s="919"/>
      <c r="HVI402" s="919"/>
      <c r="HVJ402" s="919"/>
      <c r="HVK402" s="919"/>
      <c r="HVL402" s="919"/>
      <c r="HVM402" s="919"/>
      <c r="HVN402" s="919"/>
      <c r="HVO402" s="919"/>
      <c r="HVP402" s="919"/>
      <c r="HVQ402" s="919"/>
      <c r="HVR402" s="919"/>
      <c r="HVS402" s="919"/>
      <c r="HVT402" s="919"/>
      <c r="HVU402" s="919"/>
      <c r="HVV402" s="919"/>
      <c r="HVW402" s="919"/>
      <c r="HVX402" s="919"/>
      <c r="HVY402" s="919"/>
      <c r="HVZ402" s="919"/>
      <c r="HWA402" s="919"/>
      <c r="HWB402" s="919"/>
      <c r="HWC402" s="919"/>
      <c r="HWD402" s="919"/>
      <c r="HWE402" s="919"/>
      <c r="HWF402" s="919"/>
      <c r="HWG402" s="919"/>
      <c r="HWH402" s="919"/>
      <c r="HWI402" s="919"/>
      <c r="HWJ402" s="919"/>
      <c r="HWK402" s="919"/>
      <c r="HWL402" s="919"/>
      <c r="HWM402" s="919"/>
      <c r="HWN402" s="919"/>
      <c r="HWO402" s="919"/>
      <c r="HWP402" s="919"/>
      <c r="HWQ402" s="919"/>
      <c r="HWR402" s="919"/>
      <c r="HWS402" s="919"/>
      <c r="HWT402" s="919"/>
      <c r="HWU402" s="919"/>
      <c r="HWV402" s="919"/>
      <c r="HWW402" s="919"/>
      <c r="HWX402" s="919"/>
      <c r="HWY402" s="919"/>
      <c r="HWZ402" s="919"/>
      <c r="HXA402" s="919"/>
      <c r="HXB402" s="919"/>
      <c r="HXC402" s="919"/>
      <c r="HXD402" s="919"/>
      <c r="HXE402" s="919"/>
      <c r="HXF402" s="919"/>
      <c r="HXG402" s="919"/>
      <c r="HXH402" s="919"/>
      <c r="HXI402" s="919"/>
      <c r="HXJ402" s="919"/>
      <c r="HXK402" s="919"/>
      <c r="HXL402" s="919"/>
      <c r="HXM402" s="919"/>
      <c r="HXN402" s="919"/>
      <c r="HXO402" s="919"/>
      <c r="HXP402" s="919"/>
      <c r="HXQ402" s="919"/>
      <c r="HXR402" s="919"/>
      <c r="HXS402" s="919"/>
      <c r="HXT402" s="919"/>
      <c r="HXU402" s="919"/>
      <c r="HXV402" s="919"/>
      <c r="HXW402" s="919"/>
      <c r="HXX402" s="919"/>
      <c r="HXY402" s="919"/>
      <c r="HXZ402" s="919"/>
      <c r="HYA402" s="919"/>
      <c r="HYB402" s="919"/>
      <c r="HYC402" s="919"/>
      <c r="HYD402" s="919"/>
      <c r="HYE402" s="919"/>
      <c r="HYF402" s="919"/>
      <c r="HYG402" s="919"/>
      <c r="HYH402" s="919"/>
      <c r="HYI402" s="919"/>
      <c r="HYJ402" s="919"/>
      <c r="HYK402" s="919"/>
      <c r="HYL402" s="919"/>
      <c r="HYM402" s="919"/>
      <c r="HYN402" s="919"/>
      <c r="HYO402" s="919"/>
      <c r="HYP402" s="919"/>
      <c r="HYQ402" s="919"/>
      <c r="HYR402" s="919"/>
      <c r="HYS402" s="919"/>
      <c r="HYT402" s="919"/>
      <c r="HYU402" s="919"/>
      <c r="HYV402" s="919"/>
      <c r="HYW402" s="919"/>
      <c r="HYX402" s="919"/>
      <c r="HYY402" s="919"/>
      <c r="HYZ402" s="919"/>
      <c r="HZA402" s="919"/>
      <c r="HZB402" s="919"/>
      <c r="HZC402" s="919"/>
      <c r="HZD402" s="919"/>
      <c r="HZE402" s="919"/>
      <c r="HZF402" s="919"/>
      <c r="HZG402" s="919"/>
      <c r="HZH402" s="919"/>
      <c r="HZI402" s="919"/>
      <c r="HZJ402" s="919"/>
      <c r="HZK402" s="919"/>
      <c r="HZL402" s="919"/>
      <c r="HZM402" s="919"/>
      <c r="HZN402" s="919"/>
      <c r="HZO402" s="919"/>
      <c r="HZP402" s="919"/>
      <c r="HZQ402" s="919"/>
      <c r="HZR402" s="919"/>
      <c r="HZS402" s="919"/>
      <c r="HZT402" s="919"/>
      <c r="HZU402" s="919"/>
      <c r="HZV402" s="919"/>
      <c r="HZW402" s="919"/>
      <c r="HZX402" s="919"/>
      <c r="HZY402" s="919"/>
      <c r="HZZ402" s="919"/>
      <c r="IAA402" s="919"/>
      <c r="IAB402" s="919"/>
      <c r="IAC402" s="919"/>
      <c r="IAD402" s="919"/>
      <c r="IAE402" s="919"/>
      <c r="IAF402" s="919"/>
      <c r="IAG402" s="919"/>
      <c r="IAH402" s="919"/>
      <c r="IAI402" s="919"/>
      <c r="IAJ402" s="919"/>
      <c r="IAK402" s="919"/>
      <c r="IAL402" s="919"/>
      <c r="IAM402" s="919"/>
      <c r="IAN402" s="919"/>
      <c r="IAO402" s="919"/>
      <c r="IAP402" s="919"/>
      <c r="IAQ402" s="919"/>
      <c r="IAR402" s="919"/>
      <c r="IAS402" s="919"/>
      <c r="IAT402" s="919"/>
      <c r="IAU402" s="919"/>
      <c r="IAV402" s="919"/>
      <c r="IAW402" s="919"/>
      <c r="IAX402" s="919"/>
      <c r="IAY402" s="919"/>
      <c r="IAZ402" s="919"/>
      <c r="IBA402" s="919"/>
      <c r="IBB402" s="919"/>
      <c r="IBC402" s="919"/>
      <c r="IBD402" s="919"/>
      <c r="IBE402" s="919"/>
      <c r="IBF402" s="919"/>
      <c r="IBG402" s="919"/>
      <c r="IBH402" s="919"/>
      <c r="IBI402" s="919"/>
      <c r="IBJ402" s="919"/>
      <c r="IBK402" s="919"/>
      <c r="IBL402" s="919"/>
      <c r="IBM402" s="919"/>
      <c r="IBN402" s="919"/>
      <c r="IBO402" s="919"/>
      <c r="IBP402" s="919"/>
      <c r="IBQ402" s="919"/>
      <c r="IBR402" s="919"/>
      <c r="IBS402" s="919"/>
      <c r="IBT402" s="919"/>
      <c r="IBU402" s="919"/>
      <c r="IBV402" s="919"/>
      <c r="IBW402" s="919"/>
      <c r="IBX402" s="919"/>
      <c r="IBY402" s="919"/>
      <c r="IBZ402" s="919"/>
      <c r="ICA402" s="919"/>
      <c r="ICB402" s="919"/>
      <c r="ICC402" s="919"/>
      <c r="ICD402" s="919"/>
      <c r="ICE402" s="919"/>
      <c r="ICF402" s="919"/>
      <c r="ICG402" s="919"/>
      <c r="ICH402" s="919"/>
      <c r="ICI402" s="919"/>
      <c r="ICJ402" s="919"/>
      <c r="ICK402" s="919"/>
      <c r="ICL402" s="919"/>
      <c r="ICM402" s="919"/>
      <c r="ICN402" s="919"/>
      <c r="ICO402" s="919"/>
      <c r="ICP402" s="919"/>
      <c r="ICQ402" s="919"/>
      <c r="ICR402" s="919"/>
      <c r="ICS402" s="919"/>
      <c r="ICT402" s="919"/>
      <c r="ICU402" s="919"/>
      <c r="ICV402" s="919"/>
      <c r="ICW402" s="919"/>
      <c r="ICX402" s="919"/>
      <c r="ICY402" s="919"/>
      <c r="ICZ402" s="919"/>
      <c r="IDA402" s="919"/>
      <c r="IDB402" s="919"/>
      <c r="IDC402" s="919"/>
      <c r="IDD402" s="919"/>
      <c r="IDE402" s="919"/>
      <c r="IDF402" s="919"/>
      <c r="IDG402" s="919"/>
      <c r="IDH402" s="919"/>
      <c r="IDI402" s="919"/>
      <c r="IDJ402" s="919"/>
      <c r="IDK402" s="919"/>
      <c r="IDL402" s="919"/>
      <c r="IDM402" s="919"/>
      <c r="IDN402" s="919"/>
      <c r="IDO402" s="919"/>
      <c r="IDP402" s="919"/>
      <c r="IDQ402" s="919"/>
      <c r="IDR402" s="919"/>
      <c r="IDS402" s="919"/>
      <c r="IDT402" s="919"/>
      <c r="IDU402" s="919"/>
      <c r="IDV402" s="919"/>
      <c r="IDW402" s="919"/>
      <c r="IDX402" s="919"/>
      <c r="IDY402" s="919"/>
      <c r="IDZ402" s="919"/>
      <c r="IEA402" s="919"/>
      <c r="IEB402" s="919"/>
      <c r="IEC402" s="919"/>
      <c r="IED402" s="919"/>
      <c r="IEE402" s="919"/>
      <c r="IEF402" s="919"/>
      <c r="IEG402" s="919"/>
      <c r="IEH402" s="919"/>
      <c r="IEI402" s="919"/>
      <c r="IEJ402" s="919"/>
      <c r="IEK402" s="919"/>
      <c r="IEL402" s="919"/>
      <c r="IEM402" s="919"/>
      <c r="IEN402" s="919"/>
      <c r="IEO402" s="919"/>
      <c r="IEP402" s="919"/>
      <c r="IEQ402" s="919"/>
      <c r="IER402" s="919"/>
      <c r="IES402" s="919"/>
      <c r="IET402" s="919"/>
      <c r="IEU402" s="919"/>
      <c r="IEV402" s="919"/>
      <c r="IEW402" s="919"/>
      <c r="IEX402" s="919"/>
      <c r="IEY402" s="919"/>
      <c r="IEZ402" s="919"/>
      <c r="IFA402" s="919"/>
      <c r="IFB402" s="919"/>
      <c r="IFC402" s="919"/>
      <c r="IFD402" s="919"/>
      <c r="IFE402" s="919"/>
      <c r="IFF402" s="919"/>
      <c r="IFG402" s="919"/>
      <c r="IFH402" s="919"/>
      <c r="IFI402" s="919"/>
      <c r="IFJ402" s="919"/>
      <c r="IFK402" s="919"/>
      <c r="IFL402" s="919"/>
      <c r="IFM402" s="919"/>
      <c r="IFN402" s="919"/>
      <c r="IFO402" s="919"/>
      <c r="IFP402" s="919"/>
      <c r="IFQ402" s="919"/>
      <c r="IFR402" s="919"/>
      <c r="IFS402" s="919"/>
      <c r="IFT402" s="919"/>
      <c r="IFU402" s="919"/>
      <c r="IFV402" s="919"/>
      <c r="IFW402" s="919"/>
      <c r="IFX402" s="919"/>
      <c r="IFY402" s="919"/>
      <c r="IFZ402" s="919"/>
      <c r="IGA402" s="919"/>
      <c r="IGB402" s="919"/>
      <c r="IGC402" s="919"/>
      <c r="IGD402" s="919"/>
      <c r="IGE402" s="919"/>
      <c r="IGF402" s="919"/>
      <c r="IGG402" s="919"/>
      <c r="IGH402" s="919"/>
      <c r="IGI402" s="919"/>
      <c r="IGJ402" s="919"/>
      <c r="IGK402" s="919"/>
      <c r="IGL402" s="919"/>
      <c r="IGM402" s="919"/>
      <c r="IGN402" s="919"/>
      <c r="IGO402" s="919"/>
      <c r="IGP402" s="919"/>
      <c r="IGQ402" s="919"/>
      <c r="IGR402" s="919"/>
      <c r="IGS402" s="919"/>
      <c r="IGT402" s="919"/>
      <c r="IGU402" s="919"/>
      <c r="IGV402" s="919"/>
      <c r="IGW402" s="919"/>
      <c r="IGX402" s="919"/>
      <c r="IGY402" s="919"/>
      <c r="IGZ402" s="919"/>
      <c r="IHA402" s="919"/>
      <c r="IHB402" s="919"/>
      <c r="IHC402" s="919"/>
      <c r="IHD402" s="919"/>
      <c r="IHE402" s="919"/>
      <c r="IHF402" s="919"/>
      <c r="IHG402" s="919"/>
      <c r="IHH402" s="919"/>
      <c r="IHI402" s="919"/>
      <c r="IHJ402" s="919"/>
      <c r="IHK402" s="919"/>
      <c r="IHL402" s="919"/>
      <c r="IHM402" s="919"/>
      <c r="IHN402" s="919"/>
      <c r="IHO402" s="919"/>
      <c r="IHP402" s="919"/>
      <c r="IHQ402" s="919"/>
      <c r="IHR402" s="919"/>
      <c r="IHS402" s="919"/>
      <c r="IHT402" s="919"/>
      <c r="IHU402" s="919"/>
      <c r="IHV402" s="919"/>
      <c r="IHW402" s="919"/>
      <c r="IHX402" s="919"/>
      <c r="IHY402" s="919"/>
      <c r="IHZ402" s="919"/>
      <c r="IIA402" s="919"/>
      <c r="IIB402" s="919"/>
      <c r="IIC402" s="919"/>
      <c r="IID402" s="919"/>
      <c r="IIE402" s="919"/>
      <c r="IIF402" s="919"/>
      <c r="IIG402" s="919"/>
      <c r="IIH402" s="919"/>
      <c r="III402" s="919"/>
      <c r="IIJ402" s="919"/>
      <c r="IIK402" s="919"/>
      <c r="IIL402" s="919"/>
      <c r="IIM402" s="919"/>
      <c r="IIN402" s="919"/>
      <c r="IIO402" s="919"/>
      <c r="IIP402" s="919"/>
      <c r="IIQ402" s="919"/>
      <c r="IIR402" s="919"/>
      <c r="IIS402" s="919"/>
      <c r="IIT402" s="919"/>
      <c r="IIU402" s="919"/>
      <c r="IIV402" s="919"/>
      <c r="IIW402" s="919"/>
      <c r="IIX402" s="919"/>
      <c r="IIY402" s="919"/>
      <c r="IIZ402" s="919"/>
      <c r="IJA402" s="919"/>
      <c r="IJB402" s="919"/>
      <c r="IJC402" s="919"/>
      <c r="IJD402" s="919"/>
      <c r="IJE402" s="919"/>
      <c r="IJF402" s="919"/>
      <c r="IJG402" s="919"/>
      <c r="IJH402" s="919"/>
      <c r="IJI402" s="919"/>
      <c r="IJJ402" s="919"/>
      <c r="IJK402" s="919"/>
      <c r="IJL402" s="919"/>
      <c r="IJM402" s="919"/>
      <c r="IJN402" s="919"/>
      <c r="IJO402" s="919"/>
      <c r="IJP402" s="919"/>
      <c r="IJQ402" s="919"/>
      <c r="IJR402" s="919"/>
      <c r="IJS402" s="919"/>
      <c r="IJT402" s="919"/>
      <c r="IJU402" s="919"/>
      <c r="IJV402" s="919"/>
      <c r="IJW402" s="919"/>
      <c r="IJX402" s="919"/>
      <c r="IJY402" s="919"/>
      <c r="IJZ402" s="919"/>
      <c r="IKA402" s="919"/>
      <c r="IKB402" s="919"/>
      <c r="IKC402" s="919"/>
      <c r="IKD402" s="919"/>
      <c r="IKE402" s="919"/>
      <c r="IKF402" s="919"/>
      <c r="IKG402" s="919"/>
      <c r="IKH402" s="919"/>
      <c r="IKI402" s="919"/>
      <c r="IKJ402" s="919"/>
      <c r="IKK402" s="919"/>
      <c r="IKL402" s="919"/>
      <c r="IKM402" s="919"/>
      <c r="IKN402" s="919"/>
      <c r="IKO402" s="919"/>
      <c r="IKP402" s="919"/>
      <c r="IKQ402" s="919"/>
      <c r="IKR402" s="919"/>
      <c r="IKS402" s="919"/>
      <c r="IKT402" s="919"/>
      <c r="IKU402" s="919"/>
      <c r="IKV402" s="919"/>
      <c r="IKW402" s="919"/>
      <c r="IKX402" s="919"/>
      <c r="IKY402" s="919"/>
      <c r="IKZ402" s="919"/>
      <c r="ILA402" s="919"/>
      <c r="ILB402" s="919"/>
      <c r="ILC402" s="919"/>
      <c r="ILD402" s="919"/>
      <c r="ILE402" s="919"/>
      <c r="ILF402" s="919"/>
      <c r="ILG402" s="919"/>
      <c r="ILH402" s="919"/>
      <c r="ILI402" s="919"/>
      <c r="ILJ402" s="919"/>
      <c r="ILK402" s="919"/>
      <c r="ILL402" s="919"/>
      <c r="ILM402" s="919"/>
      <c r="ILN402" s="919"/>
      <c r="ILO402" s="919"/>
      <c r="ILP402" s="919"/>
      <c r="ILQ402" s="919"/>
      <c r="ILR402" s="919"/>
      <c r="ILS402" s="919"/>
      <c r="ILT402" s="919"/>
      <c r="ILU402" s="919"/>
      <c r="ILV402" s="919"/>
      <c r="ILW402" s="919"/>
      <c r="ILX402" s="919"/>
      <c r="ILY402" s="919"/>
      <c r="ILZ402" s="919"/>
      <c r="IMA402" s="919"/>
      <c r="IMB402" s="919"/>
      <c r="IMC402" s="919"/>
      <c r="IMD402" s="919"/>
      <c r="IME402" s="919"/>
      <c r="IMF402" s="919"/>
      <c r="IMG402" s="919"/>
      <c r="IMH402" s="919"/>
      <c r="IMI402" s="919"/>
      <c r="IMJ402" s="919"/>
      <c r="IMK402" s="919"/>
      <c r="IML402" s="919"/>
      <c r="IMM402" s="919"/>
      <c r="IMN402" s="919"/>
      <c r="IMO402" s="919"/>
      <c r="IMP402" s="919"/>
      <c r="IMQ402" s="919"/>
      <c r="IMR402" s="919"/>
      <c r="IMS402" s="919"/>
      <c r="IMT402" s="919"/>
      <c r="IMU402" s="919"/>
      <c r="IMV402" s="919"/>
      <c r="IMW402" s="919"/>
      <c r="IMX402" s="919"/>
      <c r="IMY402" s="919"/>
      <c r="IMZ402" s="919"/>
      <c r="INA402" s="919"/>
      <c r="INB402" s="919"/>
      <c r="INC402" s="919"/>
      <c r="IND402" s="919"/>
      <c r="INE402" s="919"/>
      <c r="INF402" s="919"/>
      <c r="ING402" s="919"/>
      <c r="INH402" s="919"/>
      <c r="INI402" s="919"/>
      <c r="INJ402" s="919"/>
      <c r="INK402" s="919"/>
      <c r="INL402" s="919"/>
      <c r="INM402" s="919"/>
      <c r="INN402" s="919"/>
      <c r="INO402" s="919"/>
      <c r="INP402" s="919"/>
      <c r="INQ402" s="919"/>
      <c r="INR402" s="919"/>
      <c r="INS402" s="919"/>
      <c r="INT402" s="919"/>
      <c r="INU402" s="919"/>
      <c r="INV402" s="919"/>
      <c r="INW402" s="919"/>
      <c r="INX402" s="919"/>
      <c r="INY402" s="919"/>
      <c r="INZ402" s="919"/>
      <c r="IOA402" s="919"/>
      <c r="IOB402" s="919"/>
      <c r="IOC402" s="919"/>
      <c r="IOD402" s="919"/>
      <c r="IOE402" s="919"/>
      <c r="IOF402" s="919"/>
      <c r="IOG402" s="919"/>
      <c r="IOH402" s="919"/>
      <c r="IOI402" s="919"/>
      <c r="IOJ402" s="919"/>
      <c r="IOK402" s="919"/>
      <c r="IOL402" s="919"/>
      <c r="IOM402" s="919"/>
      <c r="ION402" s="919"/>
      <c r="IOO402" s="919"/>
      <c r="IOP402" s="919"/>
      <c r="IOQ402" s="919"/>
      <c r="IOR402" s="919"/>
      <c r="IOS402" s="919"/>
      <c r="IOT402" s="919"/>
      <c r="IOU402" s="919"/>
      <c r="IOV402" s="919"/>
      <c r="IOW402" s="919"/>
      <c r="IOX402" s="919"/>
      <c r="IOY402" s="919"/>
      <c r="IOZ402" s="919"/>
      <c r="IPA402" s="919"/>
      <c r="IPB402" s="919"/>
      <c r="IPC402" s="919"/>
      <c r="IPD402" s="919"/>
      <c r="IPE402" s="919"/>
      <c r="IPF402" s="919"/>
      <c r="IPG402" s="919"/>
      <c r="IPH402" s="919"/>
      <c r="IPI402" s="919"/>
      <c r="IPJ402" s="919"/>
      <c r="IPK402" s="919"/>
      <c r="IPL402" s="919"/>
      <c r="IPM402" s="919"/>
      <c r="IPN402" s="919"/>
      <c r="IPO402" s="919"/>
      <c r="IPP402" s="919"/>
      <c r="IPQ402" s="919"/>
      <c r="IPR402" s="919"/>
      <c r="IPS402" s="919"/>
      <c r="IPT402" s="919"/>
      <c r="IPU402" s="919"/>
      <c r="IPV402" s="919"/>
      <c r="IPW402" s="919"/>
      <c r="IPX402" s="919"/>
      <c r="IPY402" s="919"/>
      <c r="IPZ402" s="919"/>
      <c r="IQA402" s="919"/>
      <c r="IQB402" s="919"/>
      <c r="IQC402" s="919"/>
      <c r="IQD402" s="919"/>
      <c r="IQE402" s="919"/>
      <c r="IQF402" s="919"/>
      <c r="IQG402" s="919"/>
      <c r="IQH402" s="919"/>
      <c r="IQI402" s="919"/>
      <c r="IQJ402" s="919"/>
      <c r="IQK402" s="919"/>
      <c r="IQL402" s="919"/>
      <c r="IQM402" s="919"/>
      <c r="IQN402" s="919"/>
      <c r="IQO402" s="919"/>
      <c r="IQP402" s="919"/>
      <c r="IQQ402" s="919"/>
      <c r="IQR402" s="919"/>
      <c r="IQS402" s="919"/>
      <c r="IQT402" s="919"/>
      <c r="IQU402" s="919"/>
      <c r="IQV402" s="919"/>
      <c r="IQW402" s="919"/>
      <c r="IQX402" s="919"/>
      <c r="IQY402" s="919"/>
      <c r="IQZ402" s="919"/>
      <c r="IRA402" s="919"/>
      <c r="IRB402" s="919"/>
      <c r="IRC402" s="919"/>
      <c r="IRD402" s="919"/>
      <c r="IRE402" s="919"/>
      <c r="IRF402" s="919"/>
      <c r="IRG402" s="919"/>
      <c r="IRH402" s="919"/>
      <c r="IRI402" s="919"/>
      <c r="IRJ402" s="919"/>
      <c r="IRK402" s="919"/>
      <c r="IRL402" s="919"/>
      <c r="IRM402" s="919"/>
      <c r="IRN402" s="919"/>
      <c r="IRO402" s="919"/>
      <c r="IRP402" s="919"/>
      <c r="IRQ402" s="919"/>
      <c r="IRR402" s="919"/>
      <c r="IRS402" s="919"/>
      <c r="IRT402" s="919"/>
      <c r="IRU402" s="919"/>
      <c r="IRV402" s="919"/>
      <c r="IRW402" s="919"/>
      <c r="IRX402" s="919"/>
      <c r="IRY402" s="919"/>
      <c r="IRZ402" s="919"/>
      <c r="ISA402" s="919"/>
      <c r="ISB402" s="919"/>
      <c r="ISC402" s="919"/>
      <c r="ISD402" s="919"/>
      <c r="ISE402" s="919"/>
      <c r="ISF402" s="919"/>
      <c r="ISG402" s="919"/>
      <c r="ISH402" s="919"/>
      <c r="ISI402" s="919"/>
      <c r="ISJ402" s="919"/>
      <c r="ISK402" s="919"/>
      <c r="ISL402" s="919"/>
      <c r="ISM402" s="919"/>
      <c r="ISN402" s="919"/>
      <c r="ISO402" s="919"/>
      <c r="ISP402" s="919"/>
      <c r="ISQ402" s="919"/>
      <c r="ISR402" s="919"/>
      <c r="ISS402" s="919"/>
      <c r="IST402" s="919"/>
      <c r="ISU402" s="919"/>
      <c r="ISV402" s="919"/>
      <c r="ISW402" s="919"/>
      <c r="ISX402" s="919"/>
      <c r="ISY402" s="919"/>
      <c r="ISZ402" s="919"/>
      <c r="ITA402" s="919"/>
      <c r="ITB402" s="919"/>
      <c r="ITC402" s="919"/>
      <c r="ITD402" s="919"/>
      <c r="ITE402" s="919"/>
      <c r="ITF402" s="919"/>
      <c r="ITG402" s="919"/>
      <c r="ITH402" s="919"/>
      <c r="ITI402" s="919"/>
      <c r="ITJ402" s="919"/>
      <c r="ITK402" s="919"/>
      <c r="ITL402" s="919"/>
      <c r="ITM402" s="919"/>
      <c r="ITN402" s="919"/>
      <c r="ITO402" s="919"/>
      <c r="ITP402" s="919"/>
      <c r="ITQ402" s="919"/>
      <c r="ITR402" s="919"/>
      <c r="ITS402" s="919"/>
      <c r="ITT402" s="919"/>
      <c r="ITU402" s="919"/>
      <c r="ITV402" s="919"/>
      <c r="ITW402" s="919"/>
      <c r="ITX402" s="919"/>
      <c r="ITY402" s="919"/>
      <c r="ITZ402" s="919"/>
      <c r="IUA402" s="919"/>
      <c r="IUB402" s="919"/>
      <c r="IUC402" s="919"/>
      <c r="IUD402" s="919"/>
      <c r="IUE402" s="919"/>
      <c r="IUF402" s="919"/>
      <c r="IUG402" s="919"/>
      <c r="IUH402" s="919"/>
      <c r="IUI402" s="919"/>
      <c r="IUJ402" s="919"/>
      <c r="IUK402" s="919"/>
      <c r="IUL402" s="919"/>
      <c r="IUM402" s="919"/>
      <c r="IUN402" s="919"/>
      <c r="IUO402" s="919"/>
      <c r="IUP402" s="919"/>
      <c r="IUQ402" s="919"/>
      <c r="IUR402" s="919"/>
      <c r="IUS402" s="919"/>
      <c r="IUT402" s="919"/>
      <c r="IUU402" s="919"/>
      <c r="IUV402" s="919"/>
      <c r="IUW402" s="919"/>
      <c r="IUX402" s="919"/>
      <c r="IUY402" s="919"/>
      <c r="IUZ402" s="919"/>
      <c r="IVA402" s="919"/>
      <c r="IVB402" s="919"/>
      <c r="IVC402" s="919"/>
      <c r="IVD402" s="919"/>
      <c r="IVE402" s="919"/>
      <c r="IVF402" s="919"/>
      <c r="IVG402" s="919"/>
      <c r="IVH402" s="919"/>
      <c r="IVI402" s="919"/>
      <c r="IVJ402" s="919"/>
      <c r="IVK402" s="919"/>
      <c r="IVL402" s="919"/>
      <c r="IVM402" s="919"/>
      <c r="IVN402" s="919"/>
      <c r="IVO402" s="919"/>
      <c r="IVP402" s="919"/>
      <c r="IVQ402" s="919"/>
      <c r="IVR402" s="919"/>
      <c r="IVS402" s="919"/>
      <c r="IVT402" s="919"/>
      <c r="IVU402" s="919"/>
      <c r="IVV402" s="919"/>
      <c r="IVW402" s="919"/>
      <c r="IVX402" s="919"/>
      <c r="IVY402" s="919"/>
      <c r="IVZ402" s="919"/>
      <c r="IWA402" s="919"/>
      <c r="IWB402" s="919"/>
      <c r="IWC402" s="919"/>
      <c r="IWD402" s="919"/>
      <c r="IWE402" s="919"/>
      <c r="IWF402" s="919"/>
      <c r="IWG402" s="919"/>
      <c r="IWH402" s="919"/>
      <c r="IWI402" s="919"/>
      <c r="IWJ402" s="919"/>
      <c r="IWK402" s="919"/>
      <c r="IWL402" s="919"/>
      <c r="IWM402" s="919"/>
      <c r="IWN402" s="919"/>
      <c r="IWO402" s="919"/>
      <c r="IWP402" s="919"/>
      <c r="IWQ402" s="919"/>
      <c r="IWR402" s="919"/>
      <c r="IWS402" s="919"/>
      <c r="IWT402" s="919"/>
      <c r="IWU402" s="919"/>
      <c r="IWV402" s="919"/>
      <c r="IWW402" s="919"/>
      <c r="IWX402" s="919"/>
      <c r="IWY402" s="919"/>
      <c r="IWZ402" s="919"/>
      <c r="IXA402" s="919"/>
      <c r="IXB402" s="919"/>
      <c r="IXC402" s="919"/>
      <c r="IXD402" s="919"/>
      <c r="IXE402" s="919"/>
      <c r="IXF402" s="919"/>
      <c r="IXG402" s="919"/>
      <c r="IXH402" s="919"/>
      <c r="IXI402" s="919"/>
      <c r="IXJ402" s="919"/>
      <c r="IXK402" s="919"/>
      <c r="IXL402" s="919"/>
      <c r="IXM402" s="919"/>
      <c r="IXN402" s="919"/>
      <c r="IXO402" s="919"/>
      <c r="IXP402" s="919"/>
      <c r="IXQ402" s="919"/>
      <c r="IXR402" s="919"/>
      <c r="IXS402" s="919"/>
      <c r="IXT402" s="919"/>
      <c r="IXU402" s="919"/>
      <c r="IXV402" s="919"/>
      <c r="IXW402" s="919"/>
      <c r="IXX402" s="919"/>
      <c r="IXY402" s="919"/>
      <c r="IXZ402" s="919"/>
      <c r="IYA402" s="919"/>
      <c r="IYB402" s="919"/>
      <c r="IYC402" s="919"/>
      <c r="IYD402" s="919"/>
      <c r="IYE402" s="919"/>
      <c r="IYF402" s="919"/>
      <c r="IYG402" s="919"/>
      <c r="IYH402" s="919"/>
      <c r="IYI402" s="919"/>
      <c r="IYJ402" s="919"/>
      <c r="IYK402" s="919"/>
      <c r="IYL402" s="919"/>
      <c r="IYM402" s="919"/>
      <c r="IYN402" s="919"/>
      <c r="IYO402" s="919"/>
      <c r="IYP402" s="919"/>
      <c r="IYQ402" s="919"/>
      <c r="IYR402" s="919"/>
      <c r="IYS402" s="919"/>
      <c r="IYT402" s="919"/>
      <c r="IYU402" s="919"/>
      <c r="IYV402" s="919"/>
      <c r="IYW402" s="919"/>
      <c r="IYX402" s="919"/>
      <c r="IYY402" s="919"/>
      <c r="IYZ402" s="919"/>
      <c r="IZA402" s="919"/>
      <c r="IZB402" s="919"/>
      <c r="IZC402" s="919"/>
      <c r="IZD402" s="919"/>
      <c r="IZE402" s="919"/>
      <c r="IZF402" s="919"/>
      <c r="IZG402" s="919"/>
      <c r="IZH402" s="919"/>
      <c r="IZI402" s="919"/>
      <c r="IZJ402" s="919"/>
      <c r="IZK402" s="919"/>
      <c r="IZL402" s="919"/>
      <c r="IZM402" s="919"/>
      <c r="IZN402" s="919"/>
      <c r="IZO402" s="919"/>
      <c r="IZP402" s="919"/>
      <c r="IZQ402" s="919"/>
      <c r="IZR402" s="919"/>
      <c r="IZS402" s="919"/>
      <c r="IZT402" s="919"/>
      <c r="IZU402" s="919"/>
      <c r="IZV402" s="919"/>
      <c r="IZW402" s="919"/>
      <c r="IZX402" s="919"/>
      <c r="IZY402" s="919"/>
      <c r="IZZ402" s="919"/>
      <c r="JAA402" s="919"/>
      <c r="JAB402" s="919"/>
      <c r="JAC402" s="919"/>
      <c r="JAD402" s="919"/>
      <c r="JAE402" s="919"/>
      <c r="JAF402" s="919"/>
      <c r="JAG402" s="919"/>
      <c r="JAH402" s="919"/>
      <c r="JAI402" s="919"/>
      <c r="JAJ402" s="919"/>
      <c r="JAK402" s="919"/>
      <c r="JAL402" s="919"/>
      <c r="JAM402" s="919"/>
      <c r="JAN402" s="919"/>
      <c r="JAO402" s="919"/>
      <c r="JAP402" s="919"/>
      <c r="JAQ402" s="919"/>
      <c r="JAR402" s="919"/>
      <c r="JAS402" s="919"/>
      <c r="JAT402" s="919"/>
      <c r="JAU402" s="919"/>
      <c r="JAV402" s="919"/>
      <c r="JAW402" s="919"/>
      <c r="JAX402" s="919"/>
      <c r="JAY402" s="919"/>
      <c r="JAZ402" s="919"/>
      <c r="JBA402" s="919"/>
      <c r="JBB402" s="919"/>
      <c r="JBC402" s="919"/>
      <c r="JBD402" s="919"/>
      <c r="JBE402" s="919"/>
      <c r="JBF402" s="919"/>
      <c r="JBG402" s="919"/>
      <c r="JBH402" s="919"/>
      <c r="JBI402" s="919"/>
      <c r="JBJ402" s="919"/>
      <c r="JBK402" s="919"/>
      <c r="JBL402" s="919"/>
      <c r="JBM402" s="919"/>
      <c r="JBN402" s="919"/>
      <c r="JBO402" s="919"/>
      <c r="JBP402" s="919"/>
      <c r="JBQ402" s="919"/>
      <c r="JBR402" s="919"/>
      <c r="JBS402" s="919"/>
      <c r="JBT402" s="919"/>
      <c r="JBU402" s="919"/>
      <c r="JBV402" s="919"/>
      <c r="JBW402" s="919"/>
      <c r="JBX402" s="919"/>
      <c r="JBY402" s="919"/>
      <c r="JBZ402" s="919"/>
      <c r="JCA402" s="919"/>
      <c r="JCB402" s="919"/>
      <c r="JCC402" s="919"/>
      <c r="JCD402" s="919"/>
      <c r="JCE402" s="919"/>
      <c r="JCF402" s="919"/>
      <c r="JCG402" s="919"/>
      <c r="JCH402" s="919"/>
      <c r="JCI402" s="919"/>
      <c r="JCJ402" s="919"/>
      <c r="JCK402" s="919"/>
      <c r="JCL402" s="919"/>
      <c r="JCM402" s="919"/>
      <c r="JCN402" s="919"/>
      <c r="JCO402" s="919"/>
      <c r="JCP402" s="919"/>
      <c r="JCQ402" s="919"/>
      <c r="JCR402" s="919"/>
      <c r="JCS402" s="919"/>
      <c r="JCT402" s="919"/>
      <c r="JCU402" s="919"/>
      <c r="JCV402" s="919"/>
      <c r="JCW402" s="919"/>
      <c r="JCX402" s="919"/>
      <c r="JCY402" s="919"/>
      <c r="JCZ402" s="919"/>
      <c r="JDA402" s="919"/>
      <c r="JDB402" s="919"/>
      <c r="JDC402" s="919"/>
      <c r="JDD402" s="919"/>
      <c r="JDE402" s="919"/>
      <c r="JDF402" s="919"/>
      <c r="JDG402" s="919"/>
      <c r="JDH402" s="919"/>
      <c r="JDI402" s="919"/>
      <c r="JDJ402" s="919"/>
      <c r="JDK402" s="919"/>
      <c r="JDL402" s="919"/>
      <c r="JDM402" s="919"/>
      <c r="JDN402" s="919"/>
      <c r="JDO402" s="919"/>
      <c r="JDP402" s="919"/>
      <c r="JDQ402" s="919"/>
      <c r="JDR402" s="919"/>
      <c r="JDS402" s="919"/>
      <c r="JDT402" s="919"/>
      <c r="JDU402" s="919"/>
      <c r="JDV402" s="919"/>
      <c r="JDW402" s="919"/>
      <c r="JDX402" s="919"/>
      <c r="JDY402" s="919"/>
      <c r="JDZ402" s="919"/>
      <c r="JEA402" s="919"/>
      <c r="JEB402" s="919"/>
      <c r="JEC402" s="919"/>
      <c r="JED402" s="919"/>
      <c r="JEE402" s="919"/>
      <c r="JEF402" s="919"/>
      <c r="JEG402" s="919"/>
      <c r="JEH402" s="919"/>
      <c r="JEI402" s="919"/>
      <c r="JEJ402" s="919"/>
      <c r="JEK402" s="919"/>
      <c r="JEL402" s="919"/>
      <c r="JEM402" s="919"/>
      <c r="JEN402" s="919"/>
      <c r="JEO402" s="919"/>
      <c r="JEP402" s="919"/>
      <c r="JEQ402" s="919"/>
      <c r="JER402" s="919"/>
      <c r="JES402" s="919"/>
      <c r="JET402" s="919"/>
      <c r="JEU402" s="919"/>
      <c r="JEV402" s="919"/>
      <c r="JEW402" s="919"/>
      <c r="JEX402" s="919"/>
      <c r="JEY402" s="919"/>
      <c r="JEZ402" s="919"/>
      <c r="JFA402" s="919"/>
      <c r="JFB402" s="919"/>
      <c r="JFC402" s="919"/>
      <c r="JFD402" s="919"/>
      <c r="JFE402" s="919"/>
      <c r="JFF402" s="919"/>
      <c r="JFG402" s="919"/>
      <c r="JFH402" s="919"/>
      <c r="JFI402" s="919"/>
      <c r="JFJ402" s="919"/>
      <c r="JFK402" s="919"/>
      <c r="JFL402" s="919"/>
      <c r="JFM402" s="919"/>
      <c r="JFN402" s="919"/>
      <c r="JFO402" s="919"/>
      <c r="JFP402" s="919"/>
      <c r="JFQ402" s="919"/>
      <c r="JFR402" s="919"/>
      <c r="JFS402" s="919"/>
      <c r="JFT402" s="919"/>
      <c r="JFU402" s="919"/>
      <c r="JFV402" s="919"/>
      <c r="JFW402" s="919"/>
      <c r="JFX402" s="919"/>
      <c r="JFY402" s="919"/>
      <c r="JFZ402" s="919"/>
      <c r="JGA402" s="919"/>
      <c r="JGB402" s="919"/>
      <c r="JGC402" s="919"/>
      <c r="JGD402" s="919"/>
      <c r="JGE402" s="919"/>
      <c r="JGF402" s="919"/>
      <c r="JGG402" s="919"/>
      <c r="JGH402" s="919"/>
      <c r="JGI402" s="919"/>
      <c r="JGJ402" s="919"/>
      <c r="JGK402" s="919"/>
      <c r="JGL402" s="919"/>
      <c r="JGM402" s="919"/>
      <c r="JGN402" s="919"/>
      <c r="JGO402" s="919"/>
      <c r="JGP402" s="919"/>
      <c r="JGQ402" s="919"/>
      <c r="JGR402" s="919"/>
      <c r="JGS402" s="919"/>
      <c r="JGT402" s="919"/>
      <c r="JGU402" s="919"/>
      <c r="JGV402" s="919"/>
      <c r="JGW402" s="919"/>
      <c r="JGX402" s="919"/>
      <c r="JGY402" s="919"/>
      <c r="JGZ402" s="919"/>
      <c r="JHA402" s="919"/>
      <c r="JHB402" s="919"/>
      <c r="JHC402" s="919"/>
      <c r="JHD402" s="919"/>
      <c r="JHE402" s="919"/>
      <c r="JHF402" s="919"/>
      <c r="JHG402" s="919"/>
      <c r="JHH402" s="919"/>
      <c r="JHI402" s="919"/>
      <c r="JHJ402" s="919"/>
      <c r="JHK402" s="919"/>
      <c r="JHL402" s="919"/>
      <c r="JHM402" s="919"/>
      <c r="JHN402" s="919"/>
      <c r="JHO402" s="919"/>
      <c r="JHP402" s="919"/>
      <c r="JHQ402" s="919"/>
      <c r="JHR402" s="919"/>
      <c r="JHS402" s="919"/>
      <c r="JHT402" s="919"/>
      <c r="JHU402" s="919"/>
      <c r="JHV402" s="919"/>
      <c r="JHW402" s="919"/>
      <c r="JHX402" s="919"/>
      <c r="JHY402" s="919"/>
      <c r="JHZ402" s="919"/>
      <c r="JIA402" s="919"/>
      <c r="JIB402" s="919"/>
      <c r="JIC402" s="919"/>
      <c r="JID402" s="919"/>
      <c r="JIE402" s="919"/>
      <c r="JIF402" s="919"/>
      <c r="JIG402" s="919"/>
      <c r="JIH402" s="919"/>
      <c r="JII402" s="919"/>
      <c r="JIJ402" s="919"/>
      <c r="JIK402" s="919"/>
      <c r="JIL402" s="919"/>
      <c r="JIM402" s="919"/>
      <c r="JIN402" s="919"/>
      <c r="JIO402" s="919"/>
      <c r="JIP402" s="919"/>
      <c r="JIQ402" s="919"/>
      <c r="JIR402" s="919"/>
      <c r="JIS402" s="919"/>
      <c r="JIT402" s="919"/>
      <c r="JIU402" s="919"/>
      <c r="JIV402" s="919"/>
      <c r="JIW402" s="919"/>
      <c r="JIX402" s="919"/>
      <c r="JIY402" s="919"/>
      <c r="JIZ402" s="919"/>
      <c r="JJA402" s="919"/>
      <c r="JJB402" s="919"/>
      <c r="JJC402" s="919"/>
      <c r="JJD402" s="919"/>
      <c r="JJE402" s="919"/>
      <c r="JJF402" s="919"/>
      <c r="JJG402" s="919"/>
      <c r="JJH402" s="919"/>
      <c r="JJI402" s="919"/>
      <c r="JJJ402" s="919"/>
      <c r="JJK402" s="919"/>
      <c r="JJL402" s="919"/>
      <c r="JJM402" s="919"/>
      <c r="JJN402" s="919"/>
      <c r="JJO402" s="919"/>
      <c r="JJP402" s="919"/>
      <c r="JJQ402" s="919"/>
      <c r="JJR402" s="919"/>
      <c r="JJS402" s="919"/>
      <c r="JJT402" s="919"/>
      <c r="JJU402" s="919"/>
      <c r="JJV402" s="919"/>
      <c r="JJW402" s="919"/>
      <c r="JJX402" s="919"/>
      <c r="JJY402" s="919"/>
      <c r="JJZ402" s="919"/>
      <c r="JKA402" s="919"/>
      <c r="JKB402" s="919"/>
      <c r="JKC402" s="919"/>
      <c r="JKD402" s="919"/>
      <c r="JKE402" s="919"/>
      <c r="JKF402" s="919"/>
      <c r="JKG402" s="919"/>
      <c r="JKH402" s="919"/>
      <c r="JKI402" s="919"/>
      <c r="JKJ402" s="919"/>
      <c r="JKK402" s="919"/>
      <c r="JKL402" s="919"/>
      <c r="JKM402" s="919"/>
      <c r="JKN402" s="919"/>
      <c r="JKO402" s="919"/>
      <c r="JKP402" s="919"/>
      <c r="JKQ402" s="919"/>
      <c r="JKR402" s="919"/>
      <c r="JKS402" s="919"/>
      <c r="JKT402" s="919"/>
      <c r="JKU402" s="919"/>
      <c r="JKV402" s="919"/>
      <c r="JKW402" s="919"/>
      <c r="JKX402" s="919"/>
      <c r="JKY402" s="919"/>
      <c r="JKZ402" s="919"/>
      <c r="JLA402" s="919"/>
      <c r="JLB402" s="919"/>
      <c r="JLC402" s="919"/>
      <c r="JLD402" s="919"/>
      <c r="JLE402" s="919"/>
      <c r="JLF402" s="919"/>
      <c r="JLG402" s="919"/>
      <c r="JLH402" s="919"/>
      <c r="JLI402" s="919"/>
      <c r="JLJ402" s="919"/>
      <c r="JLK402" s="919"/>
      <c r="JLL402" s="919"/>
      <c r="JLM402" s="919"/>
      <c r="JLN402" s="919"/>
      <c r="JLO402" s="919"/>
      <c r="JLP402" s="919"/>
      <c r="JLQ402" s="919"/>
      <c r="JLR402" s="919"/>
      <c r="JLS402" s="919"/>
      <c r="JLT402" s="919"/>
      <c r="JLU402" s="919"/>
      <c r="JLV402" s="919"/>
      <c r="JLW402" s="919"/>
      <c r="JLX402" s="919"/>
      <c r="JLY402" s="919"/>
      <c r="JLZ402" s="919"/>
      <c r="JMA402" s="919"/>
      <c r="JMB402" s="919"/>
      <c r="JMC402" s="919"/>
      <c r="JMD402" s="919"/>
      <c r="JME402" s="919"/>
      <c r="JMF402" s="919"/>
      <c r="JMG402" s="919"/>
      <c r="JMH402" s="919"/>
      <c r="JMI402" s="919"/>
      <c r="JMJ402" s="919"/>
      <c r="JMK402" s="919"/>
      <c r="JML402" s="919"/>
      <c r="JMM402" s="919"/>
      <c r="JMN402" s="919"/>
      <c r="JMO402" s="919"/>
      <c r="JMP402" s="919"/>
      <c r="JMQ402" s="919"/>
      <c r="JMR402" s="919"/>
      <c r="JMS402" s="919"/>
      <c r="JMT402" s="919"/>
      <c r="JMU402" s="919"/>
      <c r="JMV402" s="919"/>
      <c r="JMW402" s="919"/>
      <c r="JMX402" s="919"/>
      <c r="JMY402" s="919"/>
      <c r="JMZ402" s="919"/>
      <c r="JNA402" s="919"/>
      <c r="JNB402" s="919"/>
      <c r="JNC402" s="919"/>
      <c r="JND402" s="919"/>
      <c r="JNE402" s="919"/>
      <c r="JNF402" s="919"/>
      <c r="JNG402" s="919"/>
      <c r="JNH402" s="919"/>
      <c r="JNI402" s="919"/>
      <c r="JNJ402" s="919"/>
      <c r="JNK402" s="919"/>
      <c r="JNL402" s="919"/>
      <c r="JNM402" s="919"/>
      <c r="JNN402" s="919"/>
      <c r="JNO402" s="919"/>
      <c r="JNP402" s="919"/>
      <c r="JNQ402" s="919"/>
      <c r="JNR402" s="919"/>
      <c r="JNS402" s="919"/>
      <c r="JNT402" s="919"/>
      <c r="JNU402" s="919"/>
      <c r="JNV402" s="919"/>
      <c r="JNW402" s="919"/>
      <c r="JNX402" s="919"/>
      <c r="JNY402" s="919"/>
      <c r="JNZ402" s="919"/>
      <c r="JOA402" s="919"/>
      <c r="JOB402" s="919"/>
      <c r="JOC402" s="919"/>
      <c r="JOD402" s="919"/>
      <c r="JOE402" s="919"/>
      <c r="JOF402" s="919"/>
      <c r="JOG402" s="919"/>
      <c r="JOH402" s="919"/>
      <c r="JOI402" s="919"/>
      <c r="JOJ402" s="919"/>
      <c r="JOK402" s="919"/>
      <c r="JOL402" s="919"/>
      <c r="JOM402" s="919"/>
      <c r="JON402" s="919"/>
      <c r="JOO402" s="919"/>
      <c r="JOP402" s="919"/>
      <c r="JOQ402" s="919"/>
      <c r="JOR402" s="919"/>
      <c r="JOS402" s="919"/>
      <c r="JOT402" s="919"/>
      <c r="JOU402" s="919"/>
      <c r="JOV402" s="919"/>
      <c r="JOW402" s="919"/>
      <c r="JOX402" s="919"/>
      <c r="JOY402" s="919"/>
      <c r="JOZ402" s="919"/>
      <c r="JPA402" s="919"/>
      <c r="JPB402" s="919"/>
      <c r="JPC402" s="919"/>
      <c r="JPD402" s="919"/>
      <c r="JPE402" s="919"/>
      <c r="JPF402" s="919"/>
      <c r="JPG402" s="919"/>
      <c r="JPH402" s="919"/>
      <c r="JPI402" s="919"/>
      <c r="JPJ402" s="919"/>
      <c r="JPK402" s="919"/>
      <c r="JPL402" s="919"/>
      <c r="JPM402" s="919"/>
      <c r="JPN402" s="919"/>
      <c r="JPO402" s="919"/>
      <c r="JPP402" s="919"/>
      <c r="JPQ402" s="919"/>
      <c r="JPR402" s="919"/>
      <c r="JPS402" s="919"/>
      <c r="JPT402" s="919"/>
      <c r="JPU402" s="919"/>
      <c r="JPV402" s="919"/>
      <c r="JPW402" s="919"/>
      <c r="JPX402" s="919"/>
      <c r="JPY402" s="919"/>
      <c r="JPZ402" s="919"/>
      <c r="JQA402" s="919"/>
      <c r="JQB402" s="919"/>
      <c r="JQC402" s="919"/>
      <c r="JQD402" s="919"/>
      <c r="JQE402" s="919"/>
      <c r="JQF402" s="919"/>
      <c r="JQG402" s="919"/>
      <c r="JQH402" s="919"/>
      <c r="JQI402" s="919"/>
      <c r="JQJ402" s="919"/>
      <c r="JQK402" s="919"/>
      <c r="JQL402" s="919"/>
      <c r="JQM402" s="919"/>
      <c r="JQN402" s="919"/>
      <c r="JQO402" s="919"/>
      <c r="JQP402" s="919"/>
      <c r="JQQ402" s="919"/>
      <c r="JQR402" s="919"/>
      <c r="JQS402" s="919"/>
      <c r="JQT402" s="919"/>
      <c r="JQU402" s="919"/>
      <c r="JQV402" s="919"/>
      <c r="JQW402" s="919"/>
      <c r="JQX402" s="919"/>
      <c r="JQY402" s="919"/>
      <c r="JQZ402" s="919"/>
      <c r="JRA402" s="919"/>
      <c r="JRB402" s="919"/>
      <c r="JRC402" s="919"/>
      <c r="JRD402" s="919"/>
      <c r="JRE402" s="919"/>
      <c r="JRF402" s="919"/>
      <c r="JRG402" s="919"/>
      <c r="JRH402" s="919"/>
      <c r="JRI402" s="919"/>
      <c r="JRJ402" s="919"/>
      <c r="JRK402" s="919"/>
      <c r="JRL402" s="919"/>
      <c r="JRM402" s="919"/>
      <c r="JRN402" s="919"/>
      <c r="JRO402" s="919"/>
      <c r="JRP402" s="919"/>
      <c r="JRQ402" s="919"/>
      <c r="JRR402" s="919"/>
      <c r="JRS402" s="919"/>
      <c r="JRT402" s="919"/>
      <c r="JRU402" s="919"/>
      <c r="JRV402" s="919"/>
      <c r="JRW402" s="919"/>
      <c r="JRX402" s="919"/>
      <c r="JRY402" s="919"/>
      <c r="JRZ402" s="919"/>
      <c r="JSA402" s="919"/>
      <c r="JSB402" s="919"/>
      <c r="JSC402" s="919"/>
      <c r="JSD402" s="919"/>
      <c r="JSE402" s="919"/>
      <c r="JSF402" s="919"/>
      <c r="JSG402" s="919"/>
      <c r="JSH402" s="919"/>
      <c r="JSI402" s="919"/>
      <c r="JSJ402" s="919"/>
      <c r="JSK402" s="919"/>
      <c r="JSL402" s="919"/>
      <c r="JSM402" s="919"/>
      <c r="JSN402" s="919"/>
      <c r="JSO402" s="919"/>
      <c r="JSP402" s="919"/>
      <c r="JSQ402" s="919"/>
      <c r="JSR402" s="919"/>
      <c r="JSS402" s="919"/>
      <c r="JST402" s="919"/>
      <c r="JSU402" s="919"/>
      <c r="JSV402" s="919"/>
      <c r="JSW402" s="919"/>
      <c r="JSX402" s="919"/>
      <c r="JSY402" s="919"/>
      <c r="JSZ402" s="919"/>
      <c r="JTA402" s="919"/>
      <c r="JTB402" s="919"/>
      <c r="JTC402" s="919"/>
      <c r="JTD402" s="919"/>
      <c r="JTE402" s="919"/>
      <c r="JTF402" s="919"/>
      <c r="JTG402" s="919"/>
      <c r="JTH402" s="919"/>
      <c r="JTI402" s="919"/>
      <c r="JTJ402" s="919"/>
      <c r="JTK402" s="919"/>
      <c r="JTL402" s="919"/>
      <c r="JTM402" s="919"/>
      <c r="JTN402" s="919"/>
      <c r="JTO402" s="919"/>
      <c r="JTP402" s="919"/>
      <c r="JTQ402" s="919"/>
      <c r="JTR402" s="919"/>
      <c r="JTS402" s="919"/>
      <c r="JTT402" s="919"/>
      <c r="JTU402" s="919"/>
      <c r="JTV402" s="919"/>
      <c r="JTW402" s="919"/>
      <c r="JTX402" s="919"/>
      <c r="JTY402" s="919"/>
      <c r="JTZ402" s="919"/>
      <c r="JUA402" s="919"/>
      <c r="JUB402" s="919"/>
      <c r="JUC402" s="919"/>
      <c r="JUD402" s="919"/>
      <c r="JUE402" s="919"/>
      <c r="JUF402" s="919"/>
      <c r="JUG402" s="919"/>
      <c r="JUH402" s="919"/>
      <c r="JUI402" s="919"/>
      <c r="JUJ402" s="919"/>
      <c r="JUK402" s="919"/>
      <c r="JUL402" s="919"/>
      <c r="JUM402" s="919"/>
      <c r="JUN402" s="919"/>
      <c r="JUO402" s="919"/>
      <c r="JUP402" s="919"/>
      <c r="JUQ402" s="919"/>
      <c r="JUR402" s="919"/>
      <c r="JUS402" s="919"/>
      <c r="JUT402" s="919"/>
      <c r="JUU402" s="919"/>
      <c r="JUV402" s="919"/>
      <c r="JUW402" s="919"/>
      <c r="JUX402" s="919"/>
      <c r="JUY402" s="919"/>
      <c r="JUZ402" s="919"/>
      <c r="JVA402" s="919"/>
      <c r="JVB402" s="919"/>
      <c r="JVC402" s="919"/>
      <c r="JVD402" s="919"/>
      <c r="JVE402" s="919"/>
      <c r="JVF402" s="919"/>
      <c r="JVG402" s="919"/>
      <c r="JVH402" s="919"/>
      <c r="JVI402" s="919"/>
      <c r="JVJ402" s="919"/>
      <c r="JVK402" s="919"/>
      <c r="JVL402" s="919"/>
      <c r="JVM402" s="919"/>
      <c r="JVN402" s="919"/>
      <c r="JVO402" s="919"/>
      <c r="JVP402" s="919"/>
      <c r="JVQ402" s="919"/>
      <c r="JVR402" s="919"/>
      <c r="JVS402" s="919"/>
      <c r="JVT402" s="919"/>
      <c r="JVU402" s="919"/>
      <c r="JVV402" s="919"/>
      <c r="JVW402" s="919"/>
      <c r="JVX402" s="919"/>
      <c r="JVY402" s="919"/>
      <c r="JVZ402" s="919"/>
      <c r="JWA402" s="919"/>
      <c r="JWB402" s="919"/>
      <c r="JWC402" s="919"/>
      <c r="JWD402" s="919"/>
      <c r="JWE402" s="919"/>
      <c r="JWF402" s="919"/>
      <c r="JWG402" s="919"/>
      <c r="JWH402" s="919"/>
      <c r="JWI402" s="919"/>
      <c r="JWJ402" s="919"/>
      <c r="JWK402" s="919"/>
      <c r="JWL402" s="919"/>
      <c r="JWM402" s="919"/>
      <c r="JWN402" s="919"/>
      <c r="JWO402" s="919"/>
      <c r="JWP402" s="919"/>
      <c r="JWQ402" s="919"/>
      <c r="JWR402" s="919"/>
      <c r="JWS402" s="919"/>
      <c r="JWT402" s="919"/>
      <c r="JWU402" s="919"/>
      <c r="JWV402" s="919"/>
      <c r="JWW402" s="919"/>
      <c r="JWX402" s="919"/>
      <c r="JWY402" s="919"/>
      <c r="JWZ402" s="919"/>
      <c r="JXA402" s="919"/>
      <c r="JXB402" s="919"/>
      <c r="JXC402" s="919"/>
      <c r="JXD402" s="919"/>
      <c r="JXE402" s="919"/>
      <c r="JXF402" s="919"/>
      <c r="JXG402" s="919"/>
      <c r="JXH402" s="919"/>
      <c r="JXI402" s="919"/>
      <c r="JXJ402" s="919"/>
      <c r="JXK402" s="919"/>
      <c r="JXL402" s="919"/>
      <c r="JXM402" s="919"/>
      <c r="JXN402" s="919"/>
      <c r="JXO402" s="919"/>
      <c r="JXP402" s="919"/>
      <c r="JXQ402" s="919"/>
      <c r="JXR402" s="919"/>
      <c r="JXS402" s="919"/>
      <c r="JXT402" s="919"/>
      <c r="JXU402" s="919"/>
      <c r="JXV402" s="919"/>
      <c r="JXW402" s="919"/>
      <c r="JXX402" s="919"/>
      <c r="JXY402" s="919"/>
      <c r="JXZ402" s="919"/>
      <c r="JYA402" s="919"/>
      <c r="JYB402" s="919"/>
      <c r="JYC402" s="919"/>
      <c r="JYD402" s="919"/>
      <c r="JYE402" s="919"/>
      <c r="JYF402" s="919"/>
      <c r="JYG402" s="919"/>
      <c r="JYH402" s="919"/>
      <c r="JYI402" s="919"/>
      <c r="JYJ402" s="919"/>
      <c r="JYK402" s="919"/>
      <c r="JYL402" s="919"/>
      <c r="JYM402" s="919"/>
      <c r="JYN402" s="919"/>
      <c r="JYO402" s="919"/>
      <c r="JYP402" s="919"/>
      <c r="JYQ402" s="919"/>
      <c r="JYR402" s="919"/>
      <c r="JYS402" s="919"/>
      <c r="JYT402" s="919"/>
      <c r="JYU402" s="919"/>
      <c r="JYV402" s="919"/>
      <c r="JYW402" s="919"/>
      <c r="JYX402" s="919"/>
      <c r="JYY402" s="919"/>
      <c r="JYZ402" s="919"/>
      <c r="JZA402" s="919"/>
      <c r="JZB402" s="919"/>
      <c r="JZC402" s="919"/>
      <c r="JZD402" s="919"/>
      <c r="JZE402" s="919"/>
      <c r="JZF402" s="919"/>
      <c r="JZG402" s="919"/>
      <c r="JZH402" s="919"/>
      <c r="JZI402" s="919"/>
      <c r="JZJ402" s="919"/>
      <c r="JZK402" s="919"/>
      <c r="JZL402" s="919"/>
      <c r="JZM402" s="919"/>
      <c r="JZN402" s="919"/>
      <c r="JZO402" s="919"/>
      <c r="JZP402" s="919"/>
      <c r="JZQ402" s="919"/>
      <c r="JZR402" s="919"/>
      <c r="JZS402" s="919"/>
      <c r="JZT402" s="919"/>
      <c r="JZU402" s="919"/>
      <c r="JZV402" s="919"/>
      <c r="JZW402" s="919"/>
      <c r="JZX402" s="919"/>
      <c r="JZY402" s="919"/>
      <c r="JZZ402" s="919"/>
      <c r="KAA402" s="919"/>
      <c r="KAB402" s="919"/>
      <c r="KAC402" s="919"/>
      <c r="KAD402" s="919"/>
      <c r="KAE402" s="919"/>
      <c r="KAF402" s="919"/>
      <c r="KAG402" s="919"/>
      <c r="KAH402" s="919"/>
      <c r="KAI402" s="919"/>
      <c r="KAJ402" s="919"/>
      <c r="KAK402" s="919"/>
      <c r="KAL402" s="919"/>
      <c r="KAM402" s="919"/>
      <c r="KAN402" s="919"/>
      <c r="KAO402" s="919"/>
      <c r="KAP402" s="919"/>
      <c r="KAQ402" s="919"/>
      <c r="KAR402" s="919"/>
      <c r="KAS402" s="919"/>
      <c r="KAT402" s="919"/>
      <c r="KAU402" s="919"/>
      <c r="KAV402" s="919"/>
      <c r="KAW402" s="919"/>
      <c r="KAX402" s="919"/>
      <c r="KAY402" s="919"/>
      <c r="KAZ402" s="919"/>
      <c r="KBA402" s="919"/>
      <c r="KBB402" s="919"/>
      <c r="KBC402" s="919"/>
      <c r="KBD402" s="919"/>
      <c r="KBE402" s="919"/>
      <c r="KBF402" s="919"/>
      <c r="KBG402" s="919"/>
      <c r="KBH402" s="919"/>
      <c r="KBI402" s="919"/>
      <c r="KBJ402" s="919"/>
      <c r="KBK402" s="919"/>
      <c r="KBL402" s="919"/>
      <c r="KBM402" s="919"/>
      <c r="KBN402" s="919"/>
      <c r="KBO402" s="919"/>
      <c r="KBP402" s="919"/>
      <c r="KBQ402" s="919"/>
      <c r="KBR402" s="919"/>
      <c r="KBS402" s="919"/>
      <c r="KBT402" s="919"/>
      <c r="KBU402" s="919"/>
      <c r="KBV402" s="919"/>
      <c r="KBW402" s="919"/>
      <c r="KBX402" s="919"/>
      <c r="KBY402" s="919"/>
      <c r="KBZ402" s="919"/>
      <c r="KCA402" s="919"/>
      <c r="KCB402" s="919"/>
      <c r="KCC402" s="919"/>
      <c r="KCD402" s="919"/>
      <c r="KCE402" s="919"/>
      <c r="KCF402" s="919"/>
      <c r="KCG402" s="919"/>
      <c r="KCH402" s="919"/>
      <c r="KCI402" s="919"/>
      <c r="KCJ402" s="919"/>
      <c r="KCK402" s="919"/>
      <c r="KCL402" s="919"/>
      <c r="KCM402" s="919"/>
      <c r="KCN402" s="919"/>
      <c r="KCO402" s="919"/>
      <c r="KCP402" s="919"/>
      <c r="KCQ402" s="919"/>
      <c r="KCR402" s="919"/>
      <c r="KCS402" s="919"/>
      <c r="KCT402" s="919"/>
      <c r="KCU402" s="919"/>
      <c r="KCV402" s="919"/>
      <c r="KCW402" s="919"/>
      <c r="KCX402" s="919"/>
      <c r="KCY402" s="919"/>
      <c r="KCZ402" s="919"/>
      <c r="KDA402" s="919"/>
      <c r="KDB402" s="919"/>
      <c r="KDC402" s="919"/>
      <c r="KDD402" s="919"/>
      <c r="KDE402" s="919"/>
      <c r="KDF402" s="919"/>
      <c r="KDG402" s="919"/>
      <c r="KDH402" s="919"/>
      <c r="KDI402" s="919"/>
      <c r="KDJ402" s="919"/>
      <c r="KDK402" s="919"/>
      <c r="KDL402" s="919"/>
      <c r="KDM402" s="919"/>
      <c r="KDN402" s="919"/>
      <c r="KDO402" s="919"/>
      <c r="KDP402" s="919"/>
      <c r="KDQ402" s="919"/>
      <c r="KDR402" s="919"/>
      <c r="KDS402" s="919"/>
      <c r="KDT402" s="919"/>
      <c r="KDU402" s="919"/>
      <c r="KDV402" s="919"/>
      <c r="KDW402" s="919"/>
      <c r="KDX402" s="919"/>
      <c r="KDY402" s="919"/>
      <c r="KDZ402" s="919"/>
      <c r="KEA402" s="919"/>
      <c r="KEB402" s="919"/>
      <c r="KEC402" s="919"/>
      <c r="KED402" s="919"/>
      <c r="KEE402" s="919"/>
      <c r="KEF402" s="919"/>
      <c r="KEG402" s="919"/>
      <c r="KEH402" s="919"/>
      <c r="KEI402" s="919"/>
      <c r="KEJ402" s="919"/>
      <c r="KEK402" s="919"/>
      <c r="KEL402" s="919"/>
      <c r="KEM402" s="919"/>
      <c r="KEN402" s="919"/>
      <c r="KEO402" s="919"/>
      <c r="KEP402" s="919"/>
      <c r="KEQ402" s="919"/>
      <c r="KER402" s="919"/>
      <c r="KES402" s="919"/>
      <c r="KET402" s="919"/>
      <c r="KEU402" s="919"/>
      <c r="KEV402" s="919"/>
      <c r="KEW402" s="919"/>
      <c r="KEX402" s="919"/>
      <c r="KEY402" s="919"/>
      <c r="KEZ402" s="919"/>
      <c r="KFA402" s="919"/>
      <c r="KFB402" s="919"/>
      <c r="KFC402" s="919"/>
      <c r="KFD402" s="919"/>
      <c r="KFE402" s="919"/>
      <c r="KFF402" s="919"/>
      <c r="KFG402" s="919"/>
      <c r="KFH402" s="919"/>
      <c r="KFI402" s="919"/>
      <c r="KFJ402" s="919"/>
      <c r="KFK402" s="919"/>
      <c r="KFL402" s="919"/>
      <c r="KFM402" s="919"/>
      <c r="KFN402" s="919"/>
      <c r="KFO402" s="919"/>
      <c r="KFP402" s="919"/>
      <c r="KFQ402" s="919"/>
      <c r="KFR402" s="919"/>
      <c r="KFS402" s="919"/>
      <c r="KFT402" s="919"/>
      <c r="KFU402" s="919"/>
      <c r="KFV402" s="919"/>
      <c r="KFW402" s="919"/>
      <c r="KFX402" s="919"/>
      <c r="KFY402" s="919"/>
      <c r="KFZ402" s="919"/>
      <c r="KGA402" s="919"/>
      <c r="KGB402" s="919"/>
      <c r="KGC402" s="919"/>
      <c r="KGD402" s="919"/>
      <c r="KGE402" s="919"/>
      <c r="KGF402" s="919"/>
      <c r="KGG402" s="919"/>
      <c r="KGH402" s="919"/>
      <c r="KGI402" s="919"/>
      <c r="KGJ402" s="919"/>
      <c r="KGK402" s="919"/>
      <c r="KGL402" s="919"/>
      <c r="KGM402" s="919"/>
      <c r="KGN402" s="919"/>
      <c r="KGO402" s="919"/>
      <c r="KGP402" s="919"/>
      <c r="KGQ402" s="919"/>
      <c r="KGR402" s="919"/>
      <c r="KGS402" s="919"/>
      <c r="KGT402" s="919"/>
      <c r="KGU402" s="919"/>
      <c r="KGV402" s="919"/>
      <c r="KGW402" s="919"/>
      <c r="KGX402" s="919"/>
      <c r="KGY402" s="919"/>
      <c r="KGZ402" s="919"/>
      <c r="KHA402" s="919"/>
      <c r="KHB402" s="919"/>
      <c r="KHC402" s="919"/>
      <c r="KHD402" s="919"/>
      <c r="KHE402" s="919"/>
      <c r="KHF402" s="919"/>
      <c r="KHG402" s="919"/>
      <c r="KHH402" s="919"/>
      <c r="KHI402" s="919"/>
      <c r="KHJ402" s="919"/>
      <c r="KHK402" s="919"/>
      <c r="KHL402" s="919"/>
      <c r="KHM402" s="919"/>
      <c r="KHN402" s="919"/>
      <c r="KHO402" s="919"/>
      <c r="KHP402" s="919"/>
      <c r="KHQ402" s="919"/>
      <c r="KHR402" s="919"/>
      <c r="KHS402" s="919"/>
      <c r="KHT402" s="919"/>
      <c r="KHU402" s="919"/>
      <c r="KHV402" s="919"/>
      <c r="KHW402" s="919"/>
      <c r="KHX402" s="919"/>
      <c r="KHY402" s="919"/>
      <c r="KHZ402" s="919"/>
      <c r="KIA402" s="919"/>
      <c r="KIB402" s="919"/>
      <c r="KIC402" s="919"/>
      <c r="KID402" s="919"/>
      <c r="KIE402" s="919"/>
      <c r="KIF402" s="919"/>
      <c r="KIG402" s="919"/>
      <c r="KIH402" s="919"/>
      <c r="KII402" s="919"/>
      <c r="KIJ402" s="919"/>
      <c r="KIK402" s="919"/>
      <c r="KIL402" s="919"/>
      <c r="KIM402" s="919"/>
      <c r="KIN402" s="919"/>
      <c r="KIO402" s="919"/>
      <c r="KIP402" s="919"/>
      <c r="KIQ402" s="919"/>
      <c r="KIR402" s="919"/>
      <c r="KIS402" s="919"/>
      <c r="KIT402" s="919"/>
      <c r="KIU402" s="919"/>
      <c r="KIV402" s="919"/>
      <c r="KIW402" s="919"/>
      <c r="KIX402" s="919"/>
      <c r="KIY402" s="919"/>
      <c r="KIZ402" s="919"/>
      <c r="KJA402" s="919"/>
      <c r="KJB402" s="919"/>
      <c r="KJC402" s="919"/>
      <c r="KJD402" s="919"/>
      <c r="KJE402" s="919"/>
      <c r="KJF402" s="919"/>
      <c r="KJG402" s="919"/>
      <c r="KJH402" s="919"/>
      <c r="KJI402" s="919"/>
      <c r="KJJ402" s="919"/>
      <c r="KJK402" s="919"/>
      <c r="KJL402" s="919"/>
      <c r="KJM402" s="919"/>
      <c r="KJN402" s="919"/>
      <c r="KJO402" s="919"/>
      <c r="KJP402" s="919"/>
      <c r="KJQ402" s="919"/>
      <c r="KJR402" s="919"/>
      <c r="KJS402" s="919"/>
      <c r="KJT402" s="919"/>
      <c r="KJU402" s="919"/>
      <c r="KJV402" s="919"/>
      <c r="KJW402" s="919"/>
      <c r="KJX402" s="919"/>
      <c r="KJY402" s="919"/>
      <c r="KJZ402" s="919"/>
      <c r="KKA402" s="919"/>
      <c r="KKB402" s="919"/>
      <c r="KKC402" s="919"/>
      <c r="KKD402" s="919"/>
      <c r="KKE402" s="919"/>
      <c r="KKF402" s="919"/>
      <c r="KKG402" s="919"/>
      <c r="KKH402" s="919"/>
      <c r="KKI402" s="919"/>
      <c r="KKJ402" s="919"/>
      <c r="KKK402" s="919"/>
      <c r="KKL402" s="919"/>
      <c r="KKM402" s="919"/>
      <c r="KKN402" s="919"/>
      <c r="KKO402" s="919"/>
      <c r="KKP402" s="919"/>
      <c r="KKQ402" s="919"/>
      <c r="KKR402" s="919"/>
      <c r="KKS402" s="919"/>
      <c r="KKT402" s="919"/>
      <c r="KKU402" s="919"/>
      <c r="KKV402" s="919"/>
      <c r="KKW402" s="919"/>
      <c r="KKX402" s="919"/>
      <c r="KKY402" s="919"/>
      <c r="KKZ402" s="919"/>
      <c r="KLA402" s="919"/>
      <c r="KLB402" s="919"/>
      <c r="KLC402" s="919"/>
      <c r="KLD402" s="919"/>
      <c r="KLE402" s="919"/>
      <c r="KLF402" s="919"/>
      <c r="KLG402" s="919"/>
      <c r="KLH402" s="919"/>
      <c r="KLI402" s="919"/>
      <c r="KLJ402" s="919"/>
      <c r="KLK402" s="919"/>
      <c r="KLL402" s="919"/>
      <c r="KLM402" s="919"/>
      <c r="KLN402" s="919"/>
      <c r="KLO402" s="919"/>
      <c r="KLP402" s="919"/>
      <c r="KLQ402" s="919"/>
      <c r="KLR402" s="919"/>
      <c r="KLS402" s="919"/>
      <c r="KLT402" s="919"/>
      <c r="KLU402" s="919"/>
      <c r="KLV402" s="919"/>
      <c r="KLW402" s="919"/>
      <c r="KLX402" s="919"/>
      <c r="KLY402" s="919"/>
      <c r="KLZ402" s="919"/>
      <c r="KMA402" s="919"/>
      <c r="KMB402" s="919"/>
      <c r="KMC402" s="919"/>
      <c r="KMD402" s="919"/>
      <c r="KME402" s="919"/>
      <c r="KMF402" s="919"/>
      <c r="KMG402" s="919"/>
      <c r="KMH402" s="919"/>
      <c r="KMI402" s="919"/>
      <c r="KMJ402" s="919"/>
      <c r="KMK402" s="919"/>
      <c r="KML402" s="919"/>
      <c r="KMM402" s="919"/>
      <c r="KMN402" s="919"/>
      <c r="KMO402" s="919"/>
      <c r="KMP402" s="919"/>
      <c r="KMQ402" s="919"/>
      <c r="KMR402" s="919"/>
      <c r="KMS402" s="919"/>
      <c r="KMT402" s="919"/>
      <c r="KMU402" s="919"/>
      <c r="KMV402" s="919"/>
      <c r="KMW402" s="919"/>
      <c r="KMX402" s="919"/>
      <c r="KMY402" s="919"/>
      <c r="KMZ402" s="919"/>
      <c r="KNA402" s="919"/>
      <c r="KNB402" s="919"/>
      <c r="KNC402" s="919"/>
      <c r="KND402" s="919"/>
      <c r="KNE402" s="919"/>
      <c r="KNF402" s="919"/>
      <c r="KNG402" s="919"/>
      <c r="KNH402" s="919"/>
      <c r="KNI402" s="919"/>
      <c r="KNJ402" s="919"/>
      <c r="KNK402" s="919"/>
      <c r="KNL402" s="919"/>
      <c r="KNM402" s="919"/>
      <c r="KNN402" s="919"/>
      <c r="KNO402" s="919"/>
      <c r="KNP402" s="919"/>
      <c r="KNQ402" s="919"/>
      <c r="KNR402" s="919"/>
      <c r="KNS402" s="919"/>
      <c r="KNT402" s="919"/>
      <c r="KNU402" s="919"/>
      <c r="KNV402" s="919"/>
      <c r="KNW402" s="919"/>
      <c r="KNX402" s="919"/>
      <c r="KNY402" s="919"/>
      <c r="KNZ402" s="919"/>
      <c r="KOA402" s="919"/>
      <c r="KOB402" s="919"/>
      <c r="KOC402" s="919"/>
      <c r="KOD402" s="919"/>
      <c r="KOE402" s="919"/>
      <c r="KOF402" s="919"/>
      <c r="KOG402" s="919"/>
      <c r="KOH402" s="919"/>
      <c r="KOI402" s="919"/>
      <c r="KOJ402" s="919"/>
      <c r="KOK402" s="919"/>
      <c r="KOL402" s="919"/>
      <c r="KOM402" s="919"/>
      <c r="KON402" s="919"/>
      <c r="KOO402" s="919"/>
      <c r="KOP402" s="919"/>
      <c r="KOQ402" s="919"/>
      <c r="KOR402" s="919"/>
      <c r="KOS402" s="919"/>
      <c r="KOT402" s="919"/>
      <c r="KOU402" s="919"/>
      <c r="KOV402" s="919"/>
      <c r="KOW402" s="919"/>
      <c r="KOX402" s="919"/>
      <c r="KOY402" s="919"/>
      <c r="KOZ402" s="919"/>
      <c r="KPA402" s="919"/>
      <c r="KPB402" s="919"/>
      <c r="KPC402" s="919"/>
      <c r="KPD402" s="919"/>
      <c r="KPE402" s="919"/>
      <c r="KPF402" s="919"/>
      <c r="KPG402" s="919"/>
      <c r="KPH402" s="919"/>
      <c r="KPI402" s="919"/>
      <c r="KPJ402" s="919"/>
      <c r="KPK402" s="919"/>
      <c r="KPL402" s="919"/>
      <c r="KPM402" s="919"/>
      <c r="KPN402" s="919"/>
      <c r="KPO402" s="919"/>
      <c r="KPP402" s="919"/>
      <c r="KPQ402" s="919"/>
      <c r="KPR402" s="919"/>
      <c r="KPS402" s="919"/>
      <c r="KPT402" s="919"/>
      <c r="KPU402" s="919"/>
      <c r="KPV402" s="919"/>
      <c r="KPW402" s="919"/>
      <c r="KPX402" s="919"/>
      <c r="KPY402" s="919"/>
      <c r="KPZ402" s="919"/>
      <c r="KQA402" s="919"/>
      <c r="KQB402" s="919"/>
      <c r="KQC402" s="919"/>
      <c r="KQD402" s="919"/>
      <c r="KQE402" s="919"/>
      <c r="KQF402" s="919"/>
      <c r="KQG402" s="919"/>
      <c r="KQH402" s="919"/>
      <c r="KQI402" s="919"/>
      <c r="KQJ402" s="919"/>
      <c r="KQK402" s="919"/>
      <c r="KQL402" s="919"/>
      <c r="KQM402" s="919"/>
      <c r="KQN402" s="919"/>
      <c r="KQO402" s="919"/>
      <c r="KQP402" s="919"/>
      <c r="KQQ402" s="919"/>
      <c r="KQR402" s="919"/>
      <c r="KQS402" s="919"/>
      <c r="KQT402" s="919"/>
      <c r="KQU402" s="919"/>
      <c r="KQV402" s="919"/>
      <c r="KQW402" s="919"/>
      <c r="KQX402" s="919"/>
      <c r="KQY402" s="919"/>
      <c r="KQZ402" s="919"/>
      <c r="KRA402" s="919"/>
      <c r="KRB402" s="919"/>
      <c r="KRC402" s="919"/>
      <c r="KRD402" s="919"/>
      <c r="KRE402" s="919"/>
      <c r="KRF402" s="919"/>
      <c r="KRG402" s="919"/>
      <c r="KRH402" s="919"/>
      <c r="KRI402" s="919"/>
      <c r="KRJ402" s="919"/>
      <c r="KRK402" s="919"/>
      <c r="KRL402" s="919"/>
      <c r="KRM402" s="919"/>
      <c r="KRN402" s="919"/>
      <c r="KRO402" s="919"/>
      <c r="KRP402" s="919"/>
      <c r="KRQ402" s="919"/>
      <c r="KRR402" s="919"/>
      <c r="KRS402" s="919"/>
      <c r="KRT402" s="919"/>
      <c r="KRU402" s="919"/>
      <c r="KRV402" s="919"/>
      <c r="KRW402" s="919"/>
      <c r="KRX402" s="919"/>
      <c r="KRY402" s="919"/>
      <c r="KRZ402" s="919"/>
      <c r="KSA402" s="919"/>
      <c r="KSB402" s="919"/>
      <c r="KSC402" s="919"/>
      <c r="KSD402" s="919"/>
      <c r="KSE402" s="919"/>
      <c r="KSF402" s="919"/>
      <c r="KSG402" s="919"/>
      <c r="KSH402" s="919"/>
      <c r="KSI402" s="919"/>
      <c r="KSJ402" s="919"/>
      <c r="KSK402" s="919"/>
      <c r="KSL402" s="919"/>
      <c r="KSM402" s="919"/>
      <c r="KSN402" s="919"/>
      <c r="KSO402" s="919"/>
      <c r="KSP402" s="919"/>
      <c r="KSQ402" s="919"/>
      <c r="KSR402" s="919"/>
      <c r="KSS402" s="919"/>
      <c r="KST402" s="919"/>
      <c r="KSU402" s="919"/>
      <c r="KSV402" s="919"/>
      <c r="KSW402" s="919"/>
      <c r="KSX402" s="919"/>
      <c r="KSY402" s="919"/>
      <c r="KSZ402" s="919"/>
      <c r="KTA402" s="919"/>
      <c r="KTB402" s="919"/>
      <c r="KTC402" s="919"/>
      <c r="KTD402" s="919"/>
      <c r="KTE402" s="919"/>
      <c r="KTF402" s="919"/>
      <c r="KTG402" s="919"/>
      <c r="KTH402" s="919"/>
      <c r="KTI402" s="919"/>
      <c r="KTJ402" s="919"/>
      <c r="KTK402" s="919"/>
      <c r="KTL402" s="919"/>
      <c r="KTM402" s="919"/>
      <c r="KTN402" s="919"/>
      <c r="KTO402" s="919"/>
      <c r="KTP402" s="919"/>
      <c r="KTQ402" s="919"/>
      <c r="KTR402" s="919"/>
      <c r="KTS402" s="919"/>
      <c r="KTT402" s="919"/>
      <c r="KTU402" s="919"/>
      <c r="KTV402" s="919"/>
      <c r="KTW402" s="919"/>
      <c r="KTX402" s="919"/>
      <c r="KTY402" s="919"/>
      <c r="KTZ402" s="919"/>
      <c r="KUA402" s="919"/>
      <c r="KUB402" s="919"/>
      <c r="KUC402" s="919"/>
      <c r="KUD402" s="919"/>
      <c r="KUE402" s="919"/>
      <c r="KUF402" s="919"/>
      <c r="KUG402" s="919"/>
      <c r="KUH402" s="919"/>
      <c r="KUI402" s="919"/>
      <c r="KUJ402" s="919"/>
      <c r="KUK402" s="919"/>
      <c r="KUL402" s="919"/>
      <c r="KUM402" s="919"/>
      <c r="KUN402" s="919"/>
      <c r="KUO402" s="919"/>
      <c r="KUP402" s="919"/>
      <c r="KUQ402" s="919"/>
      <c r="KUR402" s="919"/>
      <c r="KUS402" s="919"/>
      <c r="KUT402" s="919"/>
      <c r="KUU402" s="919"/>
      <c r="KUV402" s="919"/>
      <c r="KUW402" s="919"/>
      <c r="KUX402" s="919"/>
      <c r="KUY402" s="919"/>
      <c r="KUZ402" s="919"/>
      <c r="KVA402" s="919"/>
      <c r="KVB402" s="919"/>
      <c r="KVC402" s="919"/>
      <c r="KVD402" s="919"/>
      <c r="KVE402" s="919"/>
      <c r="KVF402" s="919"/>
      <c r="KVG402" s="919"/>
      <c r="KVH402" s="919"/>
      <c r="KVI402" s="919"/>
      <c r="KVJ402" s="919"/>
      <c r="KVK402" s="919"/>
      <c r="KVL402" s="919"/>
      <c r="KVM402" s="919"/>
      <c r="KVN402" s="919"/>
      <c r="KVO402" s="919"/>
      <c r="KVP402" s="919"/>
      <c r="KVQ402" s="919"/>
      <c r="KVR402" s="919"/>
      <c r="KVS402" s="919"/>
      <c r="KVT402" s="919"/>
      <c r="KVU402" s="919"/>
      <c r="KVV402" s="919"/>
      <c r="KVW402" s="919"/>
      <c r="KVX402" s="919"/>
      <c r="KVY402" s="919"/>
      <c r="KVZ402" s="919"/>
      <c r="KWA402" s="919"/>
      <c r="KWB402" s="919"/>
      <c r="KWC402" s="919"/>
      <c r="KWD402" s="919"/>
      <c r="KWE402" s="919"/>
      <c r="KWF402" s="919"/>
      <c r="KWG402" s="919"/>
      <c r="KWH402" s="919"/>
      <c r="KWI402" s="919"/>
      <c r="KWJ402" s="919"/>
      <c r="KWK402" s="919"/>
      <c r="KWL402" s="919"/>
      <c r="KWM402" s="919"/>
      <c r="KWN402" s="919"/>
      <c r="KWO402" s="919"/>
      <c r="KWP402" s="919"/>
      <c r="KWQ402" s="919"/>
      <c r="KWR402" s="919"/>
      <c r="KWS402" s="919"/>
      <c r="KWT402" s="919"/>
      <c r="KWU402" s="919"/>
      <c r="KWV402" s="919"/>
      <c r="KWW402" s="919"/>
      <c r="KWX402" s="919"/>
      <c r="KWY402" s="919"/>
      <c r="KWZ402" s="919"/>
      <c r="KXA402" s="919"/>
      <c r="KXB402" s="919"/>
      <c r="KXC402" s="919"/>
      <c r="KXD402" s="919"/>
      <c r="KXE402" s="919"/>
      <c r="KXF402" s="919"/>
      <c r="KXG402" s="919"/>
      <c r="KXH402" s="919"/>
      <c r="KXI402" s="919"/>
      <c r="KXJ402" s="919"/>
      <c r="KXK402" s="919"/>
      <c r="KXL402" s="919"/>
      <c r="KXM402" s="919"/>
      <c r="KXN402" s="919"/>
      <c r="KXO402" s="919"/>
      <c r="KXP402" s="919"/>
      <c r="KXQ402" s="919"/>
      <c r="KXR402" s="919"/>
      <c r="KXS402" s="919"/>
      <c r="KXT402" s="919"/>
      <c r="KXU402" s="919"/>
      <c r="KXV402" s="919"/>
      <c r="KXW402" s="919"/>
      <c r="KXX402" s="919"/>
      <c r="KXY402" s="919"/>
      <c r="KXZ402" s="919"/>
      <c r="KYA402" s="919"/>
      <c r="KYB402" s="919"/>
      <c r="KYC402" s="919"/>
      <c r="KYD402" s="919"/>
      <c r="KYE402" s="919"/>
      <c r="KYF402" s="919"/>
      <c r="KYG402" s="919"/>
      <c r="KYH402" s="919"/>
      <c r="KYI402" s="919"/>
      <c r="KYJ402" s="919"/>
      <c r="KYK402" s="919"/>
      <c r="KYL402" s="919"/>
      <c r="KYM402" s="919"/>
      <c r="KYN402" s="919"/>
      <c r="KYO402" s="919"/>
      <c r="KYP402" s="919"/>
      <c r="KYQ402" s="919"/>
      <c r="KYR402" s="919"/>
      <c r="KYS402" s="919"/>
      <c r="KYT402" s="919"/>
      <c r="KYU402" s="919"/>
      <c r="KYV402" s="919"/>
      <c r="KYW402" s="919"/>
      <c r="KYX402" s="919"/>
      <c r="KYY402" s="919"/>
      <c r="KYZ402" s="919"/>
      <c r="KZA402" s="919"/>
      <c r="KZB402" s="919"/>
      <c r="KZC402" s="919"/>
      <c r="KZD402" s="919"/>
      <c r="KZE402" s="919"/>
      <c r="KZF402" s="919"/>
      <c r="KZG402" s="919"/>
      <c r="KZH402" s="919"/>
      <c r="KZI402" s="919"/>
      <c r="KZJ402" s="919"/>
      <c r="KZK402" s="919"/>
      <c r="KZL402" s="919"/>
      <c r="KZM402" s="919"/>
      <c r="KZN402" s="919"/>
      <c r="KZO402" s="919"/>
      <c r="KZP402" s="919"/>
      <c r="KZQ402" s="919"/>
      <c r="KZR402" s="919"/>
      <c r="KZS402" s="919"/>
      <c r="KZT402" s="919"/>
      <c r="KZU402" s="919"/>
      <c r="KZV402" s="919"/>
      <c r="KZW402" s="919"/>
      <c r="KZX402" s="919"/>
      <c r="KZY402" s="919"/>
      <c r="KZZ402" s="919"/>
      <c r="LAA402" s="919"/>
      <c r="LAB402" s="919"/>
      <c r="LAC402" s="919"/>
      <c r="LAD402" s="919"/>
      <c r="LAE402" s="919"/>
      <c r="LAF402" s="919"/>
      <c r="LAG402" s="919"/>
      <c r="LAH402" s="919"/>
      <c r="LAI402" s="919"/>
      <c r="LAJ402" s="919"/>
      <c r="LAK402" s="919"/>
      <c r="LAL402" s="919"/>
      <c r="LAM402" s="919"/>
      <c r="LAN402" s="919"/>
      <c r="LAO402" s="919"/>
      <c r="LAP402" s="919"/>
      <c r="LAQ402" s="919"/>
      <c r="LAR402" s="919"/>
      <c r="LAS402" s="919"/>
      <c r="LAT402" s="919"/>
      <c r="LAU402" s="919"/>
      <c r="LAV402" s="919"/>
      <c r="LAW402" s="919"/>
      <c r="LAX402" s="919"/>
      <c r="LAY402" s="919"/>
      <c r="LAZ402" s="919"/>
      <c r="LBA402" s="919"/>
      <c r="LBB402" s="919"/>
      <c r="LBC402" s="919"/>
      <c r="LBD402" s="919"/>
      <c r="LBE402" s="919"/>
      <c r="LBF402" s="919"/>
      <c r="LBG402" s="919"/>
      <c r="LBH402" s="919"/>
      <c r="LBI402" s="919"/>
      <c r="LBJ402" s="919"/>
      <c r="LBK402" s="919"/>
      <c r="LBL402" s="919"/>
      <c r="LBM402" s="919"/>
      <c r="LBN402" s="919"/>
      <c r="LBO402" s="919"/>
      <c r="LBP402" s="919"/>
      <c r="LBQ402" s="919"/>
      <c r="LBR402" s="919"/>
      <c r="LBS402" s="919"/>
      <c r="LBT402" s="919"/>
      <c r="LBU402" s="919"/>
      <c r="LBV402" s="919"/>
      <c r="LBW402" s="919"/>
      <c r="LBX402" s="919"/>
      <c r="LBY402" s="919"/>
      <c r="LBZ402" s="919"/>
      <c r="LCA402" s="919"/>
      <c r="LCB402" s="919"/>
      <c r="LCC402" s="919"/>
      <c r="LCD402" s="919"/>
      <c r="LCE402" s="919"/>
      <c r="LCF402" s="919"/>
      <c r="LCG402" s="919"/>
      <c r="LCH402" s="919"/>
      <c r="LCI402" s="919"/>
      <c r="LCJ402" s="919"/>
      <c r="LCK402" s="919"/>
      <c r="LCL402" s="919"/>
      <c r="LCM402" s="919"/>
      <c r="LCN402" s="919"/>
      <c r="LCO402" s="919"/>
      <c r="LCP402" s="919"/>
      <c r="LCQ402" s="919"/>
      <c r="LCR402" s="919"/>
      <c r="LCS402" s="919"/>
      <c r="LCT402" s="919"/>
      <c r="LCU402" s="919"/>
      <c r="LCV402" s="919"/>
      <c r="LCW402" s="919"/>
      <c r="LCX402" s="919"/>
      <c r="LCY402" s="919"/>
      <c r="LCZ402" s="919"/>
      <c r="LDA402" s="919"/>
      <c r="LDB402" s="919"/>
      <c r="LDC402" s="919"/>
      <c r="LDD402" s="919"/>
      <c r="LDE402" s="919"/>
      <c r="LDF402" s="919"/>
      <c r="LDG402" s="919"/>
      <c r="LDH402" s="919"/>
      <c r="LDI402" s="919"/>
      <c r="LDJ402" s="919"/>
      <c r="LDK402" s="919"/>
      <c r="LDL402" s="919"/>
      <c r="LDM402" s="919"/>
      <c r="LDN402" s="919"/>
      <c r="LDO402" s="919"/>
      <c r="LDP402" s="919"/>
      <c r="LDQ402" s="919"/>
      <c r="LDR402" s="919"/>
      <c r="LDS402" s="919"/>
      <c r="LDT402" s="919"/>
      <c r="LDU402" s="919"/>
      <c r="LDV402" s="919"/>
      <c r="LDW402" s="919"/>
      <c r="LDX402" s="919"/>
      <c r="LDY402" s="919"/>
      <c r="LDZ402" s="919"/>
      <c r="LEA402" s="919"/>
      <c r="LEB402" s="919"/>
      <c r="LEC402" s="919"/>
      <c r="LED402" s="919"/>
      <c r="LEE402" s="919"/>
      <c r="LEF402" s="919"/>
      <c r="LEG402" s="919"/>
      <c r="LEH402" s="919"/>
      <c r="LEI402" s="919"/>
      <c r="LEJ402" s="919"/>
      <c r="LEK402" s="919"/>
      <c r="LEL402" s="919"/>
      <c r="LEM402" s="919"/>
      <c r="LEN402" s="919"/>
      <c r="LEO402" s="919"/>
      <c r="LEP402" s="919"/>
      <c r="LEQ402" s="919"/>
      <c r="LER402" s="919"/>
      <c r="LES402" s="919"/>
      <c r="LET402" s="919"/>
      <c r="LEU402" s="919"/>
      <c r="LEV402" s="919"/>
      <c r="LEW402" s="919"/>
      <c r="LEX402" s="919"/>
      <c r="LEY402" s="919"/>
      <c r="LEZ402" s="919"/>
      <c r="LFA402" s="919"/>
      <c r="LFB402" s="919"/>
      <c r="LFC402" s="919"/>
      <c r="LFD402" s="919"/>
      <c r="LFE402" s="919"/>
      <c r="LFF402" s="919"/>
      <c r="LFG402" s="919"/>
      <c r="LFH402" s="919"/>
      <c r="LFI402" s="919"/>
      <c r="LFJ402" s="919"/>
      <c r="LFK402" s="919"/>
      <c r="LFL402" s="919"/>
      <c r="LFM402" s="919"/>
      <c r="LFN402" s="919"/>
      <c r="LFO402" s="919"/>
      <c r="LFP402" s="919"/>
      <c r="LFQ402" s="919"/>
      <c r="LFR402" s="919"/>
      <c r="LFS402" s="919"/>
      <c r="LFT402" s="919"/>
      <c r="LFU402" s="919"/>
      <c r="LFV402" s="919"/>
      <c r="LFW402" s="919"/>
      <c r="LFX402" s="919"/>
      <c r="LFY402" s="919"/>
      <c r="LFZ402" s="919"/>
      <c r="LGA402" s="919"/>
      <c r="LGB402" s="919"/>
      <c r="LGC402" s="919"/>
      <c r="LGD402" s="919"/>
      <c r="LGE402" s="919"/>
      <c r="LGF402" s="919"/>
      <c r="LGG402" s="919"/>
      <c r="LGH402" s="919"/>
      <c r="LGI402" s="919"/>
      <c r="LGJ402" s="919"/>
      <c r="LGK402" s="919"/>
      <c r="LGL402" s="919"/>
      <c r="LGM402" s="919"/>
      <c r="LGN402" s="919"/>
      <c r="LGO402" s="919"/>
      <c r="LGP402" s="919"/>
      <c r="LGQ402" s="919"/>
      <c r="LGR402" s="919"/>
      <c r="LGS402" s="919"/>
      <c r="LGT402" s="919"/>
      <c r="LGU402" s="919"/>
      <c r="LGV402" s="919"/>
      <c r="LGW402" s="919"/>
      <c r="LGX402" s="919"/>
      <c r="LGY402" s="919"/>
      <c r="LGZ402" s="919"/>
      <c r="LHA402" s="919"/>
      <c r="LHB402" s="919"/>
      <c r="LHC402" s="919"/>
      <c r="LHD402" s="919"/>
      <c r="LHE402" s="919"/>
      <c r="LHF402" s="919"/>
      <c r="LHG402" s="919"/>
      <c r="LHH402" s="919"/>
      <c r="LHI402" s="919"/>
      <c r="LHJ402" s="919"/>
      <c r="LHK402" s="919"/>
      <c r="LHL402" s="919"/>
      <c r="LHM402" s="919"/>
      <c r="LHN402" s="919"/>
      <c r="LHO402" s="919"/>
      <c r="LHP402" s="919"/>
      <c r="LHQ402" s="919"/>
      <c r="LHR402" s="919"/>
      <c r="LHS402" s="919"/>
      <c r="LHT402" s="919"/>
      <c r="LHU402" s="919"/>
      <c r="LHV402" s="919"/>
      <c r="LHW402" s="919"/>
      <c r="LHX402" s="919"/>
      <c r="LHY402" s="919"/>
      <c r="LHZ402" s="919"/>
      <c r="LIA402" s="919"/>
      <c r="LIB402" s="919"/>
      <c r="LIC402" s="919"/>
      <c r="LID402" s="919"/>
      <c r="LIE402" s="919"/>
      <c r="LIF402" s="919"/>
      <c r="LIG402" s="919"/>
      <c r="LIH402" s="919"/>
      <c r="LII402" s="919"/>
      <c r="LIJ402" s="919"/>
      <c r="LIK402" s="919"/>
      <c r="LIL402" s="919"/>
      <c r="LIM402" s="919"/>
      <c r="LIN402" s="919"/>
      <c r="LIO402" s="919"/>
      <c r="LIP402" s="919"/>
      <c r="LIQ402" s="919"/>
      <c r="LIR402" s="919"/>
      <c r="LIS402" s="919"/>
      <c r="LIT402" s="919"/>
      <c r="LIU402" s="919"/>
      <c r="LIV402" s="919"/>
      <c r="LIW402" s="919"/>
      <c r="LIX402" s="919"/>
      <c r="LIY402" s="919"/>
      <c r="LIZ402" s="919"/>
      <c r="LJA402" s="919"/>
      <c r="LJB402" s="919"/>
      <c r="LJC402" s="919"/>
      <c r="LJD402" s="919"/>
      <c r="LJE402" s="919"/>
      <c r="LJF402" s="919"/>
      <c r="LJG402" s="919"/>
      <c r="LJH402" s="919"/>
      <c r="LJI402" s="919"/>
      <c r="LJJ402" s="919"/>
      <c r="LJK402" s="919"/>
      <c r="LJL402" s="919"/>
      <c r="LJM402" s="919"/>
      <c r="LJN402" s="919"/>
      <c r="LJO402" s="919"/>
      <c r="LJP402" s="919"/>
      <c r="LJQ402" s="919"/>
      <c r="LJR402" s="919"/>
      <c r="LJS402" s="919"/>
      <c r="LJT402" s="919"/>
      <c r="LJU402" s="919"/>
      <c r="LJV402" s="919"/>
      <c r="LJW402" s="919"/>
      <c r="LJX402" s="919"/>
      <c r="LJY402" s="919"/>
      <c r="LJZ402" s="919"/>
      <c r="LKA402" s="919"/>
      <c r="LKB402" s="919"/>
      <c r="LKC402" s="919"/>
      <c r="LKD402" s="919"/>
      <c r="LKE402" s="919"/>
      <c r="LKF402" s="919"/>
      <c r="LKG402" s="919"/>
      <c r="LKH402" s="919"/>
      <c r="LKI402" s="919"/>
      <c r="LKJ402" s="919"/>
      <c r="LKK402" s="919"/>
      <c r="LKL402" s="919"/>
      <c r="LKM402" s="919"/>
      <c r="LKN402" s="919"/>
      <c r="LKO402" s="919"/>
      <c r="LKP402" s="919"/>
      <c r="LKQ402" s="919"/>
      <c r="LKR402" s="919"/>
      <c r="LKS402" s="919"/>
      <c r="LKT402" s="919"/>
      <c r="LKU402" s="919"/>
      <c r="LKV402" s="919"/>
      <c r="LKW402" s="919"/>
      <c r="LKX402" s="919"/>
      <c r="LKY402" s="919"/>
      <c r="LKZ402" s="919"/>
      <c r="LLA402" s="919"/>
      <c r="LLB402" s="919"/>
      <c r="LLC402" s="919"/>
      <c r="LLD402" s="919"/>
      <c r="LLE402" s="919"/>
      <c r="LLF402" s="919"/>
      <c r="LLG402" s="919"/>
      <c r="LLH402" s="919"/>
      <c r="LLI402" s="919"/>
      <c r="LLJ402" s="919"/>
      <c r="LLK402" s="919"/>
      <c r="LLL402" s="919"/>
      <c r="LLM402" s="919"/>
      <c r="LLN402" s="919"/>
      <c r="LLO402" s="919"/>
      <c r="LLP402" s="919"/>
      <c r="LLQ402" s="919"/>
      <c r="LLR402" s="919"/>
      <c r="LLS402" s="919"/>
      <c r="LLT402" s="919"/>
      <c r="LLU402" s="919"/>
      <c r="LLV402" s="919"/>
      <c r="LLW402" s="919"/>
      <c r="LLX402" s="919"/>
      <c r="LLY402" s="919"/>
      <c r="LLZ402" s="919"/>
      <c r="LMA402" s="919"/>
      <c r="LMB402" s="919"/>
      <c r="LMC402" s="919"/>
      <c r="LMD402" s="919"/>
      <c r="LME402" s="919"/>
      <c r="LMF402" s="919"/>
      <c r="LMG402" s="919"/>
      <c r="LMH402" s="919"/>
      <c r="LMI402" s="919"/>
      <c r="LMJ402" s="919"/>
      <c r="LMK402" s="919"/>
      <c r="LML402" s="919"/>
      <c r="LMM402" s="919"/>
      <c r="LMN402" s="919"/>
      <c r="LMO402" s="919"/>
      <c r="LMP402" s="919"/>
      <c r="LMQ402" s="919"/>
      <c r="LMR402" s="919"/>
      <c r="LMS402" s="919"/>
      <c r="LMT402" s="919"/>
      <c r="LMU402" s="919"/>
      <c r="LMV402" s="919"/>
      <c r="LMW402" s="919"/>
      <c r="LMX402" s="919"/>
      <c r="LMY402" s="919"/>
      <c r="LMZ402" s="919"/>
      <c r="LNA402" s="919"/>
      <c r="LNB402" s="919"/>
      <c r="LNC402" s="919"/>
      <c r="LND402" s="919"/>
      <c r="LNE402" s="919"/>
      <c r="LNF402" s="919"/>
      <c r="LNG402" s="919"/>
      <c r="LNH402" s="919"/>
      <c r="LNI402" s="919"/>
      <c r="LNJ402" s="919"/>
      <c r="LNK402" s="919"/>
      <c r="LNL402" s="919"/>
      <c r="LNM402" s="919"/>
      <c r="LNN402" s="919"/>
      <c r="LNO402" s="919"/>
      <c r="LNP402" s="919"/>
      <c r="LNQ402" s="919"/>
      <c r="LNR402" s="919"/>
      <c r="LNS402" s="919"/>
      <c r="LNT402" s="919"/>
      <c r="LNU402" s="919"/>
      <c r="LNV402" s="919"/>
      <c r="LNW402" s="919"/>
      <c r="LNX402" s="919"/>
      <c r="LNY402" s="919"/>
      <c r="LNZ402" s="919"/>
      <c r="LOA402" s="919"/>
      <c r="LOB402" s="919"/>
      <c r="LOC402" s="919"/>
      <c r="LOD402" s="919"/>
      <c r="LOE402" s="919"/>
      <c r="LOF402" s="919"/>
      <c r="LOG402" s="919"/>
      <c r="LOH402" s="919"/>
      <c r="LOI402" s="919"/>
      <c r="LOJ402" s="919"/>
      <c r="LOK402" s="919"/>
      <c r="LOL402" s="919"/>
      <c r="LOM402" s="919"/>
      <c r="LON402" s="919"/>
      <c r="LOO402" s="919"/>
      <c r="LOP402" s="919"/>
      <c r="LOQ402" s="919"/>
      <c r="LOR402" s="919"/>
      <c r="LOS402" s="919"/>
      <c r="LOT402" s="919"/>
      <c r="LOU402" s="919"/>
      <c r="LOV402" s="919"/>
      <c r="LOW402" s="919"/>
      <c r="LOX402" s="919"/>
      <c r="LOY402" s="919"/>
      <c r="LOZ402" s="919"/>
      <c r="LPA402" s="919"/>
      <c r="LPB402" s="919"/>
      <c r="LPC402" s="919"/>
      <c r="LPD402" s="919"/>
      <c r="LPE402" s="919"/>
      <c r="LPF402" s="919"/>
      <c r="LPG402" s="919"/>
      <c r="LPH402" s="919"/>
      <c r="LPI402" s="919"/>
      <c r="LPJ402" s="919"/>
      <c r="LPK402" s="919"/>
      <c r="LPL402" s="919"/>
      <c r="LPM402" s="919"/>
      <c r="LPN402" s="919"/>
      <c r="LPO402" s="919"/>
      <c r="LPP402" s="919"/>
      <c r="LPQ402" s="919"/>
      <c r="LPR402" s="919"/>
      <c r="LPS402" s="919"/>
      <c r="LPT402" s="919"/>
      <c r="LPU402" s="919"/>
      <c r="LPV402" s="919"/>
      <c r="LPW402" s="919"/>
      <c r="LPX402" s="919"/>
      <c r="LPY402" s="919"/>
      <c r="LPZ402" s="919"/>
      <c r="LQA402" s="919"/>
      <c r="LQB402" s="919"/>
      <c r="LQC402" s="919"/>
      <c r="LQD402" s="919"/>
      <c r="LQE402" s="919"/>
      <c r="LQF402" s="919"/>
      <c r="LQG402" s="919"/>
      <c r="LQH402" s="919"/>
      <c r="LQI402" s="919"/>
      <c r="LQJ402" s="919"/>
      <c r="LQK402" s="919"/>
      <c r="LQL402" s="919"/>
      <c r="LQM402" s="919"/>
      <c r="LQN402" s="919"/>
      <c r="LQO402" s="919"/>
      <c r="LQP402" s="919"/>
      <c r="LQQ402" s="919"/>
      <c r="LQR402" s="919"/>
      <c r="LQS402" s="919"/>
      <c r="LQT402" s="919"/>
      <c r="LQU402" s="919"/>
      <c r="LQV402" s="919"/>
      <c r="LQW402" s="919"/>
      <c r="LQX402" s="919"/>
      <c r="LQY402" s="919"/>
      <c r="LQZ402" s="919"/>
      <c r="LRA402" s="919"/>
      <c r="LRB402" s="919"/>
      <c r="LRC402" s="919"/>
      <c r="LRD402" s="919"/>
      <c r="LRE402" s="919"/>
      <c r="LRF402" s="919"/>
      <c r="LRG402" s="919"/>
      <c r="LRH402" s="919"/>
      <c r="LRI402" s="919"/>
      <c r="LRJ402" s="919"/>
      <c r="LRK402" s="919"/>
      <c r="LRL402" s="919"/>
      <c r="LRM402" s="919"/>
      <c r="LRN402" s="919"/>
      <c r="LRO402" s="919"/>
      <c r="LRP402" s="919"/>
      <c r="LRQ402" s="919"/>
      <c r="LRR402" s="919"/>
      <c r="LRS402" s="919"/>
      <c r="LRT402" s="919"/>
      <c r="LRU402" s="919"/>
      <c r="LRV402" s="919"/>
      <c r="LRW402" s="919"/>
      <c r="LRX402" s="919"/>
      <c r="LRY402" s="919"/>
      <c r="LRZ402" s="919"/>
      <c r="LSA402" s="919"/>
      <c r="LSB402" s="919"/>
      <c r="LSC402" s="919"/>
      <c r="LSD402" s="919"/>
      <c r="LSE402" s="919"/>
      <c r="LSF402" s="919"/>
      <c r="LSG402" s="919"/>
      <c r="LSH402" s="919"/>
      <c r="LSI402" s="919"/>
      <c r="LSJ402" s="919"/>
      <c r="LSK402" s="919"/>
      <c r="LSL402" s="919"/>
      <c r="LSM402" s="919"/>
      <c r="LSN402" s="919"/>
      <c r="LSO402" s="919"/>
      <c r="LSP402" s="919"/>
      <c r="LSQ402" s="919"/>
      <c r="LSR402" s="919"/>
      <c r="LSS402" s="919"/>
      <c r="LST402" s="919"/>
      <c r="LSU402" s="919"/>
      <c r="LSV402" s="919"/>
      <c r="LSW402" s="919"/>
      <c r="LSX402" s="919"/>
      <c r="LSY402" s="919"/>
      <c r="LSZ402" s="919"/>
      <c r="LTA402" s="919"/>
      <c r="LTB402" s="919"/>
      <c r="LTC402" s="919"/>
      <c r="LTD402" s="919"/>
      <c r="LTE402" s="919"/>
      <c r="LTF402" s="919"/>
      <c r="LTG402" s="919"/>
      <c r="LTH402" s="919"/>
      <c r="LTI402" s="919"/>
      <c r="LTJ402" s="919"/>
      <c r="LTK402" s="919"/>
      <c r="LTL402" s="919"/>
      <c r="LTM402" s="919"/>
      <c r="LTN402" s="919"/>
      <c r="LTO402" s="919"/>
      <c r="LTP402" s="919"/>
      <c r="LTQ402" s="919"/>
      <c r="LTR402" s="919"/>
      <c r="LTS402" s="919"/>
      <c r="LTT402" s="919"/>
      <c r="LTU402" s="919"/>
      <c r="LTV402" s="919"/>
      <c r="LTW402" s="919"/>
      <c r="LTX402" s="919"/>
      <c r="LTY402" s="919"/>
      <c r="LTZ402" s="919"/>
      <c r="LUA402" s="919"/>
      <c r="LUB402" s="919"/>
      <c r="LUC402" s="919"/>
      <c r="LUD402" s="919"/>
      <c r="LUE402" s="919"/>
      <c r="LUF402" s="919"/>
      <c r="LUG402" s="919"/>
      <c r="LUH402" s="919"/>
      <c r="LUI402" s="919"/>
      <c r="LUJ402" s="919"/>
      <c r="LUK402" s="919"/>
      <c r="LUL402" s="919"/>
      <c r="LUM402" s="919"/>
      <c r="LUN402" s="919"/>
      <c r="LUO402" s="919"/>
      <c r="LUP402" s="919"/>
      <c r="LUQ402" s="919"/>
      <c r="LUR402" s="919"/>
      <c r="LUS402" s="919"/>
      <c r="LUT402" s="919"/>
      <c r="LUU402" s="919"/>
      <c r="LUV402" s="919"/>
      <c r="LUW402" s="919"/>
      <c r="LUX402" s="919"/>
      <c r="LUY402" s="919"/>
      <c r="LUZ402" s="919"/>
      <c r="LVA402" s="919"/>
      <c r="LVB402" s="919"/>
      <c r="LVC402" s="919"/>
      <c r="LVD402" s="919"/>
      <c r="LVE402" s="919"/>
      <c r="LVF402" s="919"/>
      <c r="LVG402" s="919"/>
      <c r="LVH402" s="919"/>
      <c r="LVI402" s="919"/>
      <c r="LVJ402" s="919"/>
      <c r="LVK402" s="919"/>
      <c r="LVL402" s="919"/>
      <c r="LVM402" s="919"/>
      <c r="LVN402" s="919"/>
      <c r="LVO402" s="919"/>
      <c r="LVP402" s="919"/>
      <c r="LVQ402" s="919"/>
      <c r="LVR402" s="919"/>
      <c r="LVS402" s="919"/>
      <c r="LVT402" s="919"/>
      <c r="LVU402" s="919"/>
      <c r="LVV402" s="919"/>
      <c r="LVW402" s="919"/>
      <c r="LVX402" s="919"/>
      <c r="LVY402" s="919"/>
      <c r="LVZ402" s="919"/>
      <c r="LWA402" s="919"/>
      <c r="LWB402" s="919"/>
      <c r="LWC402" s="919"/>
      <c r="LWD402" s="919"/>
      <c r="LWE402" s="919"/>
      <c r="LWF402" s="919"/>
      <c r="LWG402" s="919"/>
      <c r="LWH402" s="919"/>
      <c r="LWI402" s="919"/>
      <c r="LWJ402" s="919"/>
      <c r="LWK402" s="919"/>
      <c r="LWL402" s="919"/>
      <c r="LWM402" s="919"/>
      <c r="LWN402" s="919"/>
      <c r="LWO402" s="919"/>
      <c r="LWP402" s="919"/>
      <c r="LWQ402" s="919"/>
      <c r="LWR402" s="919"/>
      <c r="LWS402" s="919"/>
      <c r="LWT402" s="919"/>
      <c r="LWU402" s="919"/>
      <c r="LWV402" s="919"/>
      <c r="LWW402" s="919"/>
      <c r="LWX402" s="919"/>
      <c r="LWY402" s="919"/>
      <c r="LWZ402" s="919"/>
      <c r="LXA402" s="919"/>
      <c r="LXB402" s="919"/>
      <c r="LXC402" s="919"/>
      <c r="LXD402" s="919"/>
      <c r="LXE402" s="919"/>
      <c r="LXF402" s="919"/>
      <c r="LXG402" s="919"/>
      <c r="LXH402" s="919"/>
      <c r="LXI402" s="919"/>
      <c r="LXJ402" s="919"/>
      <c r="LXK402" s="919"/>
      <c r="LXL402" s="919"/>
      <c r="LXM402" s="919"/>
      <c r="LXN402" s="919"/>
      <c r="LXO402" s="919"/>
      <c r="LXP402" s="919"/>
      <c r="LXQ402" s="919"/>
      <c r="LXR402" s="919"/>
      <c r="LXS402" s="919"/>
      <c r="LXT402" s="919"/>
      <c r="LXU402" s="919"/>
      <c r="LXV402" s="919"/>
      <c r="LXW402" s="919"/>
      <c r="LXX402" s="919"/>
      <c r="LXY402" s="919"/>
      <c r="LXZ402" s="919"/>
      <c r="LYA402" s="919"/>
      <c r="LYB402" s="919"/>
      <c r="LYC402" s="919"/>
      <c r="LYD402" s="919"/>
      <c r="LYE402" s="919"/>
      <c r="LYF402" s="919"/>
      <c r="LYG402" s="919"/>
      <c r="LYH402" s="919"/>
      <c r="LYI402" s="919"/>
      <c r="LYJ402" s="919"/>
      <c r="LYK402" s="919"/>
      <c r="LYL402" s="919"/>
      <c r="LYM402" s="919"/>
      <c r="LYN402" s="919"/>
      <c r="LYO402" s="919"/>
      <c r="LYP402" s="919"/>
      <c r="LYQ402" s="919"/>
      <c r="LYR402" s="919"/>
      <c r="LYS402" s="919"/>
      <c r="LYT402" s="919"/>
      <c r="LYU402" s="919"/>
      <c r="LYV402" s="919"/>
      <c r="LYW402" s="919"/>
      <c r="LYX402" s="919"/>
      <c r="LYY402" s="919"/>
      <c r="LYZ402" s="919"/>
      <c r="LZA402" s="919"/>
      <c r="LZB402" s="919"/>
      <c r="LZC402" s="919"/>
      <c r="LZD402" s="919"/>
      <c r="LZE402" s="919"/>
      <c r="LZF402" s="919"/>
      <c r="LZG402" s="919"/>
      <c r="LZH402" s="919"/>
      <c r="LZI402" s="919"/>
      <c r="LZJ402" s="919"/>
      <c r="LZK402" s="919"/>
      <c r="LZL402" s="919"/>
      <c r="LZM402" s="919"/>
      <c r="LZN402" s="919"/>
      <c r="LZO402" s="919"/>
      <c r="LZP402" s="919"/>
      <c r="LZQ402" s="919"/>
      <c r="LZR402" s="919"/>
      <c r="LZS402" s="919"/>
      <c r="LZT402" s="919"/>
      <c r="LZU402" s="919"/>
      <c r="LZV402" s="919"/>
      <c r="LZW402" s="919"/>
      <c r="LZX402" s="919"/>
      <c r="LZY402" s="919"/>
      <c r="LZZ402" s="919"/>
      <c r="MAA402" s="919"/>
      <c r="MAB402" s="919"/>
      <c r="MAC402" s="919"/>
      <c r="MAD402" s="919"/>
      <c r="MAE402" s="919"/>
      <c r="MAF402" s="919"/>
      <c r="MAG402" s="919"/>
      <c r="MAH402" s="919"/>
      <c r="MAI402" s="919"/>
      <c r="MAJ402" s="919"/>
      <c r="MAK402" s="919"/>
      <c r="MAL402" s="919"/>
      <c r="MAM402" s="919"/>
      <c r="MAN402" s="919"/>
      <c r="MAO402" s="919"/>
      <c r="MAP402" s="919"/>
      <c r="MAQ402" s="919"/>
      <c r="MAR402" s="919"/>
      <c r="MAS402" s="919"/>
      <c r="MAT402" s="919"/>
      <c r="MAU402" s="919"/>
      <c r="MAV402" s="919"/>
      <c r="MAW402" s="919"/>
      <c r="MAX402" s="919"/>
      <c r="MAY402" s="919"/>
      <c r="MAZ402" s="919"/>
      <c r="MBA402" s="919"/>
      <c r="MBB402" s="919"/>
      <c r="MBC402" s="919"/>
      <c r="MBD402" s="919"/>
      <c r="MBE402" s="919"/>
      <c r="MBF402" s="919"/>
      <c r="MBG402" s="919"/>
      <c r="MBH402" s="919"/>
      <c r="MBI402" s="919"/>
      <c r="MBJ402" s="919"/>
      <c r="MBK402" s="919"/>
      <c r="MBL402" s="919"/>
      <c r="MBM402" s="919"/>
      <c r="MBN402" s="919"/>
      <c r="MBO402" s="919"/>
      <c r="MBP402" s="919"/>
      <c r="MBQ402" s="919"/>
      <c r="MBR402" s="919"/>
      <c r="MBS402" s="919"/>
      <c r="MBT402" s="919"/>
      <c r="MBU402" s="919"/>
      <c r="MBV402" s="919"/>
      <c r="MBW402" s="919"/>
      <c r="MBX402" s="919"/>
      <c r="MBY402" s="919"/>
      <c r="MBZ402" s="919"/>
      <c r="MCA402" s="919"/>
      <c r="MCB402" s="919"/>
      <c r="MCC402" s="919"/>
      <c r="MCD402" s="919"/>
      <c r="MCE402" s="919"/>
      <c r="MCF402" s="919"/>
      <c r="MCG402" s="919"/>
      <c r="MCH402" s="919"/>
      <c r="MCI402" s="919"/>
      <c r="MCJ402" s="919"/>
      <c r="MCK402" s="919"/>
      <c r="MCL402" s="919"/>
      <c r="MCM402" s="919"/>
      <c r="MCN402" s="919"/>
      <c r="MCO402" s="919"/>
      <c r="MCP402" s="919"/>
      <c r="MCQ402" s="919"/>
      <c r="MCR402" s="919"/>
      <c r="MCS402" s="919"/>
      <c r="MCT402" s="919"/>
      <c r="MCU402" s="919"/>
      <c r="MCV402" s="919"/>
      <c r="MCW402" s="919"/>
      <c r="MCX402" s="919"/>
      <c r="MCY402" s="919"/>
      <c r="MCZ402" s="919"/>
      <c r="MDA402" s="919"/>
      <c r="MDB402" s="919"/>
      <c r="MDC402" s="919"/>
      <c r="MDD402" s="919"/>
      <c r="MDE402" s="919"/>
      <c r="MDF402" s="919"/>
      <c r="MDG402" s="919"/>
      <c r="MDH402" s="919"/>
      <c r="MDI402" s="919"/>
      <c r="MDJ402" s="919"/>
      <c r="MDK402" s="919"/>
      <c r="MDL402" s="919"/>
      <c r="MDM402" s="919"/>
      <c r="MDN402" s="919"/>
      <c r="MDO402" s="919"/>
      <c r="MDP402" s="919"/>
      <c r="MDQ402" s="919"/>
      <c r="MDR402" s="919"/>
      <c r="MDS402" s="919"/>
      <c r="MDT402" s="919"/>
      <c r="MDU402" s="919"/>
      <c r="MDV402" s="919"/>
      <c r="MDW402" s="919"/>
      <c r="MDX402" s="919"/>
      <c r="MDY402" s="919"/>
      <c r="MDZ402" s="919"/>
      <c r="MEA402" s="919"/>
      <c r="MEB402" s="919"/>
      <c r="MEC402" s="919"/>
      <c r="MED402" s="919"/>
      <c r="MEE402" s="919"/>
      <c r="MEF402" s="919"/>
      <c r="MEG402" s="919"/>
      <c r="MEH402" s="919"/>
      <c r="MEI402" s="919"/>
      <c r="MEJ402" s="919"/>
      <c r="MEK402" s="919"/>
      <c r="MEL402" s="919"/>
      <c r="MEM402" s="919"/>
      <c r="MEN402" s="919"/>
      <c r="MEO402" s="919"/>
      <c r="MEP402" s="919"/>
      <c r="MEQ402" s="919"/>
      <c r="MER402" s="919"/>
      <c r="MES402" s="919"/>
      <c r="MET402" s="919"/>
      <c r="MEU402" s="919"/>
      <c r="MEV402" s="919"/>
      <c r="MEW402" s="919"/>
      <c r="MEX402" s="919"/>
      <c r="MEY402" s="919"/>
      <c r="MEZ402" s="919"/>
      <c r="MFA402" s="919"/>
      <c r="MFB402" s="919"/>
      <c r="MFC402" s="919"/>
      <c r="MFD402" s="919"/>
      <c r="MFE402" s="919"/>
      <c r="MFF402" s="919"/>
      <c r="MFG402" s="919"/>
      <c r="MFH402" s="919"/>
      <c r="MFI402" s="919"/>
      <c r="MFJ402" s="919"/>
      <c r="MFK402" s="919"/>
      <c r="MFL402" s="919"/>
      <c r="MFM402" s="919"/>
      <c r="MFN402" s="919"/>
      <c r="MFO402" s="919"/>
      <c r="MFP402" s="919"/>
      <c r="MFQ402" s="919"/>
      <c r="MFR402" s="919"/>
      <c r="MFS402" s="919"/>
      <c r="MFT402" s="919"/>
      <c r="MFU402" s="919"/>
      <c r="MFV402" s="919"/>
      <c r="MFW402" s="919"/>
      <c r="MFX402" s="919"/>
      <c r="MFY402" s="919"/>
      <c r="MFZ402" s="919"/>
      <c r="MGA402" s="919"/>
      <c r="MGB402" s="919"/>
      <c r="MGC402" s="919"/>
      <c r="MGD402" s="919"/>
      <c r="MGE402" s="919"/>
      <c r="MGF402" s="919"/>
      <c r="MGG402" s="919"/>
      <c r="MGH402" s="919"/>
      <c r="MGI402" s="919"/>
      <c r="MGJ402" s="919"/>
      <c r="MGK402" s="919"/>
      <c r="MGL402" s="919"/>
      <c r="MGM402" s="919"/>
      <c r="MGN402" s="919"/>
      <c r="MGO402" s="919"/>
      <c r="MGP402" s="919"/>
      <c r="MGQ402" s="919"/>
      <c r="MGR402" s="919"/>
      <c r="MGS402" s="919"/>
      <c r="MGT402" s="919"/>
      <c r="MGU402" s="919"/>
      <c r="MGV402" s="919"/>
      <c r="MGW402" s="919"/>
      <c r="MGX402" s="919"/>
      <c r="MGY402" s="919"/>
      <c r="MGZ402" s="919"/>
      <c r="MHA402" s="919"/>
      <c r="MHB402" s="919"/>
      <c r="MHC402" s="919"/>
      <c r="MHD402" s="919"/>
      <c r="MHE402" s="919"/>
      <c r="MHF402" s="919"/>
      <c r="MHG402" s="919"/>
      <c r="MHH402" s="919"/>
      <c r="MHI402" s="919"/>
      <c r="MHJ402" s="919"/>
      <c r="MHK402" s="919"/>
      <c r="MHL402" s="919"/>
      <c r="MHM402" s="919"/>
      <c r="MHN402" s="919"/>
      <c r="MHO402" s="919"/>
      <c r="MHP402" s="919"/>
      <c r="MHQ402" s="919"/>
      <c r="MHR402" s="919"/>
      <c r="MHS402" s="919"/>
      <c r="MHT402" s="919"/>
      <c r="MHU402" s="919"/>
      <c r="MHV402" s="919"/>
      <c r="MHW402" s="919"/>
      <c r="MHX402" s="919"/>
      <c r="MHY402" s="919"/>
      <c r="MHZ402" s="919"/>
      <c r="MIA402" s="919"/>
      <c r="MIB402" s="919"/>
      <c r="MIC402" s="919"/>
      <c r="MID402" s="919"/>
      <c r="MIE402" s="919"/>
      <c r="MIF402" s="919"/>
      <c r="MIG402" s="919"/>
      <c r="MIH402" s="919"/>
      <c r="MII402" s="919"/>
      <c r="MIJ402" s="919"/>
      <c r="MIK402" s="919"/>
      <c r="MIL402" s="919"/>
      <c r="MIM402" s="919"/>
      <c r="MIN402" s="919"/>
      <c r="MIO402" s="919"/>
      <c r="MIP402" s="919"/>
      <c r="MIQ402" s="919"/>
      <c r="MIR402" s="919"/>
      <c r="MIS402" s="919"/>
      <c r="MIT402" s="919"/>
      <c r="MIU402" s="919"/>
      <c r="MIV402" s="919"/>
      <c r="MIW402" s="919"/>
      <c r="MIX402" s="919"/>
      <c r="MIY402" s="919"/>
      <c r="MIZ402" s="919"/>
      <c r="MJA402" s="919"/>
      <c r="MJB402" s="919"/>
      <c r="MJC402" s="919"/>
      <c r="MJD402" s="919"/>
      <c r="MJE402" s="919"/>
      <c r="MJF402" s="919"/>
      <c r="MJG402" s="919"/>
      <c r="MJH402" s="919"/>
      <c r="MJI402" s="919"/>
      <c r="MJJ402" s="919"/>
      <c r="MJK402" s="919"/>
      <c r="MJL402" s="919"/>
      <c r="MJM402" s="919"/>
      <c r="MJN402" s="919"/>
      <c r="MJO402" s="919"/>
      <c r="MJP402" s="919"/>
      <c r="MJQ402" s="919"/>
      <c r="MJR402" s="919"/>
      <c r="MJS402" s="919"/>
      <c r="MJT402" s="919"/>
      <c r="MJU402" s="919"/>
      <c r="MJV402" s="919"/>
      <c r="MJW402" s="919"/>
      <c r="MJX402" s="919"/>
      <c r="MJY402" s="919"/>
      <c r="MJZ402" s="919"/>
      <c r="MKA402" s="919"/>
      <c r="MKB402" s="919"/>
      <c r="MKC402" s="919"/>
      <c r="MKD402" s="919"/>
      <c r="MKE402" s="919"/>
      <c r="MKF402" s="919"/>
      <c r="MKG402" s="919"/>
      <c r="MKH402" s="919"/>
      <c r="MKI402" s="919"/>
      <c r="MKJ402" s="919"/>
      <c r="MKK402" s="919"/>
      <c r="MKL402" s="919"/>
      <c r="MKM402" s="919"/>
      <c r="MKN402" s="919"/>
      <c r="MKO402" s="919"/>
      <c r="MKP402" s="919"/>
      <c r="MKQ402" s="919"/>
      <c r="MKR402" s="919"/>
      <c r="MKS402" s="919"/>
      <c r="MKT402" s="919"/>
      <c r="MKU402" s="919"/>
      <c r="MKV402" s="919"/>
      <c r="MKW402" s="919"/>
      <c r="MKX402" s="919"/>
      <c r="MKY402" s="919"/>
      <c r="MKZ402" s="919"/>
      <c r="MLA402" s="919"/>
      <c r="MLB402" s="919"/>
      <c r="MLC402" s="919"/>
      <c r="MLD402" s="919"/>
      <c r="MLE402" s="919"/>
      <c r="MLF402" s="919"/>
      <c r="MLG402" s="919"/>
      <c r="MLH402" s="919"/>
      <c r="MLI402" s="919"/>
      <c r="MLJ402" s="919"/>
      <c r="MLK402" s="919"/>
      <c r="MLL402" s="919"/>
      <c r="MLM402" s="919"/>
      <c r="MLN402" s="919"/>
      <c r="MLO402" s="919"/>
      <c r="MLP402" s="919"/>
      <c r="MLQ402" s="919"/>
      <c r="MLR402" s="919"/>
      <c r="MLS402" s="919"/>
      <c r="MLT402" s="919"/>
      <c r="MLU402" s="919"/>
      <c r="MLV402" s="919"/>
      <c r="MLW402" s="919"/>
      <c r="MLX402" s="919"/>
      <c r="MLY402" s="919"/>
      <c r="MLZ402" s="919"/>
      <c r="MMA402" s="919"/>
      <c r="MMB402" s="919"/>
      <c r="MMC402" s="919"/>
      <c r="MMD402" s="919"/>
      <c r="MME402" s="919"/>
      <c r="MMF402" s="919"/>
      <c r="MMG402" s="919"/>
      <c r="MMH402" s="919"/>
      <c r="MMI402" s="919"/>
      <c r="MMJ402" s="919"/>
      <c r="MMK402" s="919"/>
      <c r="MML402" s="919"/>
      <c r="MMM402" s="919"/>
      <c r="MMN402" s="919"/>
      <c r="MMO402" s="919"/>
      <c r="MMP402" s="919"/>
      <c r="MMQ402" s="919"/>
      <c r="MMR402" s="919"/>
      <c r="MMS402" s="919"/>
      <c r="MMT402" s="919"/>
      <c r="MMU402" s="919"/>
      <c r="MMV402" s="919"/>
      <c r="MMW402" s="919"/>
      <c r="MMX402" s="919"/>
      <c r="MMY402" s="919"/>
      <c r="MMZ402" s="919"/>
      <c r="MNA402" s="919"/>
      <c r="MNB402" s="919"/>
      <c r="MNC402" s="919"/>
      <c r="MND402" s="919"/>
      <c r="MNE402" s="919"/>
      <c r="MNF402" s="919"/>
      <c r="MNG402" s="919"/>
      <c r="MNH402" s="919"/>
      <c r="MNI402" s="919"/>
      <c r="MNJ402" s="919"/>
      <c r="MNK402" s="919"/>
      <c r="MNL402" s="919"/>
      <c r="MNM402" s="919"/>
      <c r="MNN402" s="919"/>
      <c r="MNO402" s="919"/>
      <c r="MNP402" s="919"/>
      <c r="MNQ402" s="919"/>
      <c r="MNR402" s="919"/>
      <c r="MNS402" s="919"/>
      <c r="MNT402" s="919"/>
      <c r="MNU402" s="919"/>
      <c r="MNV402" s="919"/>
      <c r="MNW402" s="919"/>
      <c r="MNX402" s="919"/>
      <c r="MNY402" s="919"/>
      <c r="MNZ402" s="919"/>
      <c r="MOA402" s="919"/>
      <c r="MOB402" s="919"/>
      <c r="MOC402" s="919"/>
      <c r="MOD402" s="919"/>
      <c r="MOE402" s="919"/>
      <c r="MOF402" s="919"/>
      <c r="MOG402" s="919"/>
      <c r="MOH402" s="919"/>
      <c r="MOI402" s="919"/>
      <c r="MOJ402" s="919"/>
      <c r="MOK402" s="919"/>
      <c r="MOL402" s="919"/>
      <c r="MOM402" s="919"/>
      <c r="MON402" s="919"/>
      <c r="MOO402" s="919"/>
      <c r="MOP402" s="919"/>
      <c r="MOQ402" s="919"/>
      <c r="MOR402" s="919"/>
      <c r="MOS402" s="919"/>
      <c r="MOT402" s="919"/>
      <c r="MOU402" s="919"/>
      <c r="MOV402" s="919"/>
      <c r="MOW402" s="919"/>
      <c r="MOX402" s="919"/>
      <c r="MOY402" s="919"/>
      <c r="MOZ402" s="919"/>
      <c r="MPA402" s="919"/>
      <c r="MPB402" s="919"/>
      <c r="MPC402" s="919"/>
      <c r="MPD402" s="919"/>
      <c r="MPE402" s="919"/>
      <c r="MPF402" s="919"/>
      <c r="MPG402" s="919"/>
      <c r="MPH402" s="919"/>
      <c r="MPI402" s="919"/>
      <c r="MPJ402" s="919"/>
      <c r="MPK402" s="919"/>
      <c r="MPL402" s="919"/>
      <c r="MPM402" s="919"/>
      <c r="MPN402" s="919"/>
      <c r="MPO402" s="919"/>
      <c r="MPP402" s="919"/>
      <c r="MPQ402" s="919"/>
      <c r="MPR402" s="919"/>
      <c r="MPS402" s="919"/>
      <c r="MPT402" s="919"/>
      <c r="MPU402" s="919"/>
      <c r="MPV402" s="919"/>
      <c r="MPW402" s="919"/>
      <c r="MPX402" s="919"/>
      <c r="MPY402" s="919"/>
      <c r="MPZ402" s="919"/>
      <c r="MQA402" s="919"/>
      <c r="MQB402" s="919"/>
      <c r="MQC402" s="919"/>
      <c r="MQD402" s="919"/>
      <c r="MQE402" s="919"/>
      <c r="MQF402" s="919"/>
      <c r="MQG402" s="919"/>
      <c r="MQH402" s="919"/>
      <c r="MQI402" s="919"/>
      <c r="MQJ402" s="919"/>
      <c r="MQK402" s="919"/>
      <c r="MQL402" s="919"/>
      <c r="MQM402" s="919"/>
      <c r="MQN402" s="919"/>
      <c r="MQO402" s="919"/>
      <c r="MQP402" s="919"/>
      <c r="MQQ402" s="919"/>
      <c r="MQR402" s="919"/>
      <c r="MQS402" s="919"/>
      <c r="MQT402" s="919"/>
      <c r="MQU402" s="919"/>
      <c r="MQV402" s="919"/>
      <c r="MQW402" s="919"/>
      <c r="MQX402" s="919"/>
      <c r="MQY402" s="919"/>
      <c r="MQZ402" s="919"/>
      <c r="MRA402" s="919"/>
      <c r="MRB402" s="919"/>
      <c r="MRC402" s="919"/>
      <c r="MRD402" s="919"/>
      <c r="MRE402" s="919"/>
      <c r="MRF402" s="919"/>
      <c r="MRG402" s="919"/>
      <c r="MRH402" s="919"/>
      <c r="MRI402" s="919"/>
      <c r="MRJ402" s="919"/>
      <c r="MRK402" s="919"/>
      <c r="MRL402" s="919"/>
      <c r="MRM402" s="919"/>
      <c r="MRN402" s="919"/>
      <c r="MRO402" s="919"/>
      <c r="MRP402" s="919"/>
      <c r="MRQ402" s="919"/>
      <c r="MRR402" s="919"/>
      <c r="MRS402" s="919"/>
      <c r="MRT402" s="919"/>
      <c r="MRU402" s="919"/>
      <c r="MRV402" s="919"/>
      <c r="MRW402" s="919"/>
      <c r="MRX402" s="919"/>
      <c r="MRY402" s="919"/>
      <c r="MRZ402" s="919"/>
      <c r="MSA402" s="919"/>
      <c r="MSB402" s="919"/>
      <c r="MSC402" s="919"/>
      <c r="MSD402" s="919"/>
      <c r="MSE402" s="919"/>
      <c r="MSF402" s="919"/>
      <c r="MSG402" s="919"/>
      <c r="MSH402" s="919"/>
      <c r="MSI402" s="919"/>
      <c r="MSJ402" s="919"/>
      <c r="MSK402" s="919"/>
      <c r="MSL402" s="919"/>
      <c r="MSM402" s="919"/>
      <c r="MSN402" s="919"/>
      <c r="MSO402" s="919"/>
      <c r="MSP402" s="919"/>
      <c r="MSQ402" s="919"/>
      <c r="MSR402" s="919"/>
      <c r="MSS402" s="919"/>
      <c r="MST402" s="919"/>
      <c r="MSU402" s="919"/>
      <c r="MSV402" s="919"/>
      <c r="MSW402" s="919"/>
      <c r="MSX402" s="919"/>
      <c r="MSY402" s="919"/>
      <c r="MSZ402" s="919"/>
      <c r="MTA402" s="919"/>
      <c r="MTB402" s="919"/>
      <c r="MTC402" s="919"/>
      <c r="MTD402" s="919"/>
      <c r="MTE402" s="919"/>
      <c r="MTF402" s="919"/>
      <c r="MTG402" s="919"/>
      <c r="MTH402" s="919"/>
      <c r="MTI402" s="919"/>
      <c r="MTJ402" s="919"/>
      <c r="MTK402" s="919"/>
      <c r="MTL402" s="919"/>
      <c r="MTM402" s="919"/>
      <c r="MTN402" s="919"/>
      <c r="MTO402" s="919"/>
      <c r="MTP402" s="919"/>
      <c r="MTQ402" s="919"/>
      <c r="MTR402" s="919"/>
      <c r="MTS402" s="919"/>
      <c r="MTT402" s="919"/>
      <c r="MTU402" s="919"/>
      <c r="MTV402" s="919"/>
      <c r="MTW402" s="919"/>
      <c r="MTX402" s="919"/>
      <c r="MTY402" s="919"/>
      <c r="MTZ402" s="919"/>
      <c r="MUA402" s="919"/>
      <c r="MUB402" s="919"/>
      <c r="MUC402" s="919"/>
      <c r="MUD402" s="919"/>
      <c r="MUE402" s="919"/>
      <c r="MUF402" s="919"/>
      <c r="MUG402" s="919"/>
      <c r="MUH402" s="919"/>
      <c r="MUI402" s="919"/>
      <c r="MUJ402" s="919"/>
      <c r="MUK402" s="919"/>
      <c r="MUL402" s="919"/>
      <c r="MUM402" s="919"/>
      <c r="MUN402" s="919"/>
      <c r="MUO402" s="919"/>
      <c r="MUP402" s="919"/>
      <c r="MUQ402" s="919"/>
      <c r="MUR402" s="919"/>
      <c r="MUS402" s="919"/>
      <c r="MUT402" s="919"/>
      <c r="MUU402" s="919"/>
      <c r="MUV402" s="919"/>
      <c r="MUW402" s="919"/>
      <c r="MUX402" s="919"/>
      <c r="MUY402" s="919"/>
      <c r="MUZ402" s="919"/>
      <c r="MVA402" s="919"/>
      <c r="MVB402" s="919"/>
      <c r="MVC402" s="919"/>
      <c r="MVD402" s="919"/>
      <c r="MVE402" s="919"/>
      <c r="MVF402" s="919"/>
      <c r="MVG402" s="919"/>
      <c r="MVH402" s="919"/>
      <c r="MVI402" s="919"/>
      <c r="MVJ402" s="919"/>
      <c r="MVK402" s="919"/>
      <c r="MVL402" s="919"/>
      <c r="MVM402" s="919"/>
      <c r="MVN402" s="919"/>
      <c r="MVO402" s="919"/>
      <c r="MVP402" s="919"/>
      <c r="MVQ402" s="919"/>
      <c r="MVR402" s="919"/>
      <c r="MVS402" s="919"/>
      <c r="MVT402" s="919"/>
      <c r="MVU402" s="919"/>
      <c r="MVV402" s="919"/>
      <c r="MVW402" s="919"/>
      <c r="MVX402" s="919"/>
      <c r="MVY402" s="919"/>
      <c r="MVZ402" s="919"/>
      <c r="MWA402" s="919"/>
      <c r="MWB402" s="919"/>
      <c r="MWC402" s="919"/>
      <c r="MWD402" s="919"/>
      <c r="MWE402" s="919"/>
      <c r="MWF402" s="919"/>
      <c r="MWG402" s="919"/>
      <c r="MWH402" s="919"/>
      <c r="MWI402" s="919"/>
      <c r="MWJ402" s="919"/>
      <c r="MWK402" s="919"/>
      <c r="MWL402" s="919"/>
      <c r="MWM402" s="919"/>
      <c r="MWN402" s="919"/>
      <c r="MWO402" s="919"/>
      <c r="MWP402" s="919"/>
      <c r="MWQ402" s="919"/>
      <c r="MWR402" s="919"/>
      <c r="MWS402" s="919"/>
      <c r="MWT402" s="919"/>
      <c r="MWU402" s="919"/>
      <c r="MWV402" s="919"/>
      <c r="MWW402" s="919"/>
      <c r="MWX402" s="919"/>
      <c r="MWY402" s="919"/>
      <c r="MWZ402" s="919"/>
      <c r="MXA402" s="919"/>
      <c r="MXB402" s="919"/>
      <c r="MXC402" s="919"/>
      <c r="MXD402" s="919"/>
      <c r="MXE402" s="919"/>
      <c r="MXF402" s="919"/>
      <c r="MXG402" s="919"/>
      <c r="MXH402" s="919"/>
      <c r="MXI402" s="919"/>
      <c r="MXJ402" s="919"/>
      <c r="MXK402" s="919"/>
      <c r="MXL402" s="919"/>
      <c r="MXM402" s="919"/>
      <c r="MXN402" s="919"/>
      <c r="MXO402" s="919"/>
      <c r="MXP402" s="919"/>
      <c r="MXQ402" s="919"/>
      <c r="MXR402" s="919"/>
      <c r="MXS402" s="919"/>
      <c r="MXT402" s="919"/>
      <c r="MXU402" s="919"/>
      <c r="MXV402" s="919"/>
      <c r="MXW402" s="919"/>
      <c r="MXX402" s="919"/>
      <c r="MXY402" s="919"/>
      <c r="MXZ402" s="919"/>
      <c r="MYA402" s="919"/>
      <c r="MYB402" s="919"/>
      <c r="MYC402" s="919"/>
      <c r="MYD402" s="919"/>
      <c r="MYE402" s="919"/>
      <c r="MYF402" s="919"/>
      <c r="MYG402" s="919"/>
      <c r="MYH402" s="919"/>
      <c r="MYI402" s="919"/>
      <c r="MYJ402" s="919"/>
      <c r="MYK402" s="919"/>
      <c r="MYL402" s="919"/>
      <c r="MYM402" s="919"/>
      <c r="MYN402" s="919"/>
      <c r="MYO402" s="919"/>
      <c r="MYP402" s="919"/>
      <c r="MYQ402" s="919"/>
      <c r="MYR402" s="919"/>
      <c r="MYS402" s="919"/>
      <c r="MYT402" s="919"/>
      <c r="MYU402" s="919"/>
      <c r="MYV402" s="919"/>
      <c r="MYW402" s="919"/>
      <c r="MYX402" s="919"/>
      <c r="MYY402" s="919"/>
      <c r="MYZ402" s="919"/>
      <c r="MZA402" s="919"/>
      <c r="MZB402" s="919"/>
      <c r="MZC402" s="919"/>
      <c r="MZD402" s="919"/>
      <c r="MZE402" s="919"/>
      <c r="MZF402" s="919"/>
      <c r="MZG402" s="919"/>
      <c r="MZH402" s="919"/>
      <c r="MZI402" s="919"/>
      <c r="MZJ402" s="919"/>
      <c r="MZK402" s="919"/>
      <c r="MZL402" s="919"/>
      <c r="MZM402" s="919"/>
      <c r="MZN402" s="919"/>
      <c r="MZO402" s="919"/>
      <c r="MZP402" s="919"/>
      <c r="MZQ402" s="919"/>
      <c r="MZR402" s="919"/>
      <c r="MZS402" s="919"/>
      <c r="MZT402" s="919"/>
      <c r="MZU402" s="919"/>
      <c r="MZV402" s="919"/>
      <c r="MZW402" s="919"/>
      <c r="MZX402" s="919"/>
      <c r="MZY402" s="919"/>
      <c r="MZZ402" s="919"/>
      <c r="NAA402" s="919"/>
      <c r="NAB402" s="919"/>
      <c r="NAC402" s="919"/>
      <c r="NAD402" s="919"/>
      <c r="NAE402" s="919"/>
      <c r="NAF402" s="919"/>
      <c r="NAG402" s="919"/>
      <c r="NAH402" s="919"/>
      <c r="NAI402" s="919"/>
      <c r="NAJ402" s="919"/>
      <c r="NAK402" s="919"/>
      <c r="NAL402" s="919"/>
      <c r="NAM402" s="919"/>
      <c r="NAN402" s="919"/>
      <c r="NAO402" s="919"/>
      <c r="NAP402" s="919"/>
      <c r="NAQ402" s="919"/>
      <c r="NAR402" s="919"/>
      <c r="NAS402" s="919"/>
      <c r="NAT402" s="919"/>
      <c r="NAU402" s="919"/>
      <c r="NAV402" s="919"/>
      <c r="NAW402" s="919"/>
      <c r="NAX402" s="919"/>
      <c r="NAY402" s="919"/>
      <c r="NAZ402" s="919"/>
      <c r="NBA402" s="919"/>
      <c r="NBB402" s="919"/>
      <c r="NBC402" s="919"/>
      <c r="NBD402" s="919"/>
      <c r="NBE402" s="919"/>
      <c r="NBF402" s="919"/>
      <c r="NBG402" s="919"/>
      <c r="NBH402" s="919"/>
      <c r="NBI402" s="919"/>
      <c r="NBJ402" s="919"/>
      <c r="NBK402" s="919"/>
      <c r="NBL402" s="919"/>
      <c r="NBM402" s="919"/>
      <c r="NBN402" s="919"/>
      <c r="NBO402" s="919"/>
      <c r="NBP402" s="919"/>
      <c r="NBQ402" s="919"/>
      <c r="NBR402" s="919"/>
      <c r="NBS402" s="919"/>
      <c r="NBT402" s="919"/>
      <c r="NBU402" s="919"/>
      <c r="NBV402" s="919"/>
      <c r="NBW402" s="919"/>
      <c r="NBX402" s="919"/>
      <c r="NBY402" s="919"/>
      <c r="NBZ402" s="919"/>
      <c r="NCA402" s="919"/>
      <c r="NCB402" s="919"/>
      <c r="NCC402" s="919"/>
      <c r="NCD402" s="919"/>
      <c r="NCE402" s="919"/>
      <c r="NCF402" s="919"/>
      <c r="NCG402" s="919"/>
      <c r="NCH402" s="919"/>
      <c r="NCI402" s="919"/>
      <c r="NCJ402" s="919"/>
      <c r="NCK402" s="919"/>
      <c r="NCL402" s="919"/>
      <c r="NCM402" s="919"/>
      <c r="NCN402" s="919"/>
      <c r="NCO402" s="919"/>
      <c r="NCP402" s="919"/>
      <c r="NCQ402" s="919"/>
      <c r="NCR402" s="919"/>
      <c r="NCS402" s="919"/>
      <c r="NCT402" s="919"/>
      <c r="NCU402" s="919"/>
      <c r="NCV402" s="919"/>
      <c r="NCW402" s="919"/>
      <c r="NCX402" s="919"/>
      <c r="NCY402" s="919"/>
      <c r="NCZ402" s="919"/>
      <c r="NDA402" s="919"/>
      <c r="NDB402" s="919"/>
      <c r="NDC402" s="919"/>
      <c r="NDD402" s="919"/>
      <c r="NDE402" s="919"/>
      <c r="NDF402" s="919"/>
      <c r="NDG402" s="919"/>
      <c r="NDH402" s="919"/>
      <c r="NDI402" s="919"/>
      <c r="NDJ402" s="919"/>
      <c r="NDK402" s="919"/>
      <c r="NDL402" s="919"/>
      <c r="NDM402" s="919"/>
      <c r="NDN402" s="919"/>
      <c r="NDO402" s="919"/>
      <c r="NDP402" s="919"/>
      <c r="NDQ402" s="919"/>
      <c r="NDR402" s="919"/>
      <c r="NDS402" s="919"/>
      <c r="NDT402" s="919"/>
      <c r="NDU402" s="919"/>
      <c r="NDV402" s="919"/>
      <c r="NDW402" s="919"/>
      <c r="NDX402" s="919"/>
      <c r="NDY402" s="919"/>
      <c r="NDZ402" s="919"/>
      <c r="NEA402" s="919"/>
      <c r="NEB402" s="919"/>
      <c r="NEC402" s="919"/>
      <c r="NED402" s="919"/>
      <c r="NEE402" s="919"/>
      <c r="NEF402" s="919"/>
      <c r="NEG402" s="919"/>
      <c r="NEH402" s="919"/>
      <c r="NEI402" s="919"/>
      <c r="NEJ402" s="919"/>
      <c r="NEK402" s="919"/>
      <c r="NEL402" s="919"/>
      <c r="NEM402" s="919"/>
      <c r="NEN402" s="919"/>
      <c r="NEO402" s="919"/>
      <c r="NEP402" s="919"/>
      <c r="NEQ402" s="919"/>
      <c r="NER402" s="919"/>
      <c r="NES402" s="919"/>
      <c r="NET402" s="919"/>
      <c r="NEU402" s="919"/>
      <c r="NEV402" s="919"/>
      <c r="NEW402" s="919"/>
      <c r="NEX402" s="919"/>
      <c r="NEY402" s="919"/>
      <c r="NEZ402" s="919"/>
      <c r="NFA402" s="919"/>
      <c r="NFB402" s="919"/>
      <c r="NFC402" s="919"/>
      <c r="NFD402" s="919"/>
      <c r="NFE402" s="919"/>
      <c r="NFF402" s="919"/>
      <c r="NFG402" s="919"/>
      <c r="NFH402" s="919"/>
      <c r="NFI402" s="919"/>
      <c r="NFJ402" s="919"/>
      <c r="NFK402" s="919"/>
      <c r="NFL402" s="919"/>
      <c r="NFM402" s="919"/>
      <c r="NFN402" s="919"/>
      <c r="NFO402" s="919"/>
      <c r="NFP402" s="919"/>
      <c r="NFQ402" s="919"/>
      <c r="NFR402" s="919"/>
      <c r="NFS402" s="919"/>
      <c r="NFT402" s="919"/>
      <c r="NFU402" s="919"/>
      <c r="NFV402" s="919"/>
      <c r="NFW402" s="919"/>
      <c r="NFX402" s="919"/>
      <c r="NFY402" s="919"/>
      <c r="NFZ402" s="919"/>
      <c r="NGA402" s="919"/>
      <c r="NGB402" s="919"/>
      <c r="NGC402" s="919"/>
      <c r="NGD402" s="919"/>
      <c r="NGE402" s="919"/>
      <c r="NGF402" s="919"/>
      <c r="NGG402" s="919"/>
      <c r="NGH402" s="919"/>
      <c r="NGI402" s="919"/>
      <c r="NGJ402" s="919"/>
      <c r="NGK402" s="919"/>
      <c r="NGL402" s="919"/>
      <c r="NGM402" s="919"/>
      <c r="NGN402" s="919"/>
      <c r="NGO402" s="919"/>
      <c r="NGP402" s="919"/>
      <c r="NGQ402" s="919"/>
      <c r="NGR402" s="919"/>
      <c r="NGS402" s="919"/>
      <c r="NGT402" s="919"/>
      <c r="NGU402" s="919"/>
      <c r="NGV402" s="919"/>
      <c r="NGW402" s="919"/>
      <c r="NGX402" s="919"/>
      <c r="NGY402" s="919"/>
      <c r="NGZ402" s="919"/>
      <c r="NHA402" s="919"/>
      <c r="NHB402" s="919"/>
      <c r="NHC402" s="919"/>
      <c r="NHD402" s="919"/>
      <c r="NHE402" s="919"/>
      <c r="NHF402" s="919"/>
      <c r="NHG402" s="919"/>
      <c r="NHH402" s="919"/>
      <c r="NHI402" s="919"/>
      <c r="NHJ402" s="919"/>
      <c r="NHK402" s="919"/>
      <c r="NHL402" s="919"/>
      <c r="NHM402" s="919"/>
      <c r="NHN402" s="919"/>
      <c r="NHO402" s="919"/>
      <c r="NHP402" s="919"/>
      <c r="NHQ402" s="919"/>
      <c r="NHR402" s="919"/>
      <c r="NHS402" s="919"/>
      <c r="NHT402" s="919"/>
      <c r="NHU402" s="919"/>
      <c r="NHV402" s="919"/>
      <c r="NHW402" s="919"/>
      <c r="NHX402" s="919"/>
      <c r="NHY402" s="919"/>
      <c r="NHZ402" s="919"/>
      <c r="NIA402" s="919"/>
      <c r="NIB402" s="919"/>
      <c r="NIC402" s="919"/>
      <c r="NID402" s="919"/>
      <c r="NIE402" s="919"/>
      <c r="NIF402" s="919"/>
      <c r="NIG402" s="919"/>
      <c r="NIH402" s="919"/>
      <c r="NII402" s="919"/>
      <c r="NIJ402" s="919"/>
      <c r="NIK402" s="919"/>
      <c r="NIL402" s="919"/>
      <c r="NIM402" s="919"/>
      <c r="NIN402" s="919"/>
      <c r="NIO402" s="919"/>
      <c r="NIP402" s="919"/>
      <c r="NIQ402" s="919"/>
      <c r="NIR402" s="919"/>
      <c r="NIS402" s="919"/>
      <c r="NIT402" s="919"/>
      <c r="NIU402" s="919"/>
      <c r="NIV402" s="919"/>
      <c r="NIW402" s="919"/>
      <c r="NIX402" s="919"/>
      <c r="NIY402" s="919"/>
      <c r="NIZ402" s="919"/>
      <c r="NJA402" s="919"/>
      <c r="NJB402" s="919"/>
      <c r="NJC402" s="919"/>
      <c r="NJD402" s="919"/>
      <c r="NJE402" s="919"/>
      <c r="NJF402" s="919"/>
      <c r="NJG402" s="919"/>
      <c r="NJH402" s="919"/>
      <c r="NJI402" s="919"/>
      <c r="NJJ402" s="919"/>
      <c r="NJK402" s="919"/>
      <c r="NJL402" s="919"/>
      <c r="NJM402" s="919"/>
      <c r="NJN402" s="919"/>
      <c r="NJO402" s="919"/>
      <c r="NJP402" s="919"/>
      <c r="NJQ402" s="919"/>
      <c r="NJR402" s="919"/>
      <c r="NJS402" s="919"/>
      <c r="NJT402" s="919"/>
      <c r="NJU402" s="919"/>
      <c r="NJV402" s="919"/>
      <c r="NJW402" s="919"/>
      <c r="NJX402" s="919"/>
      <c r="NJY402" s="919"/>
      <c r="NJZ402" s="919"/>
      <c r="NKA402" s="919"/>
      <c r="NKB402" s="919"/>
      <c r="NKC402" s="919"/>
      <c r="NKD402" s="919"/>
      <c r="NKE402" s="919"/>
      <c r="NKF402" s="919"/>
      <c r="NKG402" s="919"/>
      <c r="NKH402" s="919"/>
      <c r="NKI402" s="919"/>
      <c r="NKJ402" s="919"/>
      <c r="NKK402" s="919"/>
      <c r="NKL402" s="919"/>
      <c r="NKM402" s="919"/>
      <c r="NKN402" s="919"/>
      <c r="NKO402" s="919"/>
      <c r="NKP402" s="919"/>
      <c r="NKQ402" s="919"/>
      <c r="NKR402" s="919"/>
      <c r="NKS402" s="919"/>
      <c r="NKT402" s="919"/>
      <c r="NKU402" s="919"/>
      <c r="NKV402" s="919"/>
      <c r="NKW402" s="919"/>
      <c r="NKX402" s="919"/>
      <c r="NKY402" s="919"/>
      <c r="NKZ402" s="919"/>
      <c r="NLA402" s="919"/>
      <c r="NLB402" s="919"/>
      <c r="NLC402" s="919"/>
      <c r="NLD402" s="919"/>
      <c r="NLE402" s="919"/>
      <c r="NLF402" s="919"/>
      <c r="NLG402" s="919"/>
      <c r="NLH402" s="919"/>
      <c r="NLI402" s="919"/>
      <c r="NLJ402" s="919"/>
      <c r="NLK402" s="919"/>
      <c r="NLL402" s="919"/>
      <c r="NLM402" s="919"/>
      <c r="NLN402" s="919"/>
      <c r="NLO402" s="919"/>
      <c r="NLP402" s="919"/>
      <c r="NLQ402" s="919"/>
      <c r="NLR402" s="919"/>
      <c r="NLS402" s="919"/>
      <c r="NLT402" s="919"/>
      <c r="NLU402" s="919"/>
      <c r="NLV402" s="919"/>
      <c r="NLW402" s="919"/>
      <c r="NLX402" s="919"/>
      <c r="NLY402" s="919"/>
      <c r="NLZ402" s="919"/>
      <c r="NMA402" s="919"/>
      <c r="NMB402" s="919"/>
      <c r="NMC402" s="919"/>
      <c r="NMD402" s="919"/>
      <c r="NME402" s="919"/>
      <c r="NMF402" s="919"/>
      <c r="NMG402" s="919"/>
      <c r="NMH402" s="919"/>
      <c r="NMI402" s="919"/>
      <c r="NMJ402" s="919"/>
      <c r="NMK402" s="919"/>
      <c r="NML402" s="919"/>
      <c r="NMM402" s="919"/>
      <c r="NMN402" s="919"/>
      <c r="NMO402" s="919"/>
      <c r="NMP402" s="919"/>
      <c r="NMQ402" s="919"/>
      <c r="NMR402" s="919"/>
      <c r="NMS402" s="919"/>
      <c r="NMT402" s="919"/>
      <c r="NMU402" s="919"/>
      <c r="NMV402" s="919"/>
      <c r="NMW402" s="919"/>
      <c r="NMX402" s="919"/>
      <c r="NMY402" s="919"/>
      <c r="NMZ402" s="919"/>
      <c r="NNA402" s="919"/>
      <c r="NNB402" s="919"/>
      <c r="NNC402" s="919"/>
      <c r="NND402" s="919"/>
      <c r="NNE402" s="919"/>
      <c r="NNF402" s="919"/>
      <c r="NNG402" s="919"/>
      <c r="NNH402" s="919"/>
      <c r="NNI402" s="919"/>
      <c r="NNJ402" s="919"/>
      <c r="NNK402" s="919"/>
      <c r="NNL402" s="919"/>
      <c r="NNM402" s="919"/>
      <c r="NNN402" s="919"/>
      <c r="NNO402" s="919"/>
      <c r="NNP402" s="919"/>
      <c r="NNQ402" s="919"/>
      <c r="NNR402" s="919"/>
      <c r="NNS402" s="919"/>
      <c r="NNT402" s="919"/>
      <c r="NNU402" s="919"/>
      <c r="NNV402" s="919"/>
      <c r="NNW402" s="919"/>
      <c r="NNX402" s="919"/>
      <c r="NNY402" s="919"/>
      <c r="NNZ402" s="919"/>
      <c r="NOA402" s="919"/>
      <c r="NOB402" s="919"/>
      <c r="NOC402" s="919"/>
      <c r="NOD402" s="919"/>
      <c r="NOE402" s="919"/>
      <c r="NOF402" s="919"/>
      <c r="NOG402" s="919"/>
      <c r="NOH402" s="919"/>
      <c r="NOI402" s="919"/>
      <c r="NOJ402" s="919"/>
      <c r="NOK402" s="919"/>
      <c r="NOL402" s="919"/>
      <c r="NOM402" s="919"/>
      <c r="NON402" s="919"/>
      <c r="NOO402" s="919"/>
      <c r="NOP402" s="919"/>
      <c r="NOQ402" s="919"/>
      <c r="NOR402" s="919"/>
      <c r="NOS402" s="919"/>
      <c r="NOT402" s="919"/>
      <c r="NOU402" s="919"/>
      <c r="NOV402" s="919"/>
      <c r="NOW402" s="919"/>
      <c r="NOX402" s="919"/>
      <c r="NOY402" s="919"/>
      <c r="NOZ402" s="919"/>
      <c r="NPA402" s="919"/>
      <c r="NPB402" s="919"/>
      <c r="NPC402" s="919"/>
      <c r="NPD402" s="919"/>
      <c r="NPE402" s="919"/>
      <c r="NPF402" s="919"/>
      <c r="NPG402" s="919"/>
      <c r="NPH402" s="919"/>
      <c r="NPI402" s="919"/>
      <c r="NPJ402" s="919"/>
      <c r="NPK402" s="919"/>
      <c r="NPL402" s="919"/>
      <c r="NPM402" s="919"/>
      <c r="NPN402" s="919"/>
      <c r="NPO402" s="919"/>
      <c r="NPP402" s="919"/>
      <c r="NPQ402" s="919"/>
      <c r="NPR402" s="919"/>
      <c r="NPS402" s="919"/>
      <c r="NPT402" s="919"/>
      <c r="NPU402" s="919"/>
      <c r="NPV402" s="919"/>
      <c r="NPW402" s="919"/>
      <c r="NPX402" s="919"/>
      <c r="NPY402" s="919"/>
      <c r="NPZ402" s="919"/>
      <c r="NQA402" s="919"/>
      <c r="NQB402" s="919"/>
      <c r="NQC402" s="919"/>
      <c r="NQD402" s="919"/>
      <c r="NQE402" s="919"/>
      <c r="NQF402" s="919"/>
      <c r="NQG402" s="919"/>
      <c r="NQH402" s="919"/>
      <c r="NQI402" s="919"/>
      <c r="NQJ402" s="919"/>
      <c r="NQK402" s="919"/>
      <c r="NQL402" s="919"/>
      <c r="NQM402" s="919"/>
      <c r="NQN402" s="919"/>
      <c r="NQO402" s="919"/>
      <c r="NQP402" s="919"/>
      <c r="NQQ402" s="919"/>
      <c r="NQR402" s="919"/>
      <c r="NQS402" s="919"/>
      <c r="NQT402" s="919"/>
      <c r="NQU402" s="919"/>
      <c r="NQV402" s="919"/>
      <c r="NQW402" s="919"/>
      <c r="NQX402" s="919"/>
      <c r="NQY402" s="919"/>
      <c r="NQZ402" s="919"/>
      <c r="NRA402" s="919"/>
      <c r="NRB402" s="919"/>
      <c r="NRC402" s="919"/>
      <c r="NRD402" s="919"/>
      <c r="NRE402" s="919"/>
      <c r="NRF402" s="919"/>
      <c r="NRG402" s="919"/>
      <c r="NRH402" s="919"/>
      <c r="NRI402" s="919"/>
      <c r="NRJ402" s="919"/>
      <c r="NRK402" s="919"/>
      <c r="NRL402" s="919"/>
      <c r="NRM402" s="919"/>
      <c r="NRN402" s="919"/>
      <c r="NRO402" s="919"/>
      <c r="NRP402" s="919"/>
      <c r="NRQ402" s="919"/>
      <c r="NRR402" s="919"/>
      <c r="NRS402" s="919"/>
      <c r="NRT402" s="919"/>
      <c r="NRU402" s="919"/>
      <c r="NRV402" s="919"/>
      <c r="NRW402" s="919"/>
      <c r="NRX402" s="919"/>
      <c r="NRY402" s="919"/>
      <c r="NRZ402" s="919"/>
      <c r="NSA402" s="919"/>
      <c r="NSB402" s="919"/>
      <c r="NSC402" s="919"/>
      <c r="NSD402" s="919"/>
      <c r="NSE402" s="919"/>
      <c r="NSF402" s="919"/>
      <c r="NSG402" s="919"/>
      <c r="NSH402" s="919"/>
      <c r="NSI402" s="919"/>
      <c r="NSJ402" s="919"/>
      <c r="NSK402" s="919"/>
      <c r="NSL402" s="919"/>
      <c r="NSM402" s="919"/>
      <c r="NSN402" s="919"/>
      <c r="NSO402" s="919"/>
      <c r="NSP402" s="919"/>
      <c r="NSQ402" s="919"/>
      <c r="NSR402" s="919"/>
      <c r="NSS402" s="919"/>
      <c r="NST402" s="919"/>
      <c r="NSU402" s="919"/>
      <c r="NSV402" s="919"/>
      <c r="NSW402" s="919"/>
      <c r="NSX402" s="919"/>
      <c r="NSY402" s="919"/>
      <c r="NSZ402" s="919"/>
      <c r="NTA402" s="919"/>
      <c r="NTB402" s="919"/>
      <c r="NTC402" s="919"/>
      <c r="NTD402" s="919"/>
      <c r="NTE402" s="919"/>
      <c r="NTF402" s="919"/>
      <c r="NTG402" s="919"/>
      <c r="NTH402" s="919"/>
      <c r="NTI402" s="919"/>
      <c r="NTJ402" s="919"/>
      <c r="NTK402" s="919"/>
      <c r="NTL402" s="919"/>
      <c r="NTM402" s="919"/>
      <c r="NTN402" s="919"/>
      <c r="NTO402" s="919"/>
      <c r="NTP402" s="919"/>
      <c r="NTQ402" s="919"/>
      <c r="NTR402" s="919"/>
      <c r="NTS402" s="919"/>
      <c r="NTT402" s="919"/>
      <c r="NTU402" s="919"/>
      <c r="NTV402" s="919"/>
      <c r="NTW402" s="919"/>
      <c r="NTX402" s="919"/>
      <c r="NTY402" s="919"/>
      <c r="NTZ402" s="919"/>
      <c r="NUA402" s="919"/>
      <c r="NUB402" s="919"/>
      <c r="NUC402" s="919"/>
      <c r="NUD402" s="919"/>
      <c r="NUE402" s="919"/>
      <c r="NUF402" s="919"/>
      <c r="NUG402" s="919"/>
      <c r="NUH402" s="919"/>
      <c r="NUI402" s="919"/>
      <c r="NUJ402" s="919"/>
      <c r="NUK402" s="919"/>
      <c r="NUL402" s="919"/>
      <c r="NUM402" s="919"/>
      <c r="NUN402" s="919"/>
      <c r="NUO402" s="919"/>
      <c r="NUP402" s="919"/>
      <c r="NUQ402" s="919"/>
      <c r="NUR402" s="919"/>
      <c r="NUS402" s="919"/>
      <c r="NUT402" s="919"/>
      <c r="NUU402" s="919"/>
      <c r="NUV402" s="919"/>
      <c r="NUW402" s="919"/>
      <c r="NUX402" s="919"/>
      <c r="NUY402" s="919"/>
      <c r="NUZ402" s="919"/>
      <c r="NVA402" s="919"/>
      <c r="NVB402" s="919"/>
      <c r="NVC402" s="919"/>
      <c r="NVD402" s="919"/>
      <c r="NVE402" s="919"/>
      <c r="NVF402" s="919"/>
      <c r="NVG402" s="919"/>
      <c r="NVH402" s="919"/>
      <c r="NVI402" s="919"/>
      <c r="NVJ402" s="919"/>
      <c r="NVK402" s="919"/>
      <c r="NVL402" s="919"/>
      <c r="NVM402" s="919"/>
      <c r="NVN402" s="919"/>
      <c r="NVO402" s="919"/>
      <c r="NVP402" s="919"/>
      <c r="NVQ402" s="919"/>
      <c r="NVR402" s="919"/>
      <c r="NVS402" s="919"/>
      <c r="NVT402" s="919"/>
      <c r="NVU402" s="919"/>
      <c r="NVV402" s="919"/>
      <c r="NVW402" s="919"/>
      <c r="NVX402" s="919"/>
      <c r="NVY402" s="919"/>
      <c r="NVZ402" s="919"/>
      <c r="NWA402" s="919"/>
      <c r="NWB402" s="919"/>
      <c r="NWC402" s="919"/>
      <c r="NWD402" s="919"/>
      <c r="NWE402" s="919"/>
      <c r="NWF402" s="919"/>
      <c r="NWG402" s="919"/>
      <c r="NWH402" s="919"/>
      <c r="NWI402" s="919"/>
      <c r="NWJ402" s="919"/>
      <c r="NWK402" s="919"/>
      <c r="NWL402" s="919"/>
      <c r="NWM402" s="919"/>
      <c r="NWN402" s="919"/>
      <c r="NWO402" s="919"/>
      <c r="NWP402" s="919"/>
      <c r="NWQ402" s="919"/>
      <c r="NWR402" s="919"/>
      <c r="NWS402" s="919"/>
      <c r="NWT402" s="919"/>
      <c r="NWU402" s="919"/>
      <c r="NWV402" s="919"/>
      <c r="NWW402" s="919"/>
      <c r="NWX402" s="919"/>
      <c r="NWY402" s="919"/>
      <c r="NWZ402" s="919"/>
      <c r="NXA402" s="919"/>
      <c r="NXB402" s="919"/>
      <c r="NXC402" s="919"/>
      <c r="NXD402" s="919"/>
      <c r="NXE402" s="919"/>
      <c r="NXF402" s="919"/>
      <c r="NXG402" s="919"/>
      <c r="NXH402" s="919"/>
      <c r="NXI402" s="919"/>
      <c r="NXJ402" s="919"/>
      <c r="NXK402" s="919"/>
      <c r="NXL402" s="919"/>
      <c r="NXM402" s="919"/>
      <c r="NXN402" s="919"/>
      <c r="NXO402" s="919"/>
      <c r="NXP402" s="919"/>
      <c r="NXQ402" s="919"/>
      <c r="NXR402" s="919"/>
      <c r="NXS402" s="919"/>
      <c r="NXT402" s="919"/>
      <c r="NXU402" s="919"/>
      <c r="NXV402" s="919"/>
      <c r="NXW402" s="919"/>
      <c r="NXX402" s="919"/>
      <c r="NXY402" s="919"/>
      <c r="NXZ402" s="919"/>
      <c r="NYA402" s="919"/>
      <c r="NYB402" s="919"/>
      <c r="NYC402" s="919"/>
      <c r="NYD402" s="919"/>
      <c r="NYE402" s="919"/>
      <c r="NYF402" s="919"/>
      <c r="NYG402" s="919"/>
      <c r="NYH402" s="919"/>
      <c r="NYI402" s="919"/>
      <c r="NYJ402" s="919"/>
      <c r="NYK402" s="919"/>
      <c r="NYL402" s="919"/>
      <c r="NYM402" s="919"/>
      <c r="NYN402" s="919"/>
      <c r="NYO402" s="919"/>
      <c r="NYP402" s="919"/>
      <c r="NYQ402" s="919"/>
      <c r="NYR402" s="919"/>
      <c r="NYS402" s="919"/>
      <c r="NYT402" s="919"/>
      <c r="NYU402" s="919"/>
      <c r="NYV402" s="919"/>
      <c r="NYW402" s="919"/>
      <c r="NYX402" s="919"/>
      <c r="NYY402" s="919"/>
      <c r="NYZ402" s="919"/>
      <c r="NZA402" s="919"/>
      <c r="NZB402" s="919"/>
      <c r="NZC402" s="919"/>
      <c r="NZD402" s="919"/>
      <c r="NZE402" s="919"/>
      <c r="NZF402" s="919"/>
      <c r="NZG402" s="919"/>
      <c r="NZH402" s="919"/>
      <c r="NZI402" s="919"/>
      <c r="NZJ402" s="919"/>
      <c r="NZK402" s="919"/>
      <c r="NZL402" s="919"/>
      <c r="NZM402" s="919"/>
      <c r="NZN402" s="919"/>
      <c r="NZO402" s="919"/>
      <c r="NZP402" s="919"/>
      <c r="NZQ402" s="919"/>
      <c r="NZR402" s="919"/>
      <c r="NZS402" s="919"/>
      <c r="NZT402" s="919"/>
      <c r="NZU402" s="919"/>
      <c r="NZV402" s="919"/>
      <c r="NZW402" s="919"/>
      <c r="NZX402" s="919"/>
      <c r="NZY402" s="919"/>
      <c r="NZZ402" s="919"/>
      <c r="OAA402" s="919"/>
      <c r="OAB402" s="919"/>
      <c r="OAC402" s="919"/>
      <c r="OAD402" s="919"/>
      <c r="OAE402" s="919"/>
      <c r="OAF402" s="919"/>
      <c r="OAG402" s="919"/>
      <c r="OAH402" s="919"/>
      <c r="OAI402" s="919"/>
      <c r="OAJ402" s="919"/>
      <c r="OAK402" s="919"/>
      <c r="OAL402" s="919"/>
      <c r="OAM402" s="919"/>
      <c r="OAN402" s="919"/>
      <c r="OAO402" s="919"/>
      <c r="OAP402" s="919"/>
      <c r="OAQ402" s="919"/>
      <c r="OAR402" s="919"/>
      <c r="OAS402" s="919"/>
      <c r="OAT402" s="919"/>
      <c r="OAU402" s="919"/>
      <c r="OAV402" s="919"/>
      <c r="OAW402" s="919"/>
      <c r="OAX402" s="919"/>
      <c r="OAY402" s="919"/>
      <c r="OAZ402" s="919"/>
      <c r="OBA402" s="919"/>
      <c r="OBB402" s="919"/>
      <c r="OBC402" s="919"/>
      <c r="OBD402" s="919"/>
      <c r="OBE402" s="919"/>
      <c r="OBF402" s="919"/>
      <c r="OBG402" s="919"/>
      <c r="OBH402" s="919"/>
      <c r="OBI402" s="919"/>
      <c r="OBJ402" s="919"/>
      <c r="OBK402" s="919"/>
      <c r="OBL402" s="919"/>
      <c r="OBM402" s="919"/>
      <c r="OBN402" s="919"/>
      <c r="OBO402" s="919"/>
      <c r="OBP402" s="919"/>
      <c r="OBQ402" s="919"/>
      <c r="OBR402" s="919"/>
      <c r="OBS402" s="919"/>
      <c r="OBT402" s="919"/>
      <c r="OBU402" s="919"/>
      <c r="OBV402" s="919"/>
      <c r="OBW402" s="919"/>
      <c r="OBX402" s="919"/>
      <c r="OBY402" s="919"/>
      <c r="OBZ402" s="919"/>
      <c r="OCA402" s="919"/>
      <c r="OCB402" s="919"/>
      <c r="OCC402" s="919"/>
      <c r="OCD402" s="919"/>
      <c r="OCE402" s="919"/>
      <c r="OCF402" s="919"/>
      <c r="OCG402" s="919"/>
      <c r="OCH402" s="919"/>
      <c r="OCI402" s="919"/>
      <c r="OCJ402" s="919"/>
      <c r="OCK402" s="919"/>
      <c r="OCL402" s="919"/>
      <c r="OCM402" s="919"/>
      <c r="OCN402" s="919"/>
      <c r="OCO402" s="919"/>
      <c r="OCP402" s="919"/>
      <c r="OCQ402" s="919"/>
      <c r="OCR402" s="919"/>
      <c r="OCS402" s="919"/>
      <c r="OCT402" s="919"/>
      <c r="OCU402" s="919"/>
      <c r="OCV402" s="919"/>
      <c r="OCW402" s="919"/>
      <c r="OCX402" s="919"/>
      <c r="OCY402" s="919"/>
      <c r="OCZ402" s="919"/>
      <c r="ODA402" s="919"/>
      <c r="ODB402" s="919"/>
      <c r="ODC402" s="919"/>
      <c r="ODD402" s="919"/>
      <c r="ODE402" s="919"/>
      <c r="ODF402" s="919"/>
      <c r="ODG402" s="919"/>
      <c r="ODH402" s="919"/>
      <c r="ODI402" s="919"/>
      <c r="ODJ402" s="919"/>
      <c r="ODK402" s="919"/>
      <c r="ODL402" s="919"/>
      <c r="ODM402" s="919"/>
      <c r="ODN402" s="919"/>
      <c r="ODO402" s="919"/>
      <c r="ODP402" s="919"/>
      <c r="ODQ402" s="919"/>
      <c r="ODR402" s="919"/>
      <c r="ODS402" s="919"/>
      <c r="ODT402" s="919"/>
      <c r="ODU402" s="919"/>
      <c r="ODV402" s="919"/>
      <c r="ODW402" s="919"/>
      <c r="ODX402" s="919"/>
      <c r="ODY402" s="919"/>
      <c r="ODZ402" s="919"/>
      <c r="OEA402" s="919"/>
      <c r="OEB402" s="919"/>
      <c r="OEC402" s="919"/>
      <c r="OED402" s="919"/>
      <c r="OEE402" s="919"/>
      <c r="OEF402" s="919"/>
      <c r="OEG402" s="919"/>
      <c r="OEH402" s="919"/>
      <c r="OEI402" s="919"/>
      <c r="OEJ402" s="919"/>
      <c r="OEK402" s="919"/>
      <c r="OEL402" s="919"/>
      <c r="OEM402" s="919"/>
      <c r="OEN402" s="919"/>
      <c r="OEO402" s="919"/>
      <c r="OEP402" s="919"/>
      <c r="OEQ402" s="919"/>
      <c r="OER402" s="919"/>
      <c r="OES402" s="919"/>
      <c r="OET402" s="919"/>
      <c r="OEU402" s="919"/>
      <c r="OEV402" s="919"/>
      <c r="OEW402" s="919"/>
      <c r="OEX402" s="919"/>
      <c r="OEY402" s="919"/>
      <c r="OEZ402" s="919"/>
      <c r="OFA402" s="919"/>
      <c r="OFB402" s="919"/>
      <c r="OFC402" s="919"/>
      <c r="OFD402" s="919"/>
      <c r="OFE402" s="919"/>
      <c r="OFF402" s="919"/>
      <c r="OFG402" s="919"/>
      <c r="OFH402" s="919"/>
      <c r="OFI402" s="919"/>
      <c r="OFJ402" s="919"/>
      <c r="OFK402" s="919"/>
      <c r="OFL402" s="919"/>
      <c r="OFM402" s="919"/>
      <c r="OFN402" s="919"/>
      <c r="OFO402" s="919"/>
      <c r="OFP402" s="919"/>
      <c r="OFQ402" s="919"/>
      <c r="OFR402" s="919"/>
      <c r="OFS402" s="919"/>
      <c r="OFT402" s="919"/>
      <c r="OFU402" s="919"/>
      <c r="OFV402" s="919"/>
      <c r="OFW402" s="919"/>
      <c r="OFX402" s="919"/>
      <c r="OFY402" s="919"/>
      <c r="OFZ402" s="919"/>
      <c r="OGA402" s="919"/>
      <c r="OGB402" s="919"/>
      <c r="OGC402" s="919"/>
      <c r="OGD402" s="919"/>
      <c r="OGE402" s="919"/>
      <c r="OGF402" s="919"/>
      <c r="OGG402" s="919"/>
      <c r="OGH402" s="919"/>
      <c r="OGI402" s="919"/>
      <c r="OGJ402" s="919"/>
      <c r="OGK402" s="919"/>
      <c r="OGL402" s="919"/>
      <c r="OGM402" s="919"/>
      <c r="OGN402" s="919"/>
      <c r="OGO402" s="919"/>
      <c r="OGP402" s="919"/>
      <c r="OGQ402" s="919"/>
      <c r="OGR402" s="919"/>
      <c r="OGS402" s="919"/>
      <c r="OGT402" s="919"/>
      <c r="OGU402" s="919"/>
      <c r="OGV402" s="919"/>
      <c r="OGW402" s="919"/>
      <c r="OGX402" s="919"/>
      <c r="OGY402" s="919"/>
      <c r="OGZ402" s="919"/>
      <c r="OHA402" s="919"/>
      <c r="OHB402" s="919"/>
      <c r="OHC402" s="919"/>
      <c r="OHD402" s="919"/>
      <c r="OHE402" s="919"/>
      <c r="OHF402" s="919"/>
      <c r="OHG402" s="919"/>
      <c r="OHH402" s="919"/>
      <c r="OHI402" s="919"/>
      <c r="OHJ402" s="919"/>
      <c r="OHK402" s="919"/>
      <c r="OHL402" s="919"/>
      <c r="OHM402" s="919"/>
      <c r="OHN402" s="919"/>
      <c r="OHO402" s="919"/>
      <c r="OHP402" s="919"/>
      <c r="OHQ402" s="919"/>
      <c r="OHR402" s="919"/>
      <c r="OHS402" s="919"/>
      <c r="OHT402" s="919"/>
      <c r="OHU402" s="919"/>
      <c r="OHV402" s="919"/>
      <c r="OHW402" s="919"/>
      <c r="OHX402" s="919"/>
      <c r="OHY402" s="919"/>
      <c r="OHZ402" s="919"/>
      <c r="OIA402" s="919"/>
      <c r="OIB402" s="919"/>
      <c r="OIC402" s="919"/>
      <c r="OID402" s="919"/>
      <c r="OIE402" s="919"/>
      <c r="OIF402" s="919"/>
      <c r="OIG402" s="919"/>
      <c r="OIH402" s="919"/>
      <c r="OII402" s="919"/>
      <c r="OIJ402" s="919"/>
      <c r="OIK402" s="919"/>
      <c r="OIL402" s="919"/>
      <c r="OIM402" s="919"/>
      <c r="OIN402" s="919"/>
      <c r="OIO402" s="919"/>
      <c r="OIP402" s="919"/>
      <c r="OIQ402" s="919"/>
      <c r="OIR402" s="919"/>
      <c r="OIS402" s="919"/>
      <c r="OIT402" s="919"/>
      <c r="OIU402" s="919"/>
      <c r="OIV402" s="919"/>
      <c r="OIW402" s="919"/>
      <c r="OIX402" s="919"/>
      <c r="OIY402" s="919"/>
      <c r="OIZ402" s="919"/>
      <c r="OJA402" s="919"/>
      <c r="OJB402" s="919"/>
      <c r="OJC402" s="919"/>
      <c r="OJD402" s="919"/>
      <c r="OJE402" s="919"/>
      <c r="OJF402" s="919"/>
      <c r="OJG402" s="919"/>
      <c r="OJH402" s="919"/>
      <c r="OJI402" s="919"/>
      <c r="OJJ402" s="919"/>
      <c r="OJK402" s="919"/>
      <c r="OJL402" s="919"/>
      <c r="OJM402" s="919"/>
      <c r="OJN402" s="919"/>
      <c r="OJO402" s="919"/>
      <c r="OJP402" s="919"/>
      <c r="OJQ402" s="919"/>
      <c r="OJR402" s="919"/>
      <c r="OJS402" s="919"/>
      <c r="OJT402" s="919"/>
      <c r="OJU402" s="919"/>
      <c r="OJV402" s="919"/>
      <c r="OJW402" s="919"/>
      <c r="OJX402" s="919"/>
      <c r="OJY402" s="919"/>
      <c r="OJZ402" s="919"/>
      <c r="OKA402" s="919"/>
      <c r="OKB402" s="919"/>
      <c r="OKC402" s="919"/>
      <c r="OKD402" s="919"/>
      <c r="OKE402" s="919"/>
      <c r="OKF402" s="919"/>
      <c r="OKG402" s="919"/>
      <c r="OKH402" s="919"/>
      <c r="OKI402" s="919"/>
      <c r="OKJ402" s="919"/>
      <c r="OKK402" s="919"/>
      <c r="OKL402" s="919"/>
      <c r="OKM402" s="919"/>
      <c r="OKN402" s="919"/>
      <c r="OKO402" s="919"/>
      <c r="OKP402" s="919"/>
      <c r="OKQ402" s="919"/>
      <c r="OKR402" s="919"/>
      <c r="OKS402" s="919"/>
      <c r="OKT402" s="919"/>
      <c r="OKU402" s="919"/>
      <c r="OKV402" s="919"/>
      <c r="OKW402" s="919"/>
      <c r="OKX402" s="919"/>
      <c r="OKY402" s="919"/>
      <c r="OKZ402" s="919"/>
      <c r="OLA402" s="919"/>
      <c r="OLB402" s="919"/>
      <c r="OLC402" s="919"/>
      <c r="OLD402" s="919"/>
      <c r="OLE402" s="919"/>
      <c r="OLF402" s="919"/>
      <c r="OLG402" s="919"/>
      <c r="OLH402" s="919"/>
      <c r="OLI402" s="919"/>
      <c r="OLJ402" s="919"/>
      <c r="OLK402" s="919"/>
      <c r="OLL402" s="919"/>
      <c r="OLM402" s="919"/>
      <c r="OLN402" s="919"/>
      <c r="OLO402" s="919"/>
      <c r="OLP402" s="919"/>
      <c r="OLQ402" s="919"/>
      <c r="OLR402" s="919"/>
      <c r="OLS402" s="919"/>
      <c r="OLT402" s="919"/>
      <c r="OLU402" s="919"/>
      <c r="OLV402" s="919"/>
      <c r="OLW402" s="919"/>
      <c r="OLX402" s="919"/>
      <c r="OLY402" s="919"/>
      <c r="OLZ402" s="919"/>
      <c r="OMA402" s="919"/>
      <c r="OMB402" s="919"/>
      <c r="OMC402" s="919"/>
      <c r="OMD402" s="919"/>
      <c r="OME402" s="919"/>
      <c r="OMF402" s="919"/>
      <c r="OMG402" s="919"/>
      <c r="OMH402" s="919"/>
      <c r="OMI402" s="919"/>
      <c r="OMJ402" s="919"/>
      <c r="OMK402" s="919"/>
      <c r="OML402" s="919"/>
      <c r="OMM402" s="919"/>
      <c r="OMN402" s="919"/>
      <c r="OMO402" s="919"/>
      <c r="OMP402" s="919"/>
      <c r="OMQ402" s="919"/>
      <c r="OMR402" s="919"/>
      <c r="OMS402" s="919"/>
      <c r="OMT402" s="919"/>
      <c r="OMU402" s="919"/>
      <c r="OMV402" s="919"/>
      <c r="OMW402" s="919"/>
      <c r="OMX402" s="919"/>
      <c r="OMY402" s="919"/>
      <c r="OMZ402" s="919"/>
      <c r="ONA402" s="919"/>
      <c r="ONB402" s="919"/>
      <c r="ONC402" s="919"/>
      <c r="OND402" s="919"/>
      <c r="ONE402" s="919"/>
      <c r="ONF402" s="919"/>
      <c r="ONG402" s="919"/>
      <c r="ONH402" s="919"/>
      <c r="ONI402" s="919"/>
      <c r="ONJ402" s="919"/>
      <c r="ONK402" s="919"/>
      <c r="ONL402" s="919"/>
      <c r="ONM402" s="919"/>
      <c r="ONN402" s="919"/>
      <c r="ONO402" s="919"/>
      <c r="ONP402" s="919"/>
      <c r="ONQ402" s="919"/>
      <c r="ONR402" s="919"/>
      <c r="ONS402" s="919"/>
      <c r="ONT402" s="919"/>
      <c r="ONU402" s="919"/>
      <c r="ONV402" s="919"/>
      <c r="ONW402" s="919"/>
      <c r="ONX402" s="919"/>
      <c r="ONY402" s="919"/>
      <c r="ONZ402" s="919"/>
      <c r="OOA402" s="919"/>
      <c r="OOB402" s="919"/>
      <c r="OOC402" s="919"/>
      <c r="OOD402" s="919"/>
      <c r="OOE402" s="919"/>
      <c r="OOF402" s="919"/>
      <c r="OOG402" s="919"/>
      <c r="OOH402" s="919"/>
      <c r="OOI402" s="919"/>
      <c r="OOJ402" s="919"/>
      <c r="OOK402" s="919"/>
      <c r="OOL402" s="919"/>
      <c r="OOM402" s="919"/>
      <c r="OON402" s="919"/>
      <c r="OOO402" s="919"/>
      <c r="OOP402" s="919"/>
      <c r="OOQ402" s="919"/>
      <c r="OOR402" s="919"/>
      <c r="OOS402" s="919"/>
      <c r="OOT402" s="919"/>
      <c r="OOU402" s="919"/>
      <c r="OOV402" s="919"/>
      <c r="OOW402" s="919"/>
      <c r="OOX402" s="919"/>
      <c r="OOY402" s="919"/>
      <c r="OOZ402" s="919"/>
      <c r="OPA402" s="919"/>
      <c r="OPB402" s="919"/>
      <c r="OPC402" s="919"/>
      <c r="OPD402" s="919"/>
      <c r="OPE402" s="919"/>
      <c r="OPF402" s="919"/>
      <c r="OPG402" s="919"/>
      <c r="OPH402" s="919"/>
      <c r="OPI402" s="919"/>
      <c r="OPJ402" s="919"/>
      <c r="OPK402" s="919"/>
      <c r="OPL402" s="919"/>
      <c r="OPM402" s="919"/>
      <c r="OPN402" s="919"/>
      <c r="OPO402" s="919"/>
      <c r="OPP402" s="919"/>
      <c r="OPQ402" s="919"/>
      <c r="OPR402" s="919"/>
      <c r="OPS402" s="919"/>
      <c r="OPT402" s="919"/>
      <c r="OPU402" s="919"/>
      <c r="OPV402" s="919"/>
      <c r="OPW402" s="919"/>
      <c r="OPX402" s="919"/>
      <c r="OPY402" s="919"/>
      <c r="OPZ402" s="919"/>
      <c r="OQA402" s="919"/>
      <c r="OQB402" s="919"/>
      <c r="OQC402" s="919"/>
      <c r="OQD402" s="919"/>
      <c r="OQE402" s="919"/>
      <c r="OQF402" s="919"/>
      <c r="OQG402" s="919"/>
      <c r="OQH402" s="919"/>
      <c r="OQI402" s="919"/>
      <c r="OQJ402" s="919"/>
      <c r="OQK402" s="919"/>
      <c r="OQL402" s="919"/>
      <c r="OQM402" s="919"/>
      <c r="OQN402" s="919"/>
      <c r="OQO402" s="919"/>
      <c r="OQP402" s="919"/>
      <c r="OQQ402" s="919"/>
      <c r="OQR402" s="919"/>
      <c r="OQS402" s="919"/>
      <c r="OQT402" s="919"/>
      <c r="OQU402" s="919"/>
      <c r="OQV402" s="919"/>
      <c r="OQW402" s="919"/>
      <c r="OQX402" s="919"/>
      <c r="OQY402" s="919"/>
      <c r="OQZ402" s="919"/>
      <c r="ORA402" s="919"/>
      <c r="ORB402" s="919"/>
      <c r="ORC402" s="919"/>
      <c r="ORD402" s="919"/>
      <c r="ORE402" s="919"/>
      <c r="ORF402" s="919"/>
      <c r="ORG402" s="919"/>
      <c r="ORH402" s="919"/>
      <c r="ORI402" s="919"/>
      <c r="ORJ402" s="919"/>
      <c r="ORK402" s="919"/>
      <c r="ORL402" s="919"/>
      <c r="ORM402" s="919"/>
      <c r="ORN402" s="919"/>
      <c r="ORO402" s="919"/>
      <c r="ORP402" s="919"/>
      <c r="ORQ402" s="919"/>
      <c r="ORR402" s="919"/>
      <c r="ORS402" s="919"/>
      <c r="ORT402" s="919"/>
      <c r="ORU402" s="919"/>
      <c r="ORV402" s="919"/>
      <c r="ORW402" s="919"/>
      <c r="ORX402" s="919"/>
      <c r="ORY402" s="919"/>
      <c r="ORZ402" s="919"/>
      <c r="OSA402" s="919"/>
      <c r="OSB402" s="919"/>
      <c r="OSC402" s="919"/>
      <c r="OSD402" s="919"/>
      <c r="OSE402" s="919"/>
      <c r="OSF402" s="919"/>
      <c r="OSG402" s="919"/>
      <c r="OSH402" s="919"/>
      <c r="OSI402" s="919"/>
      <c r="OSJ402" s="919"/>
      <c r="OSK402" s="919"/>
      <c r="OSL402" s="919"/>
      <c r="OSM402" s="919"/>
      <c r="OSN402" s="919"/>
      <c r="OSO402" s="919"/>
      <c r="OSP402" s="919"/>
      <c r="OSQ402" s="919"/>
      <c r="OSR402" s="919"/>
      <c r="OSS402" s="919"/>
      <c r="OST402" s="919"/>
      <c r="OSU402" s="919"/>
      <c r="OSV402" s="919"/>
      <c r="OSW402" s="919"/>
      <c r="OSX402" s="919"/>
      <c r="OSY402" s="919"/>
      <c r="OSZ402" s="919"/>
      <c r="OTA402" s="919"/>
      <c r="OTB402" s="919"/>
      <c r="OTC402" s="919"/>
      <c r="OTD402" s="919"/>
      <c r="OTE402" s="919"/>
      <c r="OTF402" s="919"/>
      <c r="OTG402" s="919"/>
      <c r="OTH402" s="919"/>
      <c r="OTI402" s="919"/>
      <c r="OTJ402" s="919"/>
      <c r="OTK402" s="919"/>
      <c r="OTL402" s="919"/>
      <c r="OTM402" s="919"/>
      <c r="OTN402" s="919"/>
      <c r="OTO402" s="919"/>
      <c r="OTP402" s="919"/>
      <c r="OTQ402" s="919"/>
      <c r="OTR402" s="919"/>
      <c r="OTS402" s="919"/>
      <c r="OTT402" s="919"/>
      <c r="OTU402" s="919"/>
      <c r="OTV402" s="919"/>
      <c r="OTW402" s="919"/>
      <c r="OTX402" s="919"/>
      <c r="OTY402" s="919"/>
      <c r="OTZ402" s="919"/>
      <c r="OUA402" s="919"/>
      <c r="OUB402" s="919"/>
      <c r="OUC402" s="919"/>
      <c r="OUD402" s="919"/>
      <c r="OUE402" s="919"/>
      <c r="OUF402" s="919"/>
      <c r="OUG402" s="919"/>
      <c r="OUH402" s="919"/>
      <c r="OUI402" s="919"/>
      <c r="OUJ402" s="919"/>
      <c r="OUK402" s="919"/>
      <c r="OUL402" s="919"/>
      <c r="OUM402" s="919"/>
      <c r="OUN402" s="919"/>
      <c r="OUO402" s="919"/>
      <c r="OUP402" s="919"/>
      <c r="OUQ402" s="919"/>
      <c r="OUR402" s="919"/>
      <c r="OUS402" s="919"/>
      <c r="OUT402" s="919"/>
      <c r="OUU402" s="919"/>
      <c r="OUV402" s="919"/>
      <c r="OUW402" s="919"/>
      <c r="OUX402" s="919"/>
      <c r="OUY402" s="919"/>
      <c r="OUZ402" s="919"/>
      <c r="OVA402" s="919"/>
      <c r="OVB402" s="919"/>
      <c r="OVC402" s="919"/>
      <c r="OVD402" s="919"/>
      <c r="OVE402" s="919"/>
      <c r="OVF402" s="919"/>
      <c r="OVG402" s="919"/>
      <c r="OVH402" s="919"/>
      <c r="OVI402" s="919"/>
      <c r="OVJ402" s="919"/>
      <c r="OVK402" s="919"/>
      <c r="OVL402" s="919"/>
      <c r="OVM402" s="919"/>
      <c r="OVN402" s="919"/>
      <c r="OVO402" s="919"/>
      <c r="OVP402" s="919"/>
      <c r="OVQ402" s="919"/>
      <c r="OVR402" s="919"/>
      <c r="OVS402" s="919"/>
      <c r="OVT402" s="919"/>
      <c r="OVU402" s="919"/>
      <c r="OVV402" s="919"/>
      <c r="OVW402" s="919"/>
      <c r="OVX402" s="919"/>
      <c r="OVY402" s="919"/>
      <c r="OVZ402" s="919"/>
      <c r="OWA402" s="919"/>
      <c r="OWB402" s="919"/>
      <c r="OWC402" s="919"/>
      <c r="OWD402" s="919"/>
      <c r="OWE402" s="919"/>
      <c r="OWF402" s="919"/>
      <c r="OWG402" s="919"/>
      <c r="OWH402" s="919"/>
      <c r="OWI402" s="919"/>
      <c r="OWJ402" s="919"/>
      <c r="OWK402" s="919"/>
      <c r="OWL402" s="919"/>
      <c r="OWM402" s="919"/>
      <c r="OWN402" s="919"/>
      <c r="OWO402" s="919"/>
      <c r="OWP402" s="919"/>
      <c r="OWQ402" s="919"/>
      <c r="OWR402" s="919"/>
      <c r="OWS402" s="919"/>
      <c r="OWT402" s="919"/>
      <c r="OWU402" s="919"/>
      <c r="OWV402" s="919"/>
      <c r="OWW402" s="919"/>
      <c r="OWX402" s="919"/>
      <c r="OWY402" s="919"/>
      <c r="OWZ402" s="919"/>
      <c r="OXA402" s="919"/>
      <c r="OXB402" s="919"/>
      <c r="OXC402" s="919"/>
      <c r="OXD402" s="919"/>
      <c r="OXE402" s="919"/>
      <c r="OXF402" s="919"/>
      <c r="OXG402" s="919"/>
      <c r="OXH402" s="919"/>
      <c r="OXI402" s="919"/>
      <c r="OXJ402" s="919"/>
      <c r="OXK402" s="919"/>
      <c r="OXL402" s="919"/>
      <c r="OXM402" s="919"/>
      <c r="OXN402" s="919"/>
      <c r="OXO402" s="919"/>
      <c r="OXP402" s="919"/>
      <c r="OXQ402" s="919"/>
      <c r="OXR402" s="919"/>
      <c r="OXS402" s="919"/>
      <c r="OXT402" s="919"/>
      <c r="OXU402" s="919"/>
      <c r="OXV402" s="919"/>
      <c r="OXW402" s="919"/>
      <c r="OXX402" s="919"/>
      <c r="OXY402" s="919"/>
      <c r="OXZ402" s="919"/>
      <c r="OYA402" s="919"/>
      <c r="OYB402" s="919"/>
      <c r="OYC402" s="919"/>
      <c r="OYD402" s="919"/>
      <c r="OYE402" s="919"/>
      <c r="OYF402" s="919"/>
      <c r="OYG402" s="919"/>
      <c r="OYH402" s="919"/>
      <c r="OYI402" s="919"/>
      <c r="OYJ402" s="919"/>
      <c r="OYK402" s="919"/>
      <c r="OYL402" s="919"/>
      <c r="OYM402" s="919"/>
      <c r="OYN402" s="919"/>
      <c r="OYO402" s="919"/>
      <c r="OYP402" s="919"/>
      <c r="OYQ402" s="919"/>
      <c r="OYR402" s="919"/>
      <c r="OYS402" s="919"/>
      <c r="OYT402" s="919"/>
      <c r="OYU402" s="919"/>
      <c r="OYV402" s="919"/>
      <c r="OYW402" s="919"/>
      <c r="OYX402" s="919"/>
      <c r="OYY402" s="919"/>
      <c r="OYZ402" s="919"/>
      <c r="OZA402" s="919"/>
      <c r="OZB402" s="919"/>
      <c r="OZC402" s="919"/>
      <c r="OZD402" s="919"/>
      <c r="OZE402" s="919"/>
      <c r="OZF402" s="919"/>
      <c r="OZG402" s="919"/>
      <c r="OZH402" s="919"/>
      <c r="OZI402" s="919"/>
      <c r="OZJ402" s="919"/>
      <c r="OZK402" s="919"/>
      <c r="OZL402" s="919"/>
      <c r="OZM402" s="919"/>
      <c r="OZN402" s="919"/>
      <c r="OZO402" s="919"/>
      <c r="OZP402" s="919"/>
      <c r="OZQ402" s="919"/>
      <c r="OZR402" s="919"/>
      <c r="OZS402" s="919"/>
      <c r="OZT402" s="919"/>
      <c r="OZU402" s="919"/>
      <c r="OZV402" s="919"/>
      <c r="OZW402" s="919"/>
      <c r="OZX402" s="919"/>
      <c r="OZY402" s="919"/>
      <c r="OZZ402" s="919"/>
      <c r="PAA402" s="919"/>
      <c r="PAB402" s="919"/>
      <c r="PAC402" s="919"/>
      <c r="PAD402" s="919"/>
      <c r="PAE402" s="919"/>
      <c r="PAF402" s="919"/>
      <c r="PAG402" s="919"/>
      <c r="PAH402" s="919"/>
      <c r="PAI402" s="919"/>
      <c r="PAJ402" s="919"/>
      <c r="PAK402" s="919"/>
      <c r="PAL402" s="919"/>
      <c r="PAM402" s="919"/>
      <c r="PAN402" s="919"/>
      <c r="PAO402" s="919"/>
      <c r="PAP402" s="919"/>
      <c r="PAQ402" s="919"/>
      <c r="PAR402" s="919"/>
      <c r="PAS402" s="919"/>
      <c r="PAT402" s="919"/>
      <c r="PAU402" s="919"/>
      <c r="PAV402" s="919"/>
      <c r="PAW402" s="919"/>
      <c r="PAX402" s="919"/>
      <c r="PAY402" s="919"/>
      <c r="PAZ402" s="919"/>
      <c r="PBA402" s="919"/>
      <c r="PBB402" s="919"/>
      <c r="PBC402" s="919"/>
      <c r="PBD402" s="919"/>
      <c r="PBE402" s="919"/>
      <c r="PBF402" s="919"/>
      <c r="PBG402" s="919"/>
      <c r="PBH402" s="919"/>
      <c r="PBI402" s="919"/>
      <c r="PBJ402" s="919"/>
      <c r="PBK402" s="919"/>
      <c r="PBL402" s="919"/>
      <c r="PBM402" s="919"/>
      <c r="PBN402" s="919"/>
      <c r="PBO402" s="919"/>
      <c r="PBP402" s="919"/>
      <c r="PBQ402" s="919"/>
      <c r="PBR402" s="919"/>
      <c r="PBS402" s="919"/>
      <c r="PBT402" s="919"/>
      <c r="PBU402" s="919"/>
      <c r="PBV402" s="919"/>
      <c r="PBW402" s="919"/>
      <c r="PBX402" s="919"/>
      <c r="PBY402" s="919"/>
      <c r="PBZ402" s="919"/>
      <c r="PCA402" s="919"/>
      <c r="PCB402" s="919"/>
      <c r="PCC402" s="919"/>
      <c r="PCD402" s="919"/>
      <c r="PCE402" s="919"/>
      <c r="PCF402" s="919"/>
      <c r="PCG402" s="919"/>
      <c r="PCH402" s="919"/>
      <c r="PCI402" s="919"/>
      <c r="PCJ402" s="919"/>
      <c r="PCK402" s="919"/>
      <c r="PCL402" s="919"/>
      <c r="PCM402" s="919"/>
      <c r="PCN402" s="919"/>
      <c r="PCO402" s="919"/>
      <c r="PCP402" s="919"/>
      <c r="PCQ402" s="919"/>
      <c r="PCR402" s="919"/>
      <c r="PCS402" s="919"/>
      <c r="PCT402" s="919"/>
      <c r="PCU402" s="919"/>
      <c r="PCV402" s="919"/>
      <c r="PCW402" s="919"/>
      <c r="PCX402" s="919"/>
      <c r="PCY402" s="919"/>
      <c r="PCZ402" s="919"/>
      <c r="PDA402" s="919"/>
      <c r="PDB402" s="919"/>
      <c r="PDC402" s="919"/>
      <c r="PDD402" s="919"/>
      <c r="PDE402" s="919"/>
      <c r="PDF402" s="919"/>
      <c r="PDG402" s="919"/>
      <c r="PDH402" s="919"/>
      <c r="PDI402" s="919"/>
      <c r="PDJ402" s="919"/>
      <c r="PDK402" s="919"/>
      <c r="PDL402" s="919"/>
      <c r="PDM402" s="919"/>
      <c r="PDN402" s="919"/>
      <c r="PDO402" s="919"/>
      <c r="PDP402" s="919"/>
      <c r="PDQ402" s="919"/>
      <c r="PDR402" s="919"/>
      <c r="PDS402" s="919"/>
      <c r="PDT402" s="919"/>
      <c r="PDU402" s="919"/>
      <c r="PDV402" s="919"/>
      <c r="PDW402" s="919"/>
      <c r="PDX402" s="919"/>
      <c r="PDY402" s="919"/>
      <c r="PDZ402" s="919"/>
      <c r="PEA402" s="919"/>
      <c r="PEB402" s="919"/>
      <c r="PEC402" s="919"/>
      <c r="PED402" s="919"/>
      <c r="PEE402" s="919"/>
      <c r="PEF402" s="919"/>
      <c r="PEG402" s="919"/>
      <c r="PEH402" s="919"/>
      <c r="PEI402" s="919"/>
      <c r="PEJ402" s="919"/>
      <c r="PEK402" s="919"/>
      <c r="PEL402" s="919"/>
      <c r="PEM402" s="919"/>
      <c r="PEN402" s="919"/>
      <c r="PEO402" s="919"/>
      <c r="PEP402" s="919"/>
      <c r="PEQ402" s="919"/>
      <c r="PER402" s="919"/>
      <c r="PES402" s="919"/>
      <c r="PET402" s="919"/>
      <c r="PEU402" s="919"/>
      <c r="PEV402" s="919"/>
      <c r="PEW402" s="919"/>
      <c r="PEX402" s="919"/>
      <c r="PEY402" s="919"/>
      <c r="PEZ402" s="919"/>
      <c r="PFA402" s="919"/>
      <c r="PFB402" s="919"/>
      <c r="PFC402" s="919"/>
      <c r="PFD402" s="919"/>
      <c r="PFE402" s="919"/>
      <c r="PFF402" s="919"/>
      <c r="PFG402" s="919"/>
      <c r="PFH402" s="919"/>
      <c r="PFI402" s="919"/>
      <c r="PFJ402" s="919"/>
      <c r="PFK402" s="919"/>
      <c r="PFL402" s="919"/>
      <c r="PFM402" s="919"/>
      <c r="PFN402" s="919"/>
      <c r="PFO402" s="919"/>
      <c r="PFP402" s="919"/>
      <c r="PFQ402" s="919"/>
      <c r="PFR402" s="919"/>
      <c r="PFS402" s="919"/>
      <c r="PFT402" s="919"/>
      <c r="PFU402" s="919"/>
      <c r="PFV402" s="919"/>
      <c r="PFW402" s="919"/>
      <c r="PFX402" s="919"/>
      <c r="PFY402" s="919"/>
      <c r="PFZ402" s="919"/>
      <c r="PGA402" s="919"/>
      <c r="PGB402" s="919"/>
      <c r="PGC402" s="919"/>
      <c r="PGD402" s="919"/>
      <c r="PGE402" s="919"/>
      <c r="PGF402" s="919"/>
      <c r="PGG402" s="919"/>
      <c r="PGH402" s="919"/>
      <c r="PGI402" s="919"/>
      <c r="PGJ402" s="919"/>
      <c r="PGK402" s="919"/>
      <c r="PGL402" s="919"/>
      <c r="PGM402" s="919"/>
      <c r="PGN402" s="919"/>
      <c r="PGO402" s="919"/>
      <c r="PGP402" s="919"/>
      <c r="PGQ402" s="919"/>
      <c r="PGR402" s="919"/>
      <c r="PGS402" s="919"/>
      <c r="PGT402" s="919"/>
      <c r="PGU402" s="919"/>
      <c r="PGV402" s="919"/>
      <c r="PGW402" s="919"/>
      <c r="PGX402" s="919"/>
      <c r="PGY402" s="919"/>
      <c r="PGZ402" s="919"/>
      <c r="PHA402" s="919"/>
      <c r="PHB402" s="919"/>
      <c r="PHC402" s="919"/>
      <c r="PHD402" s="919"/>
      <c r="PHE402" s="919"/>
      <c r="PHF402" s="919"/>
      <c r="PHG402" s="919"/>
      <c r="PHH402" s="919"/>
      <c r="PHI402" s="919"/>
      <c r="PHJ402" s="919"/>
      <c r="PHK402" s="919"/>
      <c r="PHL402" s="919"/>
      <c r="PHM402" s="919"/>
      <c r="PHN402" s="919"/>
      <c r="PHO402" s="919"/>
      <c r="PHP402" s="919"/>
      <c r="PHQ402" s="919"/>
      <c r="PHR402" s="919"/>
      <c r="PHS402" s="919"/>
      <c r="PHT402" s="919"/>
      <c r="PHU402" s="919"/>
      <c r="PHV402" s="919"/>
      <c r="PHW402" s="919"/>
      <c r="PHX402" s="919"/>
      <c r="PHY402" s="919"/>
      <c r="PHZ402" s="919"/>
      <c r="PIA402" s="919"/>
      <c r="PIB402" s="919"/>
      <c r="PIC402" s="919"/>
      <c r="PID402" s="919"/>
      <c r="PIE402" s="919"/>
      <c r="PIF402" s="919"/>
      <c r="PIG402" s="919"/>
      <c r="PIH402" s="919"/>
      <c r="PII402" s="919"/>
      <c r="PIJ402" s="919"/>
      <c r="PIK402" s="919"/>
      <c r="PIL402" s="919"/>
      <c r="PIM402" s="919"/>
      <c r="PIN402" s="919"/>
      <c r="PIO402" s="919"/>
      <c r="PIP402" s="919"/>
      <c r="PIQ402" s="919"/>
      <c r="PIR402" s="919"/>
      <c r="PIS402" s="919"/>
      <c r="PIT402" s="919"/>
      <c r="PIU402" s="919"/>
      <c r="PIV402" s="919"/>
      <c r="PIW402" s="919"/>
      <c r="PIX402" s="919"/>
      <c r="PIY402" s="919"/>
      <c r="PIZ402" s="919"/>
      <c r="PJA402" s="919"/>
      <c r="PJB402" s="919"/>
      <c r="PJC402" s="919"/>
      <c r="PJD402" s="919"/>
      <c r="PJE402" s="919"/>
      <c r="PJF402" s="919"/>
      <c r="PJG402" s="919"/>
      <c r="PJH402" s="919"/>
      <c r="PJI402" s="919"/>
      <c r="PJJ402" s="919"/>
      <c r="PJK402" s="919"/>
      <c r="PJL402" s="919"/>
      <c r="PJM402" s="919"/>
      <c r="PJN402" s="919"/>
      <c r="PJO402" s="919"/>
      <c r="PJP402" s="919"/>
      <c r="PJQ402" s="919"/>
      <c r="PJR402" s="919"/>
      <c r="PJS402" s="919"/>
      <c r="PJT402" s="919"/>
      <c r="PJU402" s="919"/>
      <c r="PJV402" s="919"/>
      <c r="PJW402" s="919"/>
      <c r="PJX402" s="919"/>
      <c r="PJY402" s="919"/>
      <c r="PJZ402" s="919"/>
      <c r="PKA402" s="919"/>
      <c r="PKB402" s="919"/>
      <c r="PKC402" s="919"/>
      <c r="PKD402" s="919"/>
      <c r="PKE402" s="919"/>
      <c r="PKF402" s="919"/>
      <c r="PKG402" s="919"/>
      <c r="PKH402" s="919"/>
      <c r="PKI402" s="919"/>
      <c r="PKJ402" s="919"/>
      <c r="PKK402" s="919"/>
      <c r="PKL402" s="919"/>
      <c r="PKM402" s="919"/>
      <c r="PKN402" s="919"/>
      <c r="PKO402" s="919"/>
      <c r="PKP402" s="919"/>
      <c r="PKQ402" s="919"/>
      <c r="PKR402" s="919"/>
      <c r="PKS402" s="919"/>
      <c r="PKT402" s="919"/>
      <c r="PKU402" s="919"/>
      <c r="PKV402" s="919"/>
      <c r="PKW402" s="919"/>
      <c r="PKX402" s="919"/>
      <c r="PKY402" s="919"/>
      <c r="PKZ402" s="919"/>
      <c r="PLA402" s="919"/>
      <c r="PLB402" s="919"/>
      <c r="PLC402" s="919"/>
      <c r="PLD402" s="919"/>
      <c r="PLE402" s="919"/>
      <c r="PLF402" s="919"/>
      <c r="PLG402" s="919"/>
      <c r="PLH402" s="919"/>
      <c r="PLI402" s="919"/>
      <c r="PLJ402" s="919"/>
      <c r="PLK402" s="919"/>
      <c r="PLL402" s="919"/>
      <c r="PLM402" s="919"/>
      <c r="PLN402" s="919"/>
      <c r="PLO402" s="919"/>
      <c r="PLP402" s="919"/>
      <c r="PLQ402" s="919"/>
      <c r="PLR402" s="919"/>
      <c r="PLS402" s="919"/>
      <c r="PLT402" s="919"/>
      <c r="PLU402" s="919"/>
      <c r="PLV402" s="919"/>
      <c r="PLW402" s="919"/>
      <c r="PLX402" s="919"/>
      <c r="PLY402" s="919"/>
      <c r="PLZ402" s="919"/>
      <c r="PMA402" s="919"/>
      <c r="PMB402" s="919"/>
      <c r="PMC402" s="919"/>
      <c r="PMD402" s="919"/>
      <c r="PME402" s="919"/>
      <c r="PMF402" s="919"/>
      <c r="PMG402" s="919"/>
      <c r="PMH402" s="919"/>
      <c r="PMI402" s="919"/>
      <c r="PMJ402" s="919"/>
      <c r="PMK402" s="919"/>
      <c r="PML402" s="919"/>
      <c r="PMM402" s="919"/>
      <c r="PMN402" s="919"/>
      <c r="PMO402" s="919"/>
      <c r="PMP402" s="919"/>
      <c r="PMQ402" s="919"/>
      <c r="PMR402" s="919"/>
      <c r="PMS402" s="919"/>
      <c r="PMT402" s="919"/>
      <c r="PMU402" s="919"/>
      <c r="PMV402" s="919"/>
      <c r="PMW402" s="919"/>
      <c r="PMX402" s="919"/>
      <c r="PMY402" s="919"/>
      <c r="PMZ402" s="919"/>
      <c r="PNA402" s="919"/>
      <c r="PNB402" s="919"/>
      <c r="PNC402" s="919"/>
      <c r="PND402" s="919"/>
      <c r="PNE402" s="919"/>
      <c r="PNF402" s="919"/>
      <c r="PNG402" s="919"/>
      <c r="PNH402" s="919"/>
      <c r="PNI402" s="919"/>
      <c r="PNJ402" s="919"/>
      <c r="PNK402" s="919"/>
      <c r="PNL402" s="919"/>
      <c r="PNM402" s="919"/>
      <c r="PNN402" s="919"/>
      <c r="PNO402" s="919"/>
      <c r="PNP402" s="919"/>
      <c r="PNQ402" s="919"/>
      <c r="PNR402" s="919"/>
      <c r="PNS402" s="919"/>
      <c r="PNT402" s="919"/>
      <c r="PNU402" s="919"/>
      <c r="PNV402" s="919"/>
      <c r="PNW402" s="919"/>
      <c r="PNX402" s="919"/>
      <c r="PNY402" s="919"/>
      <c r="PNZ402" s="919"/>
      <c r="POA402" s="919"/>
      <c r="POB402" s="919"/>
      <c r="POC402" s="919"/>
      <c r="POD402" s="919"/>
      <c r="POE402" s="919"/>
      <c r="POF402" s="919"/>
      <c r="POG402" s="919"/>
      <c r="POH402" s="919"/>
      <c r="POI402" s="919"/>
      <c r="POJ402" s="919"/>
      <c r="POK402" s="919"/>
      <c r="POL402" s="919"/>
      <c r="POM402" s="919"/>
      <c r="PON402" s="919"/>
      <c r="POO402" s="919"/>
      <c r="POP402" s="919"/>
      <c r="POQ402" s="919"/>
      <c r="POR402" s="919"/>
      <c r="POS402" s="919"/>
      <c r="POT402" s="919"/>
      <c r="POU402" s="919"/>
      <c r="POV402" s="919"/>
      <c r="POW402" s="919"/>
      <c r="POX402" s="919"/>
      <c r="POY402" s="919"/>
      <c r="POZ402" s="919"/>
      <c r="PPA402" s="919"/>
      <c r="PPB402" s="919"/>
      <c r="PPC402" s="919"/>
      <c r="PPD402" s="919"/>
      <c r="PPE402" s="919"/>
      <c r="PPF402" s="919"/>
      <c r="PPG402" s="919"/>
      <c r="PPH402" s="919"/>
      <c r="PPI402" s="919"/>
      <c r="PPJ402" s="919"/>
      <c r="PPK402" s="919"/>
      <c r="PPL402" s="919"/>
      <c r="PPM402" s="919"/>
      <c r="PPN402" s="919"/>
      <c r="PPO402" s="919"/>
      <c r="PPP402" s="919"/>
      <c r="PPQ402" s="919"/>
      <c r="PPR402" s="919"/>
      <c r="PPS402" s="919"/>
      <c r="PPT402" s="919"/>
      <c r="PPU402" s="919"/>
      <c r="PPV402" s="919"/>
      <c r="PPW402" s="919"/>
      <c r="PPX402" s="919"/>
      <c r="PPY402" s="919"/>
      <c r="PPZ402" s="919"/>
      <c r="PQA402" s="919"/>
      <c r="PQB402" s="919"/>
      <c r="PQC402" s="919"/>
      <c r="PQD402" s="919"/>
      <c r="PQE402" s="919"/>
      <c r="PQF402" s="919"/>
      <c r="PQG402" s="919"/>
      <c r="PQH402" s="919"/>
      <c r="PQI402" s="919"/>
      <c r="PQJ402" s="919"/>
      <c r="PQK402" s="919"/>
      <c r="PQL402" s="919"/>
      <c r="PQM402" s="919"/>
      <c r="PQN402" s="919"/>
      <c r="PQO402" s="919"/>
      <c r="PQP402" s="919"/>
      <c r="PQQ402" s="919"/>
      <c r="PQR402" s="919"/>
      <c r="PQS402" s="919"/>
      <c r="PQT402" s="919"/>
      <c r="PQU402" s="919"/>
      <c r="PQV402" s="919"/>
      <c r="PQW402" s="919"/>
      <c r="PQX402" s="919"/>
      <c r="PQY402" s="919"/>
      <c r="PQZ402" s="919"/>
      <c r="PRA402" s="919"/>
      <c r="PRB402" s="919"/>
      <c r="PRC402" s="919"/>
      <c r="PRD402" s="919"/>
      <c r="PRE402" s="919"/>
      <c r="PRF402" s="919"/>
      <c r="PRG402" s="919"/>
      <c r="PRH402" s="919"/>
      <c r="PRI402" s="919"/>
      <c r="PRJ402" s="919"/>
      <c r="PRK402" s="919"/>
      <c r="PRL402" s="919"/>
      <c r="PRM402" s="919"/>
      <c r="PRN402" s="919"/>
      <c r="PRO402" s="919"/>
      <c r="PRP402" s="919"/>
      <c r="PRQ402" s="919"/>
      <c r="PRR402" s="919"/>
      <c r="PRS402" s="919"/>
      <c r="PRT402" s="919"/>
      <c r="PRU402" s="919"/>
      <c r="PRV402" s="919"/>
      <c r="PRW402" s="919"/>
      <c r="PRX402" s="919"/>
      <c r="PRY402" s="919"/>
      <c r="PRZ402" s="919"/>
      <c r="PSA402" s="919"/>
      <c r="PSB402" s="919"/>
      <c r="PSC402" s="919"/>
      <c r="PSD402" s="919"/>
      <c r="PSE402" s="919"/>
      <c r="PSF402" s="919"/>
      <c r="PSG402" s="919"/>
      <c r="PSH402" s="919"/>
      <c r="PSI402" s="919"/>
      <c r="PSJ402" s="919"/>
      <c r="PSK402" s="919"/>
      <c r="PSL402" s="919"/>
      <c r="PSM402" s="919"/>
      <c r="PSN402" s="919"/>
      <c r="PSO402" s="919"/>
      <c r="PSP402" s="919"/>
      <c r="PSQ402" s="919"/>
      <c r="PSR402" s="919"/>
      <c r="PSS402" s="919"/>
      <c r="PST402" s="919"/>
      <c r="PSU402" s="919"/>
      <c r="PSV402" s="919"/>
      <c r="PSW402" s="919"/>
      <c r="PSX402" s="919"/>
      <c r="PSY402" s="919"/>
      <c r="PSZ402" s="919"/>
      <c r="PTA402" s="919"/>
      <c r="PTB402" s="919"/>
      <c r="PTC402" s="919"/>
      <c r="PTD402" s="919"/>
      <c r="PTE402" s="919"/>
      <c r="PTF402" s="919"/>
      <c r="PTG402" s="919"/>
      <c r="PTH402" s="919"/>
      <c r="PTI402" s="919"/>
      <c r="PTJ402" s="919"/>
      <c r="PTK402" s="919"/>
      <c r="PTL402" s="919"/>
      <c r="PTM402" s="919"/>
      <c r="PTN402" s="919"/>
      <c r="PTO402" s="919"/>
      <c r="PTP402" s="919"/>
      <c r="PTQ402" s="919"/>
      <c r="PTR402" s="919"/>
      <c r="PTS402" s="919"/>
      <c r="PTT402" s="919"/>
      <c r="PTU402" s="919"/>
      <c r="PTV402" s="919"/>
      <c r="PTW402" s="919"/>
      <c r="PTX402" s="919"/>
      <c r="PTY402" s="919"/>
      <c r="PTZ402" s="919"/>
      <c r="PUA402" s="919"/>
      <c r="PUB402" s="919"/>
      <c r="PUC402" s="919"/>
      <c r="PUD402" s="919"/>
      <c r="PUE402" s="919"/>
      <c r="PUF402" s="919"/>
      <c r="PUG402" s="919"/>
      <c r="PUH402" s="919"/>
      <c r="PUI402" s="919"/>
      <c r="PUJ402" s="919"/>
      <c r="PUK402" s="919"/>
      <c r="PUL402" s="919"/>
      <c r="PUM402" s="919"/>
      <c r="PUN402" s="919"/>
      <c r="PUO402" s="919"/>
      <c r="PUP402" s="919"/>
      <c r="PUQ402" s="919"/>
      <c r="PUR402" s="919"/>
      <c r="PUS402" s="919"/>
      <c r="PUT402" s="919"/>
      <c r="PUU402" s="919"/>
      <c r="PUV402" s="919"/>
      <c r="PUW402" s="919"/>
      <c r="PUX402" s="919"/>
      <c r="PUY402" s="919"/>
      <c r="PUZ402" s="919"/>
      <c r="PVA402" s="919"/>
      <c r="PVB402" s="919"/>
      <c r="PVC402" s="919"/>
      <c r="PVD402" s="919"/>
      <c r="PVE402" s="919"/>
      <c r="PVF402" s="919"/>
      <c r="PVG402" s="919"/>
      <c r="PVH402" s="919"/>
      <c r="PVI402" s="919"/>
      <c r="PVJ402" s="919"/>
      <c r="PVK402" s="919"/>
      <c r="PVL402" s="919"/>
      <c r="PVM402" s="919"/>
      <c r="PVN402" s="919"/>
      <c r="PVO402" s="919"/>
      <c r="PVP402" s="919"/>
      <c r="PVQ402" s="919"/>
      <c r="PVR402" s="919"/>
      <c r="PVS402" s="919"/>
      <c r="PVT402" s="919"/>
      <c r="PVU402" s="919"/>
      <c r="PVV402" s="919"/>
      <c r="PVW402" s="919"/>
      <c r="PVX402" s="919"/>
      <c r="PVY402" s="919"/>
      <c r="PVZ402" s="919"/>
      <c r="PWA402" s="919"/>
      <c r="PWB402" s="919"/>
      <c r="PWC402" s="919"/>
      <c r="PWD402" s="919"/>
      <c r="PWE402" s="919"/>
      <c r="PWF402" s="919"/>
      <c r="PWG402" s="919"/>
      <c r="PWH402" s="919"/>
      <c r="PWI402" s="919"/>
      <c r="PWJ402" s="919"/>
      <c r="PWK402" s="919"/>
      <c r="PWL402" s="919"/>
      <c r="PWM402" s="919"/>
      <c r="PWN402" s="919"/>
      <c r="PWO402" s="919"/>
      <c r="PWP402" s="919"/>
      <c r="PWQ402" s="919"/>
      <c r="PWR402" s="919"/>
      <c r="PWS402" s="919"/>
      <c r="PWT402" s="919"/>
      <c r="PWU402" s="919"/>
      <c r="PWV402" s="919"/>
      <c r="PWW402" s="919"/>
      <c r="PWX402" s="919"/>
      <c r="PWY402" s="919"/>
      <c r="PWZ402" s="919"/>
      <c r="PXA402" s="919"/>
      <c r="PXB402" s="919"/>
      <c r="PXC402" s="919"/>
      <c r="PXD402" s="919"/>
      <c r="PXE402" s="919"/>
      <c r="PXF402" s="919"/>
      <c r="PXG402" s="919"/>
      <c r="PXH402" s="919"/>
      <c r="PXI402" s="919"/>
      <c r="PXJ402" s="919"/>
      <c r="PXK402" s="919"/>
      <c r="PXL402" s="919"/>
      <c r="PXM402" s="919"/>
      <c r="PXN402" s="919"/>
      <c r="PXO402" s="919"/>
      <c r="PXP402" s="919"/>
      <c r="PXQ402" s="919"/>
      <c r="PXR402" s="919"/>
      <c r="PXS402" s="919"/>
      <c r="PXT402" s="919"/>
      <c r="PXU402" s="919"/>
      <c r="PXV402" s="919"/>
      <c r="PXW402" s="919"/>
      <c r="PXX402" s="919"/>
      <c r="PXY402" s="919"/>
      <c r="PXZ402" s="919"/>
      <c r="PYA402" s="919"/>
      <c r="PYB402" s="919"/>
      <c r="PYC402" s="919"/>
      <c r="PYD402" s="919"/>
      <c r="PYE402" s="919"/>
      <c r="PYF402" s="919"/>
      <c r="PYG402" s="919"/>
      <c r="PYH402" s="919"/>
      <c r="PYI402" s="919"/>
      <c r="PYJ402" s="919"/>
      <c r="PYK402" s="919"/>
      <c r="PYL402" s="919"/>
      <c r="PYM402" s="919"/>
      <c r="PYN402" s="919"/>
      <c r="PYO402" s="919"/>
      <c r="PYP402" s="919"/>
      <c r="PYQ402" s="919"/>
      <c r="PYR402" s="919"/>
      <c r="PYS402" s="919"/>
      <c r="PYT402" s="919"/>
      <c r="PYU402" s="919"/>
      <c r="PYV402" s="919"/>
      <c r="PYW402" s="919"/>
      <c r="PYX402" s="919"/>
      <c r="PYY402" s="919"/>
      <c r="PYZ402" s="919"/>
      <c r="PZA402" s="919"/>
      <c r="PZB402" s="919"/>
      <c r="PZC402" s="919"/>
      <c r="PZD402" s="919"/>
      <c r="PZE402" s="919"/>
      <c r="PZF402" s="919"/>
      <c r="PZG402" s="919"/>
      <c r="PZH402" s="919"/>
      <c r="PZI402" s="919"/>
      <c r="PZJ402" s="919"/>
      <c r="PZK402" s="919"/>
      <c r="PZL402" s="919"/>
      <c r="PZM402" s="919"/>
      <c r="PZN402" s="919"/>
      <c r="PZO402" s="919"/>
      <c r="PZP402" s="919"/>
      <c r="PZQ402" s="919"/>
      <c r="PZR402" s="919"/>
      <c r="PZS402" s="919"/>
      <c r="PZT402" s="919"/>
      <c r="PZU402" s="919"/>
      <c r="PZV402" s="919"/>
      <c r="PZW402" s="919"/>
      <c r="PZX402" s="919"/>
      <c r="PZY402" s="919"/>
      <c r="PZZ402" s="919"/>
      <c r="QAA402" s="919"/>
      <c r="QAB402" s="919"/>
      <c r="QAC402" s="919"/>
      <c r="QAD402" s="919"/>
      <c r="QAE402" s="919"/>
      <c r="QAF402" s="919"/>
      <c r="QAG402" s="919"/>
      <c r="QAH402" s="919"/>
      <c r="QAI402" s="919"/>
      <c r="QAJ402" s="919"/>
      <c r="QAK402" s="919"/>
      <c r="QAL402" s="919"/>
      <c r="QAM402" s="919"/>
      <c r="QAN402" s="919"/>
      <c r="QAO402" s="919"/>
      <c r="QAP402" s="919"/>
      <c r="QAQ402" s="919"/>
      <c r="QAR402" s="919"/>
      <c r="QAS402" s="919"/>
      <c r="QAT402" s="919"/>
      <c r="QAU402" s="919"/>
      <c r="QAV402" s="919"/>
      <c r="QAW402" s="919"/>
      <c r="QAX402" s="919"/>
      <c r="QAY402" s="919"/>
      <c r="QAZ402" s="919"/>
      <c r="QBA402" s="919"/>
      <c r="QBB402" s="919"/>
      <c r="QBC402" s="919"/>
      <c r="QBD402" s="919"/>
      <c r="QBE402" s="919"/>
      <c r="QBF402" s="919"/>
      <c r="QBG402" s="919"/>
      <c r="QBH402" s="919"/>
      <c r="QBI402" s="919"/>
      <c r="QBJ402" s="919"/>
      <c r="QBK402" s="919"/>
      <c r="QBL402" s="919"/>
      <c r="QBM402" s="919"/>
      <c r="QBN402" s="919"/>
      <c r="QBO402" s="919"/>
      <c r="QBP402" s="919"/>
      <c r="QBQ402" s="919"/>
      <c r="QBR402" s="919"/>
      <c r="QBS402" s="919"/>
      <c r="QBT402" s="919"/>
      <c r="QBU402" s="919"/>
      <c r="QBV402" s="919"/>
      <c r="QBW402" s="919"/>
      <c r="QBX402" s="919"/>
      <c r="QBY402" s="919"/>
      <c r="QBZ402" s="919"/>
      <c r="QCA402" s="919"/>
      <c r="QCB402" s="919"/>
      <c r="QCC402" s="919"/>
      <c r="QCD402" s="919"/>
      <c r="QCE402" s="919"/>
      <c r="QCF402" s="919"/>
      <c r="QCG402" s="919"/>
      <c r="QCH402" s="919"/>
      <c r="QCI402" s="919"/>
      <c r="QCJ402" s="919"/>
      <c r="QCK402" s="919"/>
      <c r="QCL402" s="919"/>
      <c r="QCM402" s="919"/>
      <c r="QCN402" s="919"/>
      <c r="QCO402" s="919"/>
      <c r="QCP402" s="919"/>
      <c r="QCQ402" s="919"/>
      <c r="QCR402" s="919"/>
      <c r="QCS402" s="919"/>
      <c r="QCT402" s="919"/>
      <c r="QCU402" s="919"/>
      <c r="QCV402" s="919"/>
      <c r="QCW402" s="919"/>
      <c r="QCX402" s="919"/>
      <c r="QCY402" s="919"/>
      <c r="QCZ402" s="919"/>
      <c r="QDA402" s="919"/>
      <c r="QDB402" s="919"/>
      <c r="QDC402" s="919"/>
      <c r="QDD402" s="919"/>
      <c r="QDE402" s="919"/>
      <c r="QDF402" s="919"/>
      <c r="QDG402" s="919"/>
      <c r="QDH402" s="919"/>
      <c r="QDI402" s="919"/>
      <c r="QDJ402" s="919"/>
      <c r="QDK402" s="919"/>
      <c r="QDL402" s="919"/>
      <c r="QDM402" s="919"/>
      <c r="QDN402" s="919"/>
      <c r="QDO402" s="919"/>
      <c r="QDP402" s="919"/>
      <c r="QDQ402" s="919"/>
      <c r="QDR402" s="919"/>
      <c r="QDS402" s="919"/>
      <c r="QDT402" s="919"/>
      <c r="QDU402" s="919"/>
      <c r="QDV402" s="919"/>
      <c r="QDW402" s="919"/>
      <c r="QDX402" s="919"/>
      <c r="QDY402" s="919"/>
      <c r="QDZ402" s="919"/>
      <c r="QEA402" s="919"/>
      <c r="QEB402" s="919"/>
      <c r="QEC402" s="919"/>
      <c r="QED402" s="919"/>
      <c r="QEE402" s="919"/>
      <c r="QEF402" s="919"/>
      <c r="QEG402" s="919"/>
      <c r="QEH402" s="919"/>
      <c r="QEI402" s="919"/>
      <c r="QEJ402" s="919"/>
      <c r="QEK402" s="919"/>
      <c r="QEL402" s="919"/>
      <c r="QEM402" s="919"/>
      <c r="QEN402" s="919"/>
      <c r="QEO402" s="919"/>
      <c r="QEP402" s="919"/>
      <c r="QEQ402" s="919"/>
      <c r="QER402" s="919"/>
      <c r="QES402" s="919"/>
      <c r="QET402" s="919"/>
      <c r="QEU402" s="919"/>
      <c r="QEV402" s="919"/>
      <c r="QEW402" s="919"/>
      <c r="QEX402" s="919"/>
      <c r="QEY402" s="919"/>
      <c r="QEZ402" s="919"/>
      <c r="QFA402" s="919"/>
      <c r="QFB402" s="919"/>
      <c r="QFC402" s="919"/>
      <c r="QFD402" s="919"/>
      <c r="QFE402" s="919"/>
      <c r="QFF402" s="919"/>
      <c r="QFG402" s="919"/>
      <c r="QFH402" s="919"/>
      <c r="QFI402" s="919"/>
      <c r="QFJ402" s="919"/>
      <c r="QFK402" s="919"/>
      <c r="QFL402" s="919"/>
      <c r="QFM402" s="919"/>
      <c r="QFN402" s="919"/>
      <c r="QFO402" s="919"/>
      <c r="QFP402" s="919"/>
      <c r="QFQ402" s="919"/>
      <c r="QFR402" s="919"/>
      <c r="QFS402" s="919"/>
      <c r="QFT402" s="919"/>
      <c r="QFU402" s="919"/>
      <c r="QFV402" s="919"/>
      <c r="QFW402" s="919"/>
      <c r="QFX402" s="919"/>
      <c r="QFY402" s="919"/>
      <c r="QFZ402" s="919"/>
      <c r="QGA402" s="919"/>
      <c r="QGB402" s="919"/>
      <c r="QGC402" s="919"/>
      <c r="QGD402" s="919"/>
      <c r="QGE402" s="919"/>
      <c r="QGF402" s="919"/>
      <c r="QGG402" s="919"/>
      <c r="QGH402" s="919"/>
      <c r="QGI402" s="919"/>
      <c r="QGJ402" s="919"/>
      <c r="QGK402" s="919"/>
      <c r="QGL402" s="919"/>
      <c r="QGM402" s="919"/>
      <c r="QGN402" s="919"/>
      <c r="QGO402" s="919"/>
      <c r="QGP402" s="919"/>
      <c r="QGQ402" s="919"/>
      <c r="QGR402" s="919"/>
      <c r="QGS402" s="919"/>
      <c r="QGT402" s="919"/>
      <c r="QGU402" s="919"/>
      <c r="QGV402" s="919"/>
      <c r="QGW402" s="919"/>
      <c r="QGX402" s="919"/>
      <c r="QGY402" s="919"/>
      <c r="QGZ402" s="919"/>
      <c r="QHA402" s="919"/>
      <c r="QHB402" s="919"/>
      <c r="QHC402" s="919"/>
      <c r="QHD402" s="919"/>
      <c r="QHE402" s="919"/>
      <c r="QHF402" s="919"/>
      <c r="QHG402" s="919"/>
      <c r="QHH402" s="919"/>
      <c r="QHI402" s="919"/>
      <c r="QHJ402" s="919"/>
      <c r="QHK402" s="919"/>
      <c r="QHL402" s="919"/>
      <c r="QHM402" s="919"/>
      <c r="QHN402" s="919"/>
      <c r="QHO402" s="919"/>
      <c r="QHP402" s="919"/>
      <c r="QHQ402" s="919"/>
      <c r="QHR402" s="919"/>
      <c r="QHS402" s="919"/>
      <c r="QHT402" s="919"/>
      <c r="QHU402" s="919"/>
      <c r="QHV402" s="919"/>
      <c r="QHW402" s="919"/>
      <c r="QHX402" s="919"/>
      <c r="QHY402" s="919"/>
      <c r="QHZ402" s="919"/>
      <c r="QIA402" s="919"/>
      <c r="QIB402" s="919"/>
      <c r="QIC402" s="919"/>
      <c r="QID402" s="919"/>
      <c r="QIE402" s="919"/>
      <c r="QIF402" s="919"/>
      <c r="QIG402" s="919"/>
      <c r="QIH402" s="919"/>
      <c r="QII402" s="919"/>
      <c r="QIJ402" s="919"/>
      <c r="QIK402" s="919"/>
      <c r="QIL402" s="919"/>
      <c r="QIM402" s="919"/>
      <c r="QIN402" s="919"/>
      <c r="QIO402" s="919"/>
      <c r="QIP402" s="919"/>
      <c r="QIQ402" s="919"/>
      <c r="QIR402" s="919"/>
      <c r="QIS402" s="919"/>
      <c r="QIT402" s="919"/>
      <c r="QIU402" s="919"/>
      <c r="QIV402" s="919"/>
      <c r="QIW402" s="919"/>
      <c r="QIX402" s="919"/>
      <c r="QIY402" s="919"/>
      <c r="QIZ402" s="919"/>
      <c r="QJA402" s="919"/>
      <c r="QJB402" s="919"/>
      <c r="QJC402" s="919"/>
      <c r="QJD402" s="919"/>
      <c r="QJE402" s="919"/>
      <c r="QJF402" s="919"/>
      <c r="QJG402" s="919"/>
      <c r="QJH402" s="919"/>
      <c r="QJI402" s="919"/>
      <c r="QJJ402" s="919"/>
      <c r="QJK402" s="919"/>
      <c r="QJL402" s="919"/>
      <c r="QJM402" s="919"/>
      <c r="QJN402" s="919"/>
      <c r="QJO402" s="919"/>
      <c r="QJP402" s="919"/>
      <c r="QJQ402" s="919"/>
      <c r="QJR402" s="919"/>
      <c r="QJS402" s="919"/>
      <c r="QJT402" s="919"/>
      <c r="QJU402" s="919"/>
      <c r="QJV402" s="919"/>
      <c r="QJW402" s="919"/>
      <c r="QJX402" s="919"/>
      <c r="QJY402" s="919"/>
      <c r="QJZ402" s="919"/>
      <c r="QKA402" s="919"/>
      <c r="QKB402" s="919"/>
      <c r="QKC402" s="919"/>
      <c r="QKD402" s="919"/>
      <c r="QKE402" s="919"/>
      <c r="QKF402" s="919"/>
      <c r="QKG402" s="919"/>
      <c r="QKH402" s="919"/>
      <c r="QKI402" s="919"/>
      <c r="QKJ402" s="919"/>
      <c r="QKK402" s="919"/>
      <c r="QKL402" s="919"/>
      <c r="QKM402" s="919"/>
      <c r="QKN402" s="919"/>
      <c r="QKO402" s="919"/>
      <c r="QKP402" s="919"/>
      <c r="QKQ402" s="919"/>
      <c r="QKR402" s="919"/>
      <c r="QKS402" s="919"/>
      <c r="QKT402" s="919"/>
      <c r="QKU402" s="919"/>
      <c r="QKV402" s="919"/>
      <c r="QKW402" s="919"/>
      <c r="QKX402" s="919"/>
      <c r="QKY402" s="919"/>
      <c r="QKZ402" s="919"/>
      <c r="QLA402" s="919"/>
      <c r="QLB402" s="919"/>
      <c r="QLC402" s="919"/>
      <c r="QLD402" s="919"/>
      <c r="QLE402" s="919"/>
      <c r="QLF402" s="919"/>
      <c r="QLG402" s="919"/>
      <c r="QLH402" s="919"/>
      <c r="QLI402" s="919"/>
      <c r="QLJ402" s="919"/>
      <c r="QLK402" s="919"/>
      <c r="QLL402" s="919"/>
      <c r="QLM402" s="919"/>
      <c r="QLN402" s="919"/>
      <c r="QLO402" s="919"/>
      <c r="QLP402" s="919"/>
      <c r="QLQ402" s="919"/>
      <c r="QLR402" s="919"/>
      <c r="QLS402" s="919"/>
      <c r="QLT402" s="919"/>
      <c r="QLU402" s="919"/>
      <c r="QLV402" s="919"/>
      <c r="QLW402" s="919"/>
      <c r="QLX402" s="919"/>
      <c r="QLY402" s="919"/>
      <c r="QLZ402" s="919"/>
      <c r="QMA402" s="919"/>
      <c r="QMB402" s="919"/>
      <c r="QMC402" s="919"/>
      <c r="QMD402" s="919"/>
      <c r="QME402" s="919"/>
      <c r="QMF402" s="919"/>
      <c r="QMG402" s="919"/>
      <c r="QMH402" s="919"/>
      <c r="QMI402" s="919"/>
      <c r="QMJ402" s="919"/>
      <c r="QMK402" s="919"/>
      <c r="QML402" s="919"/>
      <c r="QMM402" s="919"/>
      <c r="QMN402" s="919"/>
      <c r="QMO402" s="919"/>
      <c r="QMP402" s="919"/>
      <c r="QMQ402" s="919"/>
      <c r="QMR402" s="919"/>
      <c r="QMS402" s="919"/>
      <c r="QMT402" s="919"/>
      <c r="QMU402" s="919"/>
      <c r="QMV402" s="919"/>
      <c r="QMW402" s="919"/>
      <c r="QMX402" s="919"/>
      <c r="QMY402" s="919"/>
      <c r="QMZ402" s="919"/>
      <c r="QNA402" s="919"/>
      <c r="QNB402" s="919"/>
      <c r="QNC402" s="919"/>
      <c r="QND402" s="919"/>
      <c r="QNE402" s="919"/>
      <c r="QNF402" s="919"/>
      <c r="QNG402" s="919"/>
      <c r="QNH402" s="919"/>
      <c r="QNI402" s="919"/>
      <c r="QNJ402" s="919"/>
      <c r="QNK402" s="919"/>
      <c r="QNL402" s="919"/>
      <c r="QNM402" s="919"/>
      <c r="QNN402" s="919"/>
      <c r="QNO402" s="919"/>
      <c r="QNP402" s="919"/>
      <c r="QNQ402" s="919"/>
      <c r="QNR402" s="919"/>
      <c r="QNS402" s="919"/>
      <c r="QNT402" s="919"/>
      <c r="QNU402" s="919"/>
      <c r="QNV402" s="919"/>
      <c r="QNW402" s="919"/>
      <c r="QNX402" s="919"/>
      <c r="QNY402" s="919"/>
      <c r="QNZ402" s="919"/>
      <c r="QOA402" s="919"/>
      <c r="QOB402" s="919"/>
      <c r="QOC402" s="919"/>
      <c r="QOD402" s="919"/>
      <c r="QOE402" s="919"/>
      <c r="QOF402" s="919"/>
      <c r="QOG402" s="919"/>
      <c r="QOH402" s="919"/>
      <c r="QOI402" s="919"/>
      <c r="QOJ402" s="919"/>
      <c r="QOK402" s="919"/>
      <c r="QOL402" s="919"/>
      <c r="QOM402" s="919"/>
      <c r="QON402" s="919"/>
      <c r="QOO402" s="919"/>
      <c r="QOP402" s="919"/>
      <c r="QOQ402" s="919"/>
      <c r="QOR402" s="919"/>
      <c r="QOS402" s="919"/>
      <c r="QOT402" s="919"/>
      <c r="QOU402" s="919"/>
      <c r="QOV402" s="919"/>
      <c r="QOW402" s="919"/>
      <c r="QOX402" s="919"/>
      <c r="QOY402" s="919"/>
      <c r="QOZ402" s="919"/>
      <c r="QPA402" s="919"/>
      <c r="QPB402" s="919"/>
      <c r="QPC402" s="919"/>
      <c r="QPD402" s="919"/>
      <c r="QPE402" s="919"/>
      <c r="QPF402" s="919"/>
      <c r="QPG402" s="919"/>
      <c r="QPH402" s="919"/>
      <c r="QPI402" s="919"/>
      <c r="QPJ402" s="919"/>
      <c r="QPK402" s="919"/>
      <c r="QPL402" s="919"/>
      <c r="QPM402" s="919"/>
      <c r="QPN402" s="919"/>
      <c r="QPO402" s="919"/>
      <c r="QPP402" s="919"/>
      <c r="QPQ402" s="919"/>
      <c r="QPR402" s="919"/>
      <c r="QPS402" s="919"/>
      <c r="QPT402" s="919"/>
      <c r="QPU402" s="919"/>
      <c r="QPV402" s="919"/>
      <c r="QPW402" s="919"/>
      <c r="QPX402" s="919"/>
      <c r="QPY402" s="919"/>
      <c r="QPZ402" s="919"/>
      <c r="QQA402" s="919"/>
      <c r="QQB402" s="919"/>
      <c r="QQC402" s="919"/>
      <c r="QQD402" s="919"/>
      <c r="QQE402" s="919"/>
      <c r="QQF402" s="919"/>
      <c r="QQG402" s="919"/>
      <c r="QQH402" s="919"/>
      <c r="QQI402" s="919"/>
      <c r="QQJ402" s="919"/>
      <c r="QQK402" s="919"/>
      <c r="QQL402" s="919"/>
      <c r="QQM402" s="919"/>
      <c r="QQN402" s="919"/>
      <c r="QQO402" s="919"/>
      <c r="QQP402" s="919"/>
      <c r="QQQ402" s="919"/>
      <c r="QQR402" s="919"/>
      <c r="QQS402" s="919"/>
      <c r="QQT402" s="919"/>
      <c r="QQU402" s="919"/>
      <c r="QQV402" s="919"/>
      <c r="QQW402" s="919"/>
      <c r="QQX402" s="919"/>
      <c r="QQY402" s="919"/>
      <c r="QQZ402" s="919"/>
      <c r="QRA402" s="919"/>
      <c r="QRB402" s="919"/>
      <c r="QRC402" s="919"/>
      <c r="QRD402" s="919"/>
      <c r="QRE402" s="919"/>
      <c r="QRF402" s="919"/>
      <c r="QRG402" s="919"/>
      <c r="QRH402" s="919"/>
      <c r="QRI402" s="919"/>
      <c r="QRJ402" s="919"/>
      <c r="QRK402" s="919"/>
      <c r="QRL402" s="919"/>
      <c r="QRM402" s="919"/>
      <c r="QRN402" s="919"/>
      <c r="QRO402" s="919"/>
      <c r="QRP402" s="919"/>
      <c r="QRQ402" s="919"/>
      <c r="QRR402" s="919"/>
      <c r="QRS402" s="919"/>
      <c r="QRT402" s="919"/>
      <c r="QRU402" s="919"/>
      <c r="QRV402" s="919"/>
      <c r="QRW402" s="919"/>
      <c r="QRX402" s="919"/>
      <c r="QRY402" s="919"/>
      <c r="QRZ402" s="919"/>
      <c r="QSA402" s="919"/>
      <c r="QSB402" s="919"/>
      <c r="QSC402" s="919"/>
      <c r="QSD402" s="919"/>
      <c r="QSE402" s="919"/>
      <c r="QSF402" s="919"/>
      <c r="QSG402" s="919"/>
      <c r="QSH402" s="919"/>
      <c r="QSI402" s="919"/>
      <c r="QSJ402" s="919"/>
      <c r="QSK402" s="919"/>
      <c r="QSL402" s="919"/>
      <c r="QSM402" s="919"/>
      <c r="QSN402" s="919"/>
      <c r="QSO402" s="919"/>
      <c r="QSP402" s="919"/>
      <c r="QSQ402" s="919"/>
      <c r="QSR402" s="919"/>
      <c r="QSS402" s="919"/>
      <c r="QST402" s="919"/>
      <c r="QSU402" s="919"/>
      <c r="QSV402" s="919"/>
      <c r="QSW402" s="919"/>
      <c r="QSX402" s="919"/>
      <c r="QSY402" s="919"/>
      <c r="QSZ402" s="919"/>
      <c r="QTA402" s="919"/>
      <c r="QTB402" s="919"/>
      <c r="QTC402" s="919"/>
      <c r="QTD402" s="919"/>
      <c r="QTE402" s="919"/>
      <c r="QTF402" s="919"/>
      <c r="QTG402" s="919"/>
      <c r="QTH402" s="919"/>
      <c r="QTI402" s="919"/>
      <c r="QTJ402" s="919"/>
      <c r="QTK402" s="919"/>
      <c r="QTL402" s="919"/>
      <c r="QTM402" s="919"/>
      <c r="QTN402" s="919"/>
      <c r="QTO402" s="919"/>
      <c r="QTP402" s="919"/>
      <c r="QTQ402" s="919"/>
      <c r="QTR402" s="919"/>
      <c r="QTS402" s="919"/>
      <c r="QTT402" s="919"/>
      <c r="QTU402" s="919"/>
      <c r="QTV402" s="919"/>
      <c r="QTW402" s="919"/>
      <c r="QTX402" s="919"/>
      <c r="QTY402" s="919"/>
      <c r="QTZ402" s="919"/>
      <c r="QUA402" s="919"/>
      <c r="QUB402" s="919"/>
      <c r="QUC402" s="919"/>
      <c r="QUD402" s="919"/>
      <c r="QUE402" s="919"/>
      <c r="QUF402" s="919"/>
      <c r="QUG402" s="919"/>
      <c r="QUH402" s="919"/>
      <c r="QUI402" s="919"/>
      <c r="QUJ402" s="919"/>
      <c r="QUK402" s="919"/>
      <c r="QUL402" s="919"/>
      <c r="QUM402" s="919"/>
      <c r="QUN402" s="919"/>
      <c r="QUO402" s="919"/>
      <c r="QUP402" s="919"/>
      <c r="QUQ402" s="919"/>
      <c r="QUR402" s="919"/>
      <c r="QUS402" s="919"/>
      <c r="QUT402" s="919"/>
      <c r="QUU402" s="919"/>
      <c r="QUV402" s="919"/>
      <c r="QUW402" s="919"/>
      <c r="QUX402" s="919"/>
      <c r="QUY402" s="919"/>
      <c r="QUZ402" s="919"/>
      <c r="QVA402" s="919"/>
      <c r="QVB402" s="919"/>
      <c r="QVC402" s="919"/>
      <c r="QVD402" s="919"/>
      <c r="QVE402" s="919"/>
      <c r="QVF402" s="919"/>
      <c r="QVG402" s="919"/>
      <c r="QVH402" s="919"/>
      <c r="QVI402" s="919"/>
      <c r="QVJ402" s="919"/>
      <c r="QVK402" s="919"/>
      <c r="QVL402" s="919"/>
      <c r="QVM402" s="919"/>
      <c r="QVN402" s="919"/>
      <c r="QVO402" s="919"/>
      <c r="QVP402" s="919"/>
      <c r="QVQ402" s="919"/>
      <c r="QVR402" s="919"/>
      <c r="QVS402" s="919"/>
      <c r="QVT402" s="919"/>
      <c r="QVU402" s="919"/>
      <c r="QVV402" s="919"/>
      <c r="QVW402" s="919"/>
      <c r="QVX402" s="919"/>
      <c r="QVY402" s="919"/>
      <c r="QVZ402" s="919"/>
      <c r="QWA402" s="919"/>
      <c r="QWB402" s="919"/>
      <c r="QWC402" s="919"/>
      <c r="QWD402" s="919"/>
      <c r="QWE402" s="919"/>
      <c r="QWF402" s="919"/>
      <c r="QWG402" s="919"/>
      <c r="QWH402" s="919"/>
      <c r="QWI402" s="919"/>
      <c r="QWJ402" s="919"/>
      <c r="QWK402" s="919"/>
      <c r="QWL402" s="919"/>
      <c r="QWM402" s="919"/>
      <c r="QWN402" s="919"/>
      <c r="QWO402" s="919"/>
      <c r="QWP402" s="919"/>
      <c r="QWQ402" s="919"/>
      <c r="QWR402" s="919"/>
      <c r="QWS402" s="919"/>
      <c r="QWT402" s="919"/>
      <c r="QWU402" s="919"/>
      <c r="QWV402" s="919"/>
      <c r="QWW402" s="919"/>
      <c r="QWX402" s="919"/>
      <c r="QWY402" s="919"/>
      <c r="QWZ402" s="919"/>
      <c r="QXA402" s="919"/>
      <c r="QXB402" s="919"/>
      <c r="QXC402" s="919"/>
      <c r="QXD402" s="919"/>
      <c r="QXE402" s="919"/>
      <c r="QXF402" s="919"/>
      <c r="QXG402" s="919"/>
      <c r="QXH402" s="919"/>
      <c r="QXI402" s="919"/>
      <c r="QXJ402" s="919"/>
      <c r="QXK402" s="919"/>
      <c r="QXL402" s="919"/>
      <c r="QXM402" s="919"/>
      <c r="QXN402" s="919"/>
      <c r="QXO402" s="919"/>
      <c r="QXP402" s="919"/>
      <c r="QXQ402" s="919"/>
      <c r="QXR402" s="919"/>
      <c r="QXS402" s="919"/>
      <c r="QXT402" s="919"/>
      <c r="QXU402" s="919"/>
      <c r="QXV402" s="919"/>
      <c r="QXW402" s="919"/>
      <c r="QXX402" s="919"/>
      <c r="QXY402" s="919"/>
      <c r="QXZ402" s="919"/>
      <c r="QYA402" s="919"/>
      <c r="QYB402" s="919"/>
      <c r="QYC402" s="919"/>
      <c r="QYD402" s="919"/>
      <c r="QYE402" s="919"/>
      <c r="QYF402" s="919"/>
      <c r="QYG402" s="919"/>
      <c r="QYH402" s="919"/>
      <c r="QYI402" s="919"/>
      <c r="QYJ402" s="919"/>
      <c r="QYK402" s="919"/>
      <c r="QYL402" s="919"/>
      <c r="QYM402" s="919"/>
      <c r="QYN402" s="919"/>
      <c r="QYO402" s="919"/>
      <c r="QYP402" s="919"/>
      <c r="QYQ402" s="919"/>
      <c r="QYR402" s="919"/>
      <c r="QYS402" s="919"/>
      <c r="QYT402" s="919"/>
      <c r="QYU402" s="919"/>
      <c r="QYV402" s="919"/>
      <c r="QYW402" s="919"/>
      <c r="QYX402" s="919"/>
      <c r="QYY402" s="919"/>
      <c r="QYZ402" s="919"/>
      <c r="QZA402" s="919"/>
      <c r="QZB402" s="919"/>
      <c r="QZC402" s="919"/>
      <c r="QZD402" s="919"/>
      <c r="QZE402" s="919"/>
      <c r="QZF402" s="919"/>
      <c r="QZG402" s="919"/>
      <c r="QZH402" s="919"/>
      <c r="QZI402" s="919"/>
      <c r="QZJ402" s="919"/>
      <c r="QZK402" s="919"/>
      <c r="QZL402" s="919"/>
      <c r="QZM402" s="919"/>
      <c r="QZN402" s="919"/>
      <c r="QZO402" s="919"/>
      <c r="QZP402" s="919"/>
      <c r="QZQ402" s="919"/>
      <c r="QZR402" s="919"/>
      <c r="QZS402" s="919"/>
      <c r="QZT402" s="919"/>
      <c r="QZU402" s="919"/>
      <c r="QZV402" s="919"/>
      <c r="QZW402" s="919"/>
      <c r="QZX402" s="919"/>
      <c r="QZY402" s="919"/>
      <c r="QZZ402" s="919"/>
      <c r="RAA402" s="919"/>
      <c r="RAB402" s="919"/>
      <c r="RAC402" s="919"/>
      <c r="RAD402" s="919"/>
      <c r="RAE402" s="919"/>
      <c r="RAF402" s="919"/>
      <c r="RAG402" s="919"/>
      <c r="RAH402" s="919"/>
      <c r="RAI402" s="919"/>
      <c r="RAJ402" s="919"/>
      <c r="RAK402" s="919"/>
      <c r="RAL402" s="919"/>
      <c r="RAM402" s="919"/>
      <c r="RAN402" s="919"/>
      <c r="RAO402" s="919"/>
      <c r="RAP402" s="919"/>
      <c r="RAQ402" s="919"/>
      <c r="RAR402" s="919"/>
      <c r="RAS402" s="919"/>
      <c r="RAT402" s="919"/>
      <c r="RAU402" s="919"/>
      <c r="RAV402" s="919"/>
      <c r="RAW402" s="919"/>
      <c r="RAX402" s="919"/>
      <c r="RAY402" s="919"/>
      <c r="RAZ402" s="919"/>
      <c r="RBA402" s="919"/>
      <c r="RBB402" s="919"/>
      <c r="RBC402" s="919"/>
      <c r="RBD402" s="919"/>
      <c r="RBE402" s="919"/>
      <c r="RBF402" s="919"/>
      <c r="RBG402" s="919"/>
      <c r="RBH402" s="919"/>
      <c r="RBI402" s="919"/>
      <c r="RBJ402" s="919"/>
      <c r="RBK402" s="919"/>
      <c r="RBL402" s="919"/>
      <c r="RBM402" s="919"/>
      <c r="RBN402" s="919"/>
      <c r="RBO402" s="919"/>
      <c r="RBP402" s="919"/>
      <c r="RBQ402" s="919"/>
      <c r="RBR402" s="919"/>
      <c r="RBS402" s="919"/>
      <c r="RBT402" s="919"/>
      <c r="RBU402" s="919"/>
      <c r="RBV402" s="919"/>
      <c r="RBW402" s="919"/>
      <c r="RBX402" s="919"/>
      <c r="RBY402" s="919"/>
      <c r="RBZ402" s="919"/>
      <c r="RCA402" s="919"/>
      <c r="RCB402" s="919"/>
      <c r="RCC402" s="919"/>
      <c r="RCD402" s="919"/>
      <c r="RCE402" s="919"/>
      <c r="RCF402" s="919"/>
      <c r="RCG402" s="919"/>
      <c r="RCH402" s="919"/>
      <c r="RCI402" s="919"/>
      <c r="RCJ402" s="919"/>
      <c r="RCK402" s="919"/>
      <c r="RCL402" s="919"/>
      <c r="RCM402" s="919"/>
      <c r="RCN402" s="919"/>
      <c r="RCO402" s="919"/>
      <c r="RCP402" s="919"/>
      <c r="RCQ402" s="919"/>
      <c r="RCR402" s="919"/>
      <c r="RCS402" s="919"/>
      <c r="RCT402" s="919"/>
      <c r="RCU402" s="919"/>
      <c r="RCV402" s="919"/>
      <c r="RCW402" s="919"/>
      <c r="RCX402" s="919"/>
      <c r="RCY402" s="919"/>
      <c r="RCZ402" s="919"/>
      <c r="RDA402" s="919"/>
      <c r="RDB402" s="919"/>
      <c r="RDC402" s="919"/>
      <c r="RDD402" s="919"/>
      <c r="RDE402" s="919"/>
      <c r="RDF402" s="919"/>
      <c r="RDG402" s="919"/>
      <c r="RDH402" s="919"/>
      <c r="RDI402" s="919"/>
      <c r="RDJ402" s="919"/>
      <c r="RDK402" s="919"/>
      <c r="RDL402" s="919"/>
      <c r="RDM402" s="919"/>
      <c r="RDN402" s="919"/>
      <c r="RDO402" s="919"/>
      <c r="RDP402" s="919"/>
      <c r="RDQ402" s="919"/>
      <c r="RDR402" s="919"/>
      <c r="RDS402" s="919"/>
      <c r="RDT402" s="919"/>
      <c r="RDU402" s="919"/>
      <c r="RDV402" s="919"/>
      <c r="RDW402" s="919"/>
      <c r="RDX402" s="919"/>
      <c r="RDY402" s="919"/>
      <c r="RDZ402" s="919"/>
      <c r="REA402" s="919"/>
      <c r="REB402" s="919"/>
      <c r="REC402" s="919"/>
      <c r="RED402" s="919"/>
      <c r="REE402" s="919"/>
      <c r="REF402" s="919"/>
      <c r="REG402" s="919"/>
      <c r="REH402" s="919"/>
      <c r="REI402" s="919"/>
      <c r="REJ402" s="919"/>
      <c r="REK402" s="919"/>
      <c r="REL402" s="919"/>
      <c r="REM402" s="919"/>
      <c r="REN402" s="919"/>
      <c r="REO402" s="919"/>
      <c r="REP402" s="919"/>
      <c r="REQ402" s="919"/>
      <c r="RER402" s="919"/>
      <c r="RES402" s="919"/>
      <c r="RET402" s="919"/>
      <c r="REU402" s="919"/>
      <c r="REV402" s="919"/>
      <c r="REW402" s="919"/>
      <c r="REX402" s="919"/>
      <c r="REY402" s="919"/>
      <c r="REZ402" s="919"/>
      <c r="RFA402" s="919"/>
      <c r="RFB402" s="919"/>
      <c r="RFC402" s="919"/>
      <c r="RFD402" s="919"/>
      <c r="RFE402" s="919"/>
      <c r="RFF402" s="919"/>
      <c r="RFG402" s="919"/>
      <c r="RFH402" s="919"/>
      <c r="RFI402" s="919"/>
      <c r="RFJ402" s="919"/>
      <c r="RFK402" s="919"/>
      <c r="RFL402" s="919"/>
      <c r="RFM402" s="919"/>
      <c r="RFN402" s="919"/>
      <c r="RFO402" s="919"/>
      <c r="RFP402" s="919"/>
      <c r="RFQ402" s="919"/>
      <c r="RFR402" s="919"/>
      <c r="RFS402" s="919"/>
      <c r="RFT402" s="919"/>
      <c r="RFU402" s="919"/>
      <c r="RFV402" s="919"/>
      <c r="RFW402" s="919"/>
      <c r="RFX402" s="919"/>
      <c r="RFY402" s="919"/>
      <c r="RFZ402" s="919"/>
      <c r="RGA402" s="919"/>
      <c r="RGB402" s="919"/>
      <c r="RGC402" s="919"/>
      <c r="RGD402" s="919"/>
      <c r="RGE402" s="919"/>
      <c r="RGF402" s="919"/>
      <c r="RGG402" s="919"/>
      <c r="RGH402" s="919"/>
      <c r="RGI402" s="919"/>
      <c r="RGJ402" s="919"/>
      <c r="RGK402" s="919"/>
      <c r="RGL402" s="919"/>
      <c r="RGM402" s="919"/>
      <c r="RGN402" s="919"/>
      <c r="RGO402" s="919"/>
      <c r="RGP402" s="919"/>
      <c r="RGQ402" s="919"/>
      <c r="RGR402" s="919"/>
      <c r="RGS402" s="919"/>
      <c r="RGT402" s="919"/>
      <c r="RGU402" s="919"/>
      <c r="RGV402" s="919"/>
      <c r="RGW402" s="919"/>
      <c r="RGX402" s="919"/>
      <c r="RGY402" s="919"/>
      <c r="RGZ402" s="919"/>
      <c r="RHA402" s="919"/>
      <c r="RHB402" s="919"/>
      <c r="RHC402" s="919"/>
      <c r="RHD402" s="919"/>
      <c r="RHE402" s="919"/>
      <c r="RHF402" s="919"/>
      <c r="RHG402" s="919"/>
      <c r="RHH402" s="919"/>
      <c r="RHI402" s="919"/>
      <c r="RHJ402" s="919"/>
      <c r="RHK402" s="919"/>
      <c r="RHL402" s="919"/>
      <c r="RHM402" s="919"/>
      <c r="RHN402" s="919"/>
      <c r="RHO402" s="919"/>
      <c r="RHP402" s="919"/>
      <c r="RHQ402" s="919"/>
      <c r="RHR402" s="919"/>
      <c r="RHS402" s="919"/>
      <c r="RHT402" s="919"/>
      <c r="RHU402" s="919"/>
      <c r="RHV402" s="919"/>
      <c r="RHW402" s="919"/>
      <c r="RHX402" s="919"/>
      <c r="RHY402" s="919"/>
      <c r="RHZ402" s="919"/>
      <c r="RIA402" s="919"/>
      <c r="RIB402" s="919"/>
      <c r="RIC402" s="919"/>
      <c r="RID402" s="919"/>
      <c r="RIE402" s="919"/>
      <c r="RIF402" s="919"/>
      <c r="RIG402" s="919"/>
      <c r="RIH402" s="919"/>
      <c r="RII402" s="919"/>
      <c r="RIJ402" s="919"/>
      <c r="RIK402" s="919"/>
      <c r="RIL402" s="919"/>
      <c r="RIM402" s="919"/>
      <c r="RIN402" s="919"/>
      <c r="RIO402" s="919"/>
      <c r="RIP402" s="919"/>
      <c r="RIQ402" s="919"/>
      <c r="RIR402" s="919"/>
      <c r="RIS402" s="919"/>
      <c r="RIT402" s="919"/>
      <c r="RIU402" s="919"/>
      <c r="RIV402" s="919"/>
      <c r="RIW402" s="919"/>
      <c r="RIX402" s="919"/>
      <c r="RIY402" s="919"/>
      <c r="RIZ402" s="919"/>
      <c r="RJA402" s="919"/>
      <c r="RJB402" s="919"/>
      <c r="RJC402" s="919"/>
      <c r="RJD402" s="919"/>
      <c r="RJE402" s="919"/>
      <c r="RJF402" s="919"/>
      <c r="RJG402" s="919"/>
      <c r="RJH402" s="919"/>
      <c r="RJI402" s="919"/>
      <c r="RJJ402" s="919"/>
      <c r="RJK402" s="919"/>
      <c r="RJL402" s="919"/>
      <c r="RJM402" s="919"/>
      <c r="RJN402" s="919"/>
      <c r="RJO402" s="919"/>
      <c r="RJP402" s="919"/>
      <c r="RJQ402" s="919"/>
      <c r="RJR402" s="919"/>
      <c r="RJS402" s="919"/>
      <c r="RJT402" s="919"/>
      <c r="RJU402" s="919"/>
      <c r="RJV402" s="919"/>
      <c r="RJW402" s="919"/>
      <c r="RJX402" s="919"/>
      <c r="RJY402" s="919"/>
      <c r="RJZ402" s="919"/>
      <c r="RKA402" s="919"/>
      <c r="RKB402" s="919"/>
      <c r="RKC402" s="919"/>
      <c r="RKD402" s="919"/>
      <c r="RKE402" s="919"/>
      <c r="RKF402" s="919"/>
      <c r="RKG402" s="919"/>
      <c r="RKH402" s="919"/>
      <c r="RKI402" s="919"/>
      <c r="RKJ402" s="919"/>
      <c r="RKK402" s="919"/>
      <c r="RKL402" s="919"/>
      <c r="RKM402" s="919"/>
      <c r="RKN402" s="919"/>
      <c r="RKO402" s="919"/>
      <c r="RKP402" s="919"/>
      <c r="RKQ402" s="919"/>
      <c r="RKR402" s="919"/>
      <c r="RKS402" s="919"/>
      <c r="RKT402" s="919"/>
      <c r="RKU402" s="919"/>
      <c r="RKV402" s="919"/>
      <c r="RKW402" s="919"/>
      <c r="RKX402" s="919"/>
      <c r="RKY402" s="919"/>
      <c r="RKZ402" s="919"/>
      <c r="RLA402" s="919"/>
      <c r="RLB402" s="919"/>
      <c r="RLC402" s="919"/>
      <c r="RLD402" s="919"/>
      <c r="RLE402" s="919"/>
      <c r="RLF402" s="919"/>
      <c r="RLG402" s="919"/>
      <c r="RLH402" s="919"/>
      <c r="RLI402" s="919"/>
      <c r="RLJ402" s="919"/>
      <c r="RLK402" s="919"/>
      <c r="RLL402" s="919"/>
      <c r="RLM402" s="919"/>
      <c r="RLN402" s="919"/>
      <c r="RLO402" s="919"/>
      <c r="RLP402" s="919"/>
      <c r="RLQ402" s="919"/>
      <c r="RLR402" s="919"/>
      <c r="RLS402" s="919"/>
      <c r="RLT402" s="919"/>
      <c r="RLU402" s="919"/>
      <c r="RLV402" s="919"/>
      <c r="RLW402" s="919"/>
      <c r="RLX402" s="919"/>
      <c r="RLY402" s="919"/>
      <c r="RLZ402" s="919"/>
      <c r="RMA402" s="919"/>
      <c r="RMB402" s="919"/>
      <c r="RMC402" s="919"/>
      <c r="RMD402" s="919"/>
      <c r="RME402" s="919"/>
      <c r="RMF402" s="919"/>
      <c r="RMG402" s="919"/>
      <c r="RMH402" s="919"/>
      <c r="RMI402" s="919"/>
      <c r="RMJ402" s="919"/>
      <c r="RMK402" s="919"/>
      <c r="RML402" s="919"/>
      <c r="RMM402" s="919"/>
      <c r="RMN402" s="919"/>
      <c r="RMO402" s="919"/>
      <c r="RMP402" s="919"/>
      <c r="RMQ402" s="919"/>
      <c r="RMR402" s="919"/>
      <c r="RMS402" s="919"/>
      <c r="RMT402" s="919"/>
      <c r="RMU402" s="919"/>
      <c r="RMV402" s="919"/>
      <c r="RMW402" s="919"/>
      <c r="RMX402" s="919"/>
      <c r="RMY402" s="919"/>
      <c r="RMZ402" s="919"/>
      <c r="RNA402" s="919"/>
      <c r="RNB402" s="919"/>
      <c r="RNC402" s="919"/>
      <c r="RND402" s="919"/>
      <c r="RNE402" s="919"/>
      <c r="RNF402" s="919"/>
      <c r="RNG402" s="919"/>
      <c r="RNH402" s="919"/>
      <c r="RNI402" s="919"/>
      <c r="RNJ402" s="919"/>
      <c r="RNK402" s="919"/>
      <c r="RNL402" s="919"/>
      <c r="RNM402" s="919"/>
      <c r="RNN402" s="919"/>
      <c r="RNO402" s="919"/>
      <c r="RNP402" s="919"/>
      <c r="RNQ402" s="919"/>
      <c r="RNR402" s="919"/>
      <c r="RNS402" s="919"/>
      <c r="RNT402" s="919"/>
      <c r="RNU402" s="919"/>
      <c r="RNV402" s="919"/>
      <c r="RNW402" s="919"/>
      <c r="RNX402" s="919"/>
      <c r="RNY402" s="919"/>
      <c r="RNZ402" s="919"/>
      <c r="ROA402" s="919"/>
      <c r="ROB402" s="919"/>
      <c r="ROC402" s="919"/>
      <c r="ROD402" s="919"/>
      <c r="ROE402" s="919"/>
      <c r="ROF402" s="919"/>
      <c r="ROG402" s="919"/>
      <c r="ROH402" s="919"/>
      <c r="ROI402" s="919"/>
      <c r="ROJ402" s="919"/>
      <c r="ROK402" s="919"/>
      <c r="ROL402" s="919"/>
      <c r="ROM402" s="919"/>
      <c r="RON402" s="919"/>
      <c r="ROO402" s="919"/>
      <c r="ROP402" s="919"/>
      <c r="ROQ402" s="919"/>
      <c r="ROR402" s="919"/>
      <c r="ROS402" s="919"/>
      <c r="ROT402" s="919"/>
      <c r="ROU402" s="919"/>
      <c r="ROV402" s="919"/>
      <c r="ROW402" s="919"/>
      <c r="ROX402" s="919"/>
      <c r="ROY402" s="919"/>
      <c r="ROZ402" s="919"/>
      <c r="RPA402" s="919"/>
      <c r="RPB402" s="919"/>
      <c r="RPC402" s="919"/>
      <c r="RPD402" s="919"/>
      <c r="RPE402" s="919"/>
      <c r="RPF402" s="919"/>
      <c r="RPG402" s="919"/>
      <c r="RPH402" s="919"/>
      <c r="RPI402" s="919"/>
      <c r="RPJ402" s="919"/>
      <c r="RPK402" s="919"/>
      <c r="RPL402" s="919"/>
      <c r="RPM402" s="919"/>
      <c r="RPN402" s="919"/>
      <c r="RPO402" s="919"/>
      <c r="RPP402" s="919"/>
      <c r="RPQ402" s="919"/>
      <c r="RPR402" s="919"/>
      <c r="RPS402" s="919"/>
      <c r="RPT402" s="919"/>
      <c r="RPU402" s="919"/>
      <c r="RPV402" s="919"/>
      <c r="RPW402" s="919"/>
      <c r="RPX402" s="919"/>
      <c r="RPY402" s="919"/>
      <c r="RPZ402" s="919"/>
      <c r="RQA402" s="919"/>
      <c r="RQB402" s="919"/>
      <c r="RQC402" s="919"/>
      <c r="RQD402" s="919"/>
      <c r="RQE402" s="919"/>
      <c r="RQF402" s="919"/>
      <c r="RQG402" s="919"/>
      <c r="RQH402" s="919"/>
      <c r="RQI402" s="919"/>
      <c r="RQJ402" s="919"/>
      <c r="RQK402" s="919"/>
      <c r="RQL402" s="919"/>
      <c r="RQM402" s="919"/>
      <c r="RQN402" s="919"/>
      <c r="RQO402" s="919"/>
      <c r="RQP402" s="919"/>
      <c r="RQQ402" s="919"/>
      <c r="RQR402" s="919"/>
      <c r="RQS402" s="919"/>
      <c r="RQT402" s="919"/>
      <c r="RQU402" s="919"/>
      <c r="RQV402" s="919"/>
      <c r="RQW402" s="919"/>
      <c r="RQX402" s="919"/>
      <c r="RQY402" s="919"/>
      <c r="RQZ402" s="919"/>
      <c r="RRA402" s="919"/>
      <c r="RRB402" s="919"/>
      <c r="RRC402" s="919"/>
      <c r="RRD402" s="919"/>
      <c r="RRE402" s="919"/>
      <c r="RRF402" s="919"/>
      <c r="RRG402" s="919"/>
      <c r="RRH402" s="919"/>
      <c r="RRI402" s="919"/>
      <c r="RRJ402" s="919"/>
      <c r="RRK402" s="919"/>
      <c r="RRL402" s="919"/>
      <c r="RRM402" s="919"/>
      <c r="RRN402" s="919"/>
      <c r="RRO402" s="919"/>
      <c r="RRP402" s="919"/>
      <c r="RRQ402" s="919"/>
      <c r="RRR402" s="919"/>
      <c r="RRS402" s="919"/>
      <c r="RRT402" s="919"/>
      <c r="RRU402" s="919"/>
      <c r="RRV402" s="919"/>
      <c r="RRW402" s="919"/>
      <c r="RRX402" s="919"/>
      <c r="RRY402" s="919"/>
      <c r="RRZ402" s="919"/>
      <c r="RSA402" s="919"/>
      <c r="RSB402" s="919"/>
      <c r="RSC402" s="919"/>
      <c r="RSD402" s="919"/>
      <c r="RSE402" s="919"/>
      <c r="RSF402" s="919"/>
      <c r="RSG402" s="919"/>
      <c r="RSH402" s="919"/>
      <c r="RSI402" s="919"/>
      <c r="RSJ402" s="919"/>
      <c r="RSK402" s="919"/>
      <c r="RSL402" s="919"/>
      <c r="RSM402" s="919"/>
      <c r="RSN402" s="919"/>
      <c r="RSO402" s="919"/>
      <c r="RSP402" s="919"/>
      <c r="RSQ402" s="919"/>
      <c r="RSR402" s="919"/>
      <c r="RSS402" s="919"/>
      <c r="RST402" s="919"/>
      <c r="RSU402" s="919"/>
      <c r="RSV402" s="919"/>
      <c r="RSW402" s="919"/>
      <c r="RSX402" s="919"/>
      <c r="RSY402" s="919"/>
      <c r="RSZ402" s="919"/>
      <c r="RTA402" s="919"/>
      <c r="RTB402" s="919"/>
      <c r="RTC402" s="919"/>
      <c r="RTD402" s="919"/>
      <c r="RTE402" s="919"/>
      <c r="RTF402" s="919"/>
      <c r="RTG402" s="919"/>
      <c r="RTH402" s="919"/>
      <c r="RTI402" s="919"/>
      <c r="RTJ402" s="919"/>
      <c r="RTK402" s="919"/>
      <c r="RTL402" s="919"/>
      <c r="RTM402" s="919"/>
      <c r="RTN402" s="919"/>
      <c r="RTO402" s="919"/>
      <c r="RTP402" s="919"/>
      <c r="RTQ402" s="919"/>
      <c r="RTR402" s="919"/>
      <c r="RTS402" s="919"/>
      <c r="RTT402" s="919"/>
      <c r="RTU402" s="919"/>
      <c r="RTV402" s="919"/>
      <c r="RTW402" s="919"/>
      <c r="RTX402" s="919"/>
      <c r="RTY402" s="919"/>
      <c r="RTZ402" s="919"/>
      <c r="RUA402" s="919"/>
      <c r="RUB402" s="919"/>
      <c r="RUC402" s="919"/>
      <c r="RUD402" s="919"/>
      <c r="RUE402" s="919"/>
      <c r="RUF402" s="919"/>
      <c r="RUG402" s="919"/>
      <c r="RUH402" s="919"/>
      <c r="RUI402" s="919"/>
      <c r="RUJ402" s="919"/>
      <c r="RUK402" s="919"/>
      <c r="RUL402" s="919"/>
      <c r="RUM402" s="919"/>
      <c r="RUN402" s="919"/>
      <c r="RUO402" s="919"/>
      <c r="RUP402" s="919"/>
      <c r="RUQ402" s="919"/>
      <c r="RUR402" s="919"/>
      <c r="RUS402" s="919"/>
      <c r="RUT402" s="919"/>
      <c r="RUU402" s="919"/>
      <c r="RUV402" s="919"/>
      <c r="RUW402" s="919"/>
      <c r="RUX402" s="919"/>
      <c r="RUY402" s="919"/>
      <c r="RUZ402" s="919"/>
      <c r="RVA402" s="919"/>
      <c r="RVB402" s="919"/>
      <c r="RVC402" s="919"/>
      <c r="RVD402" s="919"/>
      <c r="RVE402" s="919"/>
      <c r="RVF402" s="919"/>
      <c r="RVG402" s="919"/>
      <c r="RVH402" s="919"/>
      <c r="RVI402" s="919"/>
      <c r="RVJ402" s="919"/>
      <c r="RVK402" s="919"/>
      <c r="RVL402" s="919"/>
      <c r="RVM402" s="919"/>
      <c r="RVN402" s="919"/>
      <c r="RVO402" s="919"/>
      <c r="RVP402" s="919"/>
      <c r="RVQ402" s="919"/>
      <c r="RVR402" s="919"/>
      <c r="RVS402" s="919"/>
      <c r="RVT402" s="919"/>
      <c r="RVU402" s="919"/>
      <c r="RVV402" s="919"/>
      <c r="RVW402" s="919"/>
      <c r="RVX402" s="919"/>
      <c r="RVY402" s="919"/>
      <c r="RVZ402" s="919"/>
      <c r="RWA402" s="919"/>
      <c r="RWB402" s="919"/>
      <c r="RWC402" s="919"/>
      <c r="RWD402" s="919"/>
      <c r="RWE402" s="919"/>
      <c r="RWF402" s="919"/>
      <c r="RWG402" s="919"/>
      <c r="RWH402" s="919"/>
      <c r="RWI402" s="919"/>
      <c r="RWJ402" s="919"/>
      <c r="RWK402" s="919"/>
      <c r="RWL402" s="919"/>
      <c r="RWM402" s="919"/>
      <c r="RWN402" s="919"/>
      <c r="RWO402" s="919"/>
      <c r="RWP402" s="919"/>
      <c r="RWQ402" s="919"/>
      <c r="RWR402" s="919"/>
      <c r="RWS402" s="919"/>
      <c r="RWT402" s="919"/>
      <c r="RWU402" s="919"/>
      <c r="RWV402" s="919"/>
      <c r="RWW402" s="919"/>
      <c r="RWX402" s="919"/>
      <c r="RWY402" s="919"/>
      <c r="RWZ402" s="919"/>
      <c r="RXA402" s="919"/>
      <c r="RXB402" s="919"/>
      <c r="RXC402" s="919"/>
      <c r="RXD402" s="919"/>
      <c r="RXE402" s="919"/>
      <c r="RXF402" s="919"/>
      <c r="RXG402" s="919"/>
      <c r="RXH402" s="919"/>
      <c r="RXI402" s="919"/>
      <c r="RXJ402" s="919"/>
      <c r="RXK402" s="919"/>
      <c r="RXL402" s="919"/>
      <c r="RXM402" s="919"/>
      <c r="RXN402" s="919"/>
      <c r="RXO402" s="919"/>
      <c r="RXP402" s="919"/>
      <c r="RXQ402" s="919"/>
      <c r="RXR402" s="919"/>
      <c r="RXS402" s="919"/>
      <c r="RXT402" s="919"/>
      <c r="RXU402" s="919"/>
      <c r="RXV402" s="919"/>
      <c r="RXW402" s="919"/>
      <c r="RXX402" s="919"/>
      <c r="RXY402" s="919"/>
      <c r="RXZ402" s="919"/>
      <c r="RYA402" s="919"/>
      <c r="RYB402" s="919"/>
      <c r="RYC402" s="919"/>
      <c r="RYD402" s="919"/>
      <c r="RYE402" s="919"/>
      <c r="RYF402" s="919"/>
      <c r="RYG402" s="919"/>
      <c r="RYH402" s="919"/>
      <c r="RYI402" s="919"/>
      <c r="RYJ402" s="919"/>
      <c r="RYK402" s="919"/>
      <c r="RYL402" s="919"/>
      <c r="RYM402" s="919"/>
      <c r="RYN402" s="919"/>
      <c r="RYO402" s="919"/>
      <c r="RYP402" s="919"/>
      <c r="RYQ402" s="919"/>
      <c r="RYR402" s="919"/>
      <c r="RYS402" s="919"/>
      <c r="RYT402" s="919"/>
      <c r="RYU402" s="919"/>
      <c r="RYV402" s="919"/>
      <c r="RYW402" s="919"/>
      <c r="RYX402" s="919"/>
      <c r="RYY402" s="919"/>
      <c r="RYZ402" s="919"/>
      <c r="RZA402" s="919"/>
      <c r="RZB402" s="919"/>
      <c r="RZC402" s="919"/>
      <c r="RZD402" s="919"/>
      <c r="RZE402" s="919"/>
      <c r="RZF402" s="919"/>
      <c r="RZG402" s="919"/>
      <c r="RZH402" s="919"/>
      <c r="RZI402" s="919"/>
      <c r="RZJ402" s="919"/>
      <c r="RZK402" s="919"/>
      <c r="RZL402" s="919"/>
      <c r="RZM402" s="919"/>
      <c r="RZN402" s="919"/>
      <c r="RZO402" s="919"/>
      <c r="RZP402" s="919"/>
      <c r="RZQ402" s="919"/>
      <c r="RZR402" s="919"/>
      <c r="RZS402" s="919"/>
      <c r="RZT402" s="919"/>
      <c r="RZU402" s="919"/>
      <c r="RZV402" s="919"/>
      <c r="RZW402" s="919"/>
      <c r="RZX402" s="919"/>
      <c r="RZY402" s="919"/>
      <c r="RZZ402" s="919"/>
      <c r="SAA402" s="919"/>
      <c r="SAB402" s="919"/>
      <c r="SAC402" s="919"/>
      <c r="SAD402" s="919"/>
      <c r="SAE402" s="919"/>
      <c r="SAF402" s="919"/>
      <c r="SAG402" s="919"/>
      <c r="SAH402" s="919"/>
      <c r="SAI402" s="919"/>
      <c r="SAJ402" s="919"/>
      <c r="SAK402" s="919"/>
      <c r="SAL402" s="919"/>
      <c r="SAM402" s="919"/>
      <c r="SAN402" s="919"/>
      <c r="SAO402" s="919"/>
      <c r="SAP402" s="919"/>
      <c r="SAQ402" s="919"/>
      <c r="SAR402" s="919"/>
      <c r="SAS402" s="919"/>
      <c r="SAT402" s="919"/>
      <c r="SAU402" s="919"/>
      <c r="SAV402" s="919"/>
      <c r="SAW402" s="919"/>
      <c r="SAX402" s="919"/>
      <c r="SAY402" s="919"/>
      <c r="SAZ402" s="919"/>
      <c r="SBA402" s="919"/>
      <c r="SBB402" s="919"/>
      <c r="SBC402" s="919"/>
      <c r="SBD402" s="919"/>
      <c r="SBE402" s="919"/>
      <c r="SBF402" s="919"/>
      <c r="SBG402" s="919"/>
      <c r="SBH402" s="919"/>
      <c r="SBI402" s="919"/>
      <c r="SBJ402" s="919"/>
      <c r="SBK402" s="919"/>
      <c r="SBL402" s="919"/>
      <c r="SBM402" s="919"/>
      <c r="SBN402" s="919"/>
      <c r="SBO402" s="919"/>
      <c r="SBP402" s="919"/>
      <c r="SBQ402" s="919"/>
      <c r="SBR402" s="919"/>
      <c r="SBS402" s="919"/>
      <c r="SBT402" s="919"/>
      <c r="SBU402" s="919"/>
      <c r="SBV402" s="919"/>
      <c r="SBW402" s="919"/>
      <c r="SBX402" s="919"/>
      <c r="SBY402" s="919"/>
      <c r="SBZ402" s="919"/>
      <c r="SCA402" s="919"/>
      <c r="SCB402" s="919"/>
      <c r="SCC402" s="919"/>
      <c r="SCD402" s="919"/>
      <c r="SCE402" s="919"/>
      <c r="SCF402" s="919"/>
      <c r="SCG402" s="919"/>
      <c r="SCH402" s="919"/>
      <c r="SCI402" s="919"/>
      <c r="SCJ402" s="919"/>
      <c r="SCK402" s="919"/>
      <c r="SCL402" s="919"/>
      <c r="SCM402" s="919"/>
      <c r="SCN402" s="919"/>
      <c r="SCO402" s="919"/>
      <c r="SCP402" s="919"/>
      <c r="SCQ402" s="919"/>
      <c r="SCR402" s="919"/>
      <c r="SCS402" s="919"/>
      <c r="SCT402" s="919"/>
      <c r="SCU402" s="919"/>
      <c r="SCV402" s="919"/>
      <c r="SCW402" s="919"/>
      <c r="SCX402" s="919"/>
      <c r="SCY402" s="919"/>
      <c r="SCZ402" s="919"/>
      <c r="SDA402" s="919"/>
      <c r="SDB402" s="919"/>
      <c r="SDC402" s="919"/>
      <c r="SDD402" s="919"/>
      <c r="SDE402" s="919"/>
      <c r="SDF402" s="919"/>
      <c r="SDG402" s="919"/>
      <c r="SDH402" s="919"/>
      <c r="SDI402" s="919"/>
      <c r="SDJ402" s="919"/>
      <c r="SDK402" s="919"/>
      <c r="SDL402" s="919"/>
      <c r="SDM402" s="919"/>
      <c r="SDN402" s="919"/>
      <c r="SDO402" s="919"/>
      <c r="SDP402" s="919"/>
      <c r="SDQ402" s="919"/>
      <c r="SDR402" s="919"/>
      <c r="SDS402" s="919"/>
      <c r="SDT402" s="919"/>
      <c r="SDU402" s="919"/>
      <c r="SDV402" s="919"/>
      <c r="SDW402" s="919"/>
      <c r="SDX402" s="919"/>
      <c r="SDY402" s="919"/>
      <c r="SDZ402" s="919"/>
      <c r="SEA402" s="919"/>
      <c r="SEB402" s="919"/>
      <c r="SEC402" s="919"/>
      <c r="SED402" s="919"/>
      <c r="SEE402" s="919"/>
      <c r="SEF402" s="919"/>
      <c r="SEG402" s="919"/>
      <c r="SEH402" s="919"/>
      <c r="SEI402" s="919"/>
      <c r="SEJ402" s="919"/>
      <c r="SEK402" s="919"/>
      <c r="SEL402" s="919"/>
      <c r="SEM402" s="919"/>
      <c r="SEN402" s="919"/>
      <c r="SEO402" s="919"/>
      <c r="SEP402" s="919"/>
      <c r="SEQ402" s="919"/>
      <c r="SER402" s="919"/>
      <c r="SES402" s="919"/>
      <c r="SET402" s="919"/>
      <c r="SEU402" s="919"/>
      <c r="SEV402" s="919"/>
      <c r="SEW402" s="919"/>
      <c r="SEX402" s="919"/>
      <c r="SEY402" s="919"/>
      <c r="SEZ402" s="919"/>
      <c r="SFA402" s="919"/>
      <c r="SFB402" s="919"/>
      <c r="SFC402" s="919"/>
      <c r="SFD402" s="919"/>
      <c r="SFE402" s="919"/>
      <c r="SFF402" s="919"/>
      <c r="SFG402" s="919"/>
      <c r="SFH402" s="919"/>
      <c r="SFI402" s="919"/>
      <c r="SFJ402" s="919"/>
      <c r="SFK402" s="919"/>
      <c r="SFL402" s="919"/>
      <c r="SFM402" s="919"/>
      <c r="SFN402" s="919"/>
      <c r="SFO402" s="919"/>
      <c r="SFP402" s="919"/>
      <c r="SFQ402" s="919"/>
      <c r="SFR402" s="919"/>
      <c r="SFS402" s="919"/>
      <c r="SFT402" s="919"/>
      <c r="SFU402" s="919"/>
      <c r="SFV402" s="919"/>
      <c r="SFW402" s="919"/>
      <c r="SFX402" s="919"/>
      <c r="SFY402" s="919"/>
      <c r="SFZ402" s="919"/>
      <c r="SGA402" s="919"/>
      <c r="SGB402" s="919"/>
      <c r="SGC402" s="919"/>
      <c r="SGD402" s="919"/>
      <c r="SGE402" s="919"/>
      <c r="SGF402" s="919"/>
      <c r="SGG402" s="919"/>
      <c r="SGH402" s="919"/>
      <c r="SGI402" s="919"/>
      <c r="SGJ402" s="919"/>
      <c r="SGK402" s="919"/>
      <c r="SGL402" s="919"/>
      <c r="SGM402" s="919"/>
      <c r="SGN402" s="919"/>
      <c r="SGO402" s="919"/>
      <c r="SGP402" s="919"/>
      <c r="SGQ402" s="919"/>
      <c r="SGR402" s="919"/>
      <c r="SGS402" s="919"/>
      <c r="SGT402" s="919"/>
      <c r="SGU402" s="919"/>
      <c r="SGV402" s="919"/>
      <c r="SGW402" s="919"/>
      <c r="SGX402" s="919"/>
      <c r="SGY402" s="919"/>
      <c r="SGZ402" s="919"/>
      <c r="SHA402" s="919"/>
      <c r="SHB402" s="919"/>
      <c r="SHC402" s="919"/>
      <c r="SHD402" s="919"/>
      <c r="SHE402" s="919"/>
      <c r="SHF402" s="919"/>
      <c r="SHG402" s="919"/>
      <c r="SHH402" s="919"/>
      <c r="SHI402" s="919"/>
      <c r="SHJ402" s="919"/>
      <c r="SHK402" s="919"/>
      <c r="SHL402" s="919"/>
      <c r="SHM402" s="919"/>
      <c r="SHN402" s="919"/>
      <c r="SHO402" s="919"/>
      <c r="SHP402" s="919"/>
      <c r="SHQ402" s="919"/>
      <c r="SHR402" s="919"/>
      <c r="SHS402" s="919"/>
      <c r="SHT402" s="919"/>
      <c r="SHU402" s="919"/>
      <c r="SHV402" s="919"/>
      <c r="SHW402" s="919"/>
      <c r="SHX402" s="919"/>
      <c r="SHY402" s="919"/>
      <c r="SHZ402" s="919"/>
      <c r="SIA402" s="919"/>
      <c r="SIB402" s="919"/>
      <c r="SIC402" s="919"/>
      <c r="SID402" s="919"/>
      <c r="SIE402" s="919"/>
      <c r="SIF402" s="919"/>
      <c r="SIG402" s="919"/>
      <c r="SIH402" s="919"/>
      <c r="SII402" s="919"/>
      <c r="SIJ402" s="919"/>
      <c r="SIK402" s="919"/>
      <c r="SIL402" s="919"/>
      <c r="SIM402" s="919"/>
      <c r="SIN402" s="919"/>
      <c r="SIO402" s="919"/>
      <c r="SIP402" s="919"/>
      <c r="SIQ402" s="919"/>
      <c r="SIR402" s="919"/>
      <c r="SIS402" s="919"/>
      <c r="SIT402" s="919"/>
      <c r="SIU402" s="919"/>
      <c r="SIV402" s="919"/>
      <c r="SIW402" s="919"/>
      <c r="SIX402" s="919"/>
      <c r="SIY402" s="919"/>
      <c r="SIZ402" s="919"/>
      <c r="SJA402" s="919"/>
      <c r="SJB402" s="919"/>
      <c r="SJC402" s="919"/>
      <c r="SJD402" s="919"/>
      <c r="SJE402" s="919"/>
      <c r="SJF402" s="919"/>
      <c r="SJG402" s="919"/>
      <c r="SJH402" s="919"/>
      <c r="SJI402" s="919"/>
      <c r="SJJ402" s="919"/>
      <c r="SJK402" s="919"/>
      <c r="SJL402" s="919"/>
      <c r="SJM402" s="919"/>
      <c r="SJN402" s="919"/>
      <c r="SJO402" s="919"/>
      <c r="SJP402" s="919"/>
      <c r="SJQ402" s="919"/>
      <c r="SJR402" s="919"/>
      <c r="SJS402" s="919"/>
      <c r="SJT402" s="919"/>
      <c r="SJU402" s="919"/>
      <c r="SJV402" s="919"/>
      <c r="SJW402" s="919"/>
      <c r="SJX402" s="919"/>
      <c r="SJY402" s="919"/>
      <c r="SJZ402" s="919"/>
      <c r="SKA402" s="919"/>
      <c r="SKB402" s="919"/>
      <c r="SKC402" s="919"/>
      <c r="SKD402" s="919"/>
      <c r="SKE402" s="919"/>
      <c r="SKF402" s="919"/>
      <c r="SKG402" s="919"/>
      <c r="SKH402" s="919"/>
      <c r="SKI402" s="919"/>
      <c r="SKJ402" s="919"/>
      <c r="SKK402" s="919"/>
      <c r="SKL402" s="919"/>
      <c r="SKM402" s="919"/>
      <c r="SKN402" s="919"/>
      <c r="SKO402" s="919"/>
      <c r="SKP402" s="919"/>
      <c r="SKQ402" s="919"/>
      <c r="SKR402" s="919"/>
      <c r="SKS402" s="919"/>
      <c r="SKT402" s="919"/>
      <c r="SKU402" s="919"/>
      <c r="SKV402" s="919"/>
      <c r="SKW402" s="919"/>
      <c r="SKX402" s="919"/>
      <c r="SKY402" s="919"/>
      <c r="SKZ402" s="919"/>
      <c r="SLA402" s="919"/>
      <c r="SLB402" s="919"/>
      <c r="SLC402" s="919"/>
      <c r="SLD402" s="919"/>
      <c r="SLE402" s="919"/>
      <c r="SLF402" s="919"/>
      <c r="SLG402" s="919"/>
      <c r="SLH402" s="919"/>
      <c r="SLI402" s="919"/>
      <c r="SLJ402" s="919"/>
      <c r="SLK402" s="919"/>
      <c r="SLL402" s="919"/>
      <c r="SLM402" s="919"/>
      <c r="SLN402" s="919"/>
      <c r="SLO402" s="919"/>
      <c r="SLP402" s="919"/>
      <c r="SLQ402" s="919"/>
      <c r="SLR402" s="919"/>
      <c r="SLS402" s="919"/>
      <c r="SLT402" s="919"/>
      <c r="SLU402" s="919"/>
      <c r="SLV402" s="919"/>
      <c r="SLW402" s="919"/>
      <c r="SLX402" s="919"/>
      <c r="SLY402" s="919"/>
      <c r="SLZ402" s="919"/>
      <c r="SMA402" s="919"/>
      <c r="SMB402" s="919"/>
      <c r="SMC402" s="919"/>
      <c r="SMD402" s="919"/>
      <c r="SME402" s="919"/>
      <c r="SMF402" s="919"/>
      <c r="SMG402" s="919"/>
      <c r="SMH402" s="919"/>
      <c r="SMI402" s="919"/>
      <c r="SMJ402" s="919"/>
      <c r="SMK402" s="919"/>
      <c r="SML402" s="919"/>
      <c r="SMM402" s="919"/>
      <c r="SMN402" s="919"/>
      <c r="SMO402" s="919"/>
      <c r="SMP402" s="919"/>
      <c r="SMQ402" s="919"/>
      <c r="SMR402" s="919"/>
      <c r="SMS402" s="919"/>
      <c r="SMT402" s="919"/>
      <c r="SMU402" s="919"/>
      <c r="SMV402" s="919"/>
      <c r="SMW402" s="919"/>
      <c r="SMX402" s="919"/>
      <c r="SMY402" s="919"/>
      <c r="SMZ402" s="919"/>
      <c r="SNA402" s="919"/>
      <c r="SNB402" s="919"/>
      <c r="SNC402" s="919"/>
      <c r="SND402" s="919"/>
      <c r="SNE402" s="919"/>
      <c r="SNF402" s="919"/>
      <c r="SNG402" s="919"/>
      <c r="SNH402" s="919"/>
      <c r="SNI402" s="919"/>
      <c r="SNJ402" s="919"/>
      <c r="SNK402" s="919"/>
      <c r="SNL402" s="919"/>
      <c r="SNM402" s="919"/>
      <c r="SNN402" s="919"/>
      <c r="SNO402" s="919"/>
      <c r="SNP402" s="919"/>
      <c r="SNQ402" s="919"/>
      <c r="SNR402" s="919"/>
      <c r="SNS402" s="919"/>
      <c r="SNT402" s="919"/>
      <c r="SNU402" s="919"/>
      <c r="SNV402" s="919"/>
      <c r="SNW402" s="919"/>
      <c r="SNX402" s="919"/>
      <c r="SNY402" s="919"/>
      <c r="SNZ402" s="919"/>
      <c r="SOA402" s="919"/>
      <c r="SOB402" s="919"/>
      <c r="SOC402" s="919"/>
      <c r="SOD402" s="919"/>
      <c r="SOE402" s="919"/>
      <c r="SOF402" s="919"/>
      <c r="SOG402" s="919"/>
      <c r="SOH402" s="919"/>
      <c r="SOI402" s="919"/>
      <c r="SOJ402" s="919"/>
      <c r="SOK402" s="919"/>
      <c r="SOL402" s="919"/>
      <c r="SOM402" s="919"/>
      <c r="SON402" s="919"/>
      <c r="SOO402" s="919"/>
      <c r="SOP402" s="919"/>
      <c r="SOQ402" s="919"/>
      <c r="SOR402" s="919"/>
      <c r="SOS402" s="919"/>
      <c r="SOT402" s="919"/>
      <c r="SOU402" s="919"/>
      <c r="SOV402" s="919"/>
      <c r="SOW402" s="919"/>
      <c r="SOX402" s="919"/>
      <c r="SOY402" s="919"/>
      <c r="SOZ402" s="919"/>
      <c r="SPA402" s="919"/>
      <c r="SPB402" s="919"/>
      <c r="SPC402" s="919"/>
      <c r="SPD402" s="919"/>
      <c r="SPE402" s="919"/>
      <c r="SPF402" s="919"/>
      <c r="SPG402" s="919"/>
      <c r="SPH402" s="919"/>
      <c r="SPI402" s="919"/>
      <c r="SPJ402" s="919"/>
      <c r="SPK402" s="919"/>
      <c r="SPL402" s="919"/>
      <c r="SPM402" s="919"/>
      <c r="SPN402" s="919"/>
      <c r="SPO402" s="919"/>
      <c r="SPP402" s="919"/>
      <c r="SPQ402" s="919"/>
      <c r="SPR402" s="919"/>
      <c r="SPS402" s="919"/>
      <c r="SPT402" s="919"/>
      <c r="SPU402" s="919"/>
      <c r="SPV402" s="919"/>
      <c r="SPW402" s="919"/>
      <c r="SPX402" s="919"/>
      <c r="SPY402" s="919"/>
      <c r="SPZ402" s="919"/>
      <c r="SQA402" s="919"/>
      <c r="SQB402" s="919"/>
      <c r="SQC402" s="919"/>
      <c r="SQD402" s="919"/>
      <c r="SQE402" s="919"/>
      <c r="SQF402" s="919"/>
      <c r="SQG402" s="919"/>
      <c r="SQH402" s="919"/>
      <c r="SQI402" s="919"/>
      <c r="SQJ402" s="919"/>
      <c r="SQK402" s="919"/>
      <c r="SQL402" s="919"/>
      <c r="SQM402" s="919"/>
      <c r="SQN402" s="919"/>
      <c r="SQO402" s="919"/>
      <c r="SQP402" s="919"/>
      <c r="SQQ402" s="919"/>
      <c r="SQR402" s="919"/>
      <c r="SQS402" s="919"/>
      <c r="SQT402" s="919"/>
      <c r="SQU402" s="919"/>
      <c r="SQV402" s="919"/>
      <c r="SQW402" s="919"/>
      <c r="SQX402" s="919"/>
      <c r="SQY402" s="919"/>
      <c r="SQZ402" s="919"/>
      <c r="SRA402" s="919"/>
      <c r="SRB402" s="919"/>
      <c r="SRC402" s="919"/>
      <c r="SRD402" s="919"/>
      <c r="SRE402" s="919"/>
      <c r="SRF402" s="919"/>
      <c r="SRG402" s="919"/>
      <c r="SRH402" s="919"/>
      <c r="SRI402" s="919"/>
      <c r="SRJ402" s="919"/>
      <c r="SRK402" s="919"/>
      <c r="SRL402" s="919"/>
      <c r="SRM402" s="919"/>
      <c r="SRN402" s="919"/>
      <c r="SRO402" s="919"/>
      <c r="SRP402" s="919"/>
      <c r="SRQ402" s="919"/>
      <c r="SRR402" s="919"/>
      <c r="SRS402" s="919"/>
      <c r="SRT402" s="919"/>
      <c r="SRU402" s="919"/>
      <c r="SRV402" s="919"/>
      <c r="SRW402" s="919"/>
      <c r="SRX402" s="919"/>
      <c r="SRY402" s="919"/>
      <c r="SRZ402" s="919"/>
      <c r="SSA402" s="919"/>
      <c r="SSB402" s="919"/>
      <c r="SSC402" s="919"/>
      <c r="SSD402" s="919"/>
      <c r="SSE402" s="919"/>
      <c r="SSF402" s="919"/>
      <c r="SSG402" s="919"/>
      <c r="SSH402" s="919"/>
      <c r="SSI402" s="919"/>
      <c r="SSJ402" s="919"/>
      <c r="SSK402" s="919"/>
      <c r="SSL402" s="919"/>
      <c r="SSM402" s="919"/>
      <c r="SSN402" s="919"/>
      <c r="SSO402" s="919"/>
      <c r="SSP402" s="919"/>
      <c r="SSQ402" s="919"/>
      <c r="SSR402" s="919"/>
      <c r="SSS402" s="919"/>
      <c r="SST402" s="919"/>
      <c r="SSU402" s="919"/>
      <c r="SSV402" s="919"/>
      <c r="SSW402" s="919"/>
      <c r="SSX402" s="919"/>
      <c r="SSY402" s="919"/>
      <c r="SSZ402" s="919"/>
      <c r="STA402" s="919"/>
      <c r="STB402" s="919"/>
      <c r="STC402" s="919"/>
      <c r="STD402" s="919"/>
      <c r="STE402" s="919"/>
      <c r="STF402" s="919"/>
      <c r="STG402" s="919"/>
      <c r="STH402" s="919"/>
      <c r="STI402" s="919"/>
      <c r="STJ402" s="919"/>
      <c r="STK402" s="919"/>
      <c r="STL402" s="919"/>
      <c r="STM402" s="919"/>
      <c r="STN402" s="919"/>
      <c r="STO402" s="919"/>
      <c r="STP402" s="919"/>
      <c r="STQ402" s="919"/>
      <c r="STR402" s="919"/>
      <c r="STS402" s="919"/>
      <c r="STT402" s="919"/>
      <c r="STU402" s="919"/>
      <c r="STV402" s="919"/>
      <c r="STW402" s="919"/>
      <c r="STX402" s="919"/>
      <c r="STY402" s="919"/>
      <c r="STZ402" s="919"/>
      <c r="SUA402" s="919"/>
      <c r="SUB402" s="919"/>
      <c r="SUC402" s="919"/>
      <c r="SUD402" s="919"/>
      <c r="SUE402" s="919"/>
      <c r="SUF402" s="919"/>
      <c r="SUG402" s="919"/>
      <c r="SUH402" s="919"/>
      <c r="SUI402" s="919"/>
      <c r="SUJ402" s="919"/>
      <c r="SUK402" s="919"/>
      <c r="SUL402" s="919"/>
      <c r="SUM402" s="919"/>
      <c r="SUN402" s="919"/>
      <c r="SUO402" s="919"/>
      <c r="SUP402" s="919"/>
      <c r="SUQ402" s="919"/>
      <c r="SUR402" s="919"/>
      <c r="SUS402" s="919"/>
      <c r="SUT402" s="919"/>
      <c r="SUU402" s="919"/>
      <c r="SUV402" s="919"/>
      <c r="SUW402" s="919"/>
      <c r="SUX402" s="919"/>
      <c r="SUY402" s="919"/>
      <c r="SUZ402" s="919"/>
      <c r="SVA402" s="919"/>
      <c r="SVB402" s="919"/>
      <c r="SVC402" s="919"/>
      <c r="SVD402" s="919"/>
      <c r="SVE402" s="919"/>
      <c r="SVF402" s="919"/>
      <c r="SVG402" s="919"/>
      <c r="SVH402" s="919"/>
      <c r="SVI402" s="919"/>
      <c r="SVJ402" s="919"/>
      <c r="SVK402" s="919"/>
      <c r="SVL402" s="919"/>
      <c r="SVM402" s="919"/>
      <c r="SVN402" s="919"/>
      <c r="SVO402" s="919"/>
      <c r="SVP402" s="919"/>
      <c r="SVQ402" s="919"/>
      <c r="SVR402" s="919"/>
      <c r="SVS402" s="919"/>
      <c r="SVT402" s="919"/>
      <c r="SVU402" s="919"/>
      <c r="SVV402" s="919"/>
      <c r="SVW402" s="919"/>
      <c r="SVX402" s="919"/>
      <c r="SVY402" s="919"/>
      <c r="SVZ402" s="919"/>
      <c r="SWA402" s="919"/>
      <c r="SWB402" s="919"/>
      <c r="SWC402" s="919"/>
      <c r="SWD402" s="919"/>
      <c r="SWE402" s="919"/>
      <c r="SWF402" s="919"/>
      <c r="SWG402" s="919"/>
      <c r="SWH402" s="919"/>
      <c r="SWI402" s="919"/>
      <c r="SWJ402" s="919"/>
      <c r="SWK402" s="919"/>
      <c r="SWL402" s="919"/>
      <c r="SWM402" s="919"/>
      <c r="SWN402" s="919"/>
      <c r="SWO402" s="919"/>
      <c r="SWP402" s="919"/>
      <c r="SWQ402" s="919"/>
      <c r="SWR402" s="919"/>
      <c r="SWS402" s="919"/>
      <c r="SWT402" s="919"/>
      <c r="SWU402" s="919"/>
      <c r="SWV402" s="919"/>
      <c r="SWW402" s="919"/>
      <c r="SWX402" s="919"/>
      <c r="SWY402" s="919"/>
      <c r="SWZ402" s="919"/>
      <c r="SXA402" s="919"/>
      <c r="SXB402" s="919"/>
      <c r="SXC402" s="919"/>
      <c r="SXD402" s="919"/>
      <c r="SXE402" s="919"/>
      <c r="SXF402" s="919"/>
      <c r="SXG402" s="919"/>
      <c r="SXH402" s="919"/>
      <c r="SXI402" s="919"/>
      <c r="SXJ402" s="919"/>
      <c r="SXK402" s="919"/>
      <c r="SXL402" s="919"/>
      <c r="SXM402" s="919"/>
      <c r="SXN402" s="919"/>
      <c r="SXO402" s="919"/>
      <c r="SXP402" s="919"/>
      <c r="SXQ402" s="919"/>
      <c r="SXR402" s="919"/>
      <c r="SXS402" s="919"/>
      <c r="SXT402" s="919"/>
      <c r="SXU402" s="919"/>
      <c r="SXV402" s="919"/>
      <c r="SXW402" s="919"/>
      <c r="SXX402" s="919"/>
      <c r="SXY402" s="919"/>
      <c r="SXZ402" s="919"/>
      <c r="SYA402" s="919"/>
      <c r="SYB402" s="919"/>
      <c r="SYC402" s="919"/>
      <c r="SYD402" s="919"/>
      <c r="SYE402" s="919"/>
      <c r="SYF402" s="919"/>
      <c r="SYG402" s="919"/>
      <c r="SYH402" s="919"/>
      <c r="SYI402" s="919"/>
      <c r="SYJ402" s="919"/>
      <c r="SYK402" s="919"/>
      <c r="SYL402" s="919"/>
      <c r="SYM402" s="919"/>
      <c r="SYN402" s="919"/>
      <c r="SYO402" s="919"/>
      <c r="SYP402" s="919"/>
      <c r="SYQ402" s="919"/>
      <c r="SYR402" s="919"/>
      <c r="SYS402" s="919"/>
      <c r="SYT402" s="919"/>
      <c r="SYU402" s="919"/>
      <c r="SYV402" s="919"/>
      <c r="SYW402" s="919"/>
      <c r="SYX402" s="919"/>
      <c r="SYY402" s="919"/>
      <c r="SYZ402" s="919"/>
      <c r="SZA402" s="919"/>
      <c r="SZB402" s="919"/>
      <c r="SZC402" s="919"/>
      <c r="SZD402" s="919"/>
      <c r="SZE402" s="919"/>
      <c r="SZF402" s="919"/>
      <c r="SZG402" s="919"/>
      <c r="SZH402" s="919"/>
      <c r="SZI402" s="919"/>
      <c r="SZJ402" s="919"/>
      <c r="SZK402" s="919"/>
      <c r="SZL402" s="919"/>
      <c r="SZM402" s="919"/>
      <c r="SZN402" s="919"/>
      <c r="SZO402" s="919"/>
      <c r="SZP402" s="919"/>
      <c r="SZQ402" s="919"/>
      <c r="SZR402" s="919"/>
      <c r="SZS402" s="919"/>
      <c r="SZT402" s="919"/>
      <c r="SZU402" s="919"/>
      <c r="SZV402" s="919"/>
      <c r="SZW402" s="919"/>
      <c r="SZX402" s="919"/>
      <c r="SZY402" s="919"/>
      <c r="SZZ402" s="919"/>
      <c r="TAA402" s="919"/>
      <c r="TAB402" s="919"/>
      <c r="TAC402" s="919"/>
      <c r="TAD402" s="919"/>
      <c r="TAE402" s="919"/>
      <c r="TAF402" s="919"/>
      <c r="TAG402" s="919"/>
      <c r="TAH402" s="919"/>
      <c r="TAI402" s="919"/>
      <c r="TAJ402" s="919"/>
      <c r="TAK402" s="919"/>
      <c r="TAL402" s="919"/>
      <c r="TAM402" s="919"/>
      <c r="TAN402" s="919"/>
      <c r="TAO402" s="919"/>
      <c r="TAP402" s="919"/>
      <c r="TAQ402" s="919"/>
      <c r="TAR402" s="919"/>
      <c r="TAS402" s="919"/>
      <c r="TAT402" s="919"/>
      <c r="TAU402" s="919"/>
      <c r="TAV402" s="919"/>
      <c r="TAW402" s="919"/>
      <c r="TAX402" s="919"/>
      <c r="TAY402" s="919"/>
      <c r="TAZ402" s="919"/>
      <c r="TBA402" s="919"/>
      <c r="TBB402" s="919"/>
      <c r="TBC402" s="919"/>
      <c r="TBD402" s="919"/>
      <c r="TBE402" s="919"/>
      <c r="TBF402" s="919"/>
      <c r="TBG402" s="919"/>
      <c r="TBH402" s="919"/>
      <c r="TBI402" s="919"/>
      <c r="TBJ402" s="919"/>
      <c r="TBK402" s="919"/>
      <c r="TBL402" s="919"/>
      <c r="TBM402" s="919"/>
      <c r="TBN402" s="919"/>
      <c r="TBO402" s="919"/>
      <c r="TBP402" s="919"/>
      <c r="TBQ402" s="919"/>
      <c r="TBR402" s="919"/>
      <c r="TBS402" s="919"/>
      <c r="TBT402" s="919"/>
      <c r="TBU402" s="919"/>
      <c r="TBV402" s="919"/>
      <c r="TBW402" s="919"/>
      <c r="TBX402" s="919"/>
      <c r="TBY402" s="919"/>
      <c r="TBZ402" s="919"/>
      <c r="TCA402" s="919"/>
      <c r="TCB402" s="919"/>
      <c r="TCC402" s="919"/>
      <c r="TCD402" s="919"/>
      <c r="TCE402" s="919"/>
      <c r="TCF402" s="919"/>
      <c r="TCG402" s="919"/>
      <c r="TCH402" s="919"/>
      <c r="TCI402" s="919"/>
      <c r="TCJ402" s="919"/>
      <c r="TCK402" s="919"/>
      <c r="TCL402" s="919"/>
      <c r="TCM402" s="919"/>
      <c r="TCN402" s="919"/>
      <c r="TCO402" s="919"/>
      <c r="TCP402" s="919"/>
      <c r="TCQ402" s="919"/>
      <c r="TCR402" s="919"/>
      <c r="TCS402" s="919"/>
      <c r="TCT402" s="919"/>
      <c r="TCU402" s="919"/>
      <c r="TCV402" s="919"/>
      <c r="TCW402" s="919"/>
      <c r="TCX402" s="919"/>
      <c r="TCY402" s="919"/>
      <c r="TCZ402" s="919"/>
      <c r="TDA402" s="919"/>
      <c r="TDB402" s="919"/>
      <c r="TDC402" s="919"/>
      <c r="TDD402" s="919"/>
      <c r="TDE402" s="919"/>
      <c r="TDF402" s="919"/>
      <c r="TDG402" s="919"/>
      <c r="TDH402" s="919"/>
      <c r="TDI402" s="919"/>
      <c r="TDJ402" s="919"/>
      <c r="TDK402" s="919"/>
      <c r="TDL402" s="919"/>
      <c r="TDM402" s="919"/>
      <c r="TDN402" s="919"/>
      <c r="TDO402" s="919"/>
      <c r="TDP402" s="919"/>
      <c r="TDQ402" s="919"/>
      <c r="TDR402" s="919"/>
      <c r="TDS402" s="919"/>
      <c r="TDT402" s="919"/>
      <c r="TDU402" s="919"/>
      <c r="TDV402" s="919"/>
      <c r="TDW402" s="919"/>
      <c r="TDX402" s="919"/>
      <c r="TDY402" s="919"/>
      <c r="TDZ402" s="919"/>
      <c r="TEA402" s="919"/>
      <c r="TEB402" s="919"/>
      <c r="TEC402" s="919"/>
      <c r="TED402" s="919"/>
      <c r="TEE402" s="919"/>
      <c r="TEF402" s="919"/>
      <c r="TEG402" s="919"/>
      <c r="TEH402" s="919"/>
      <c r="TEI402" s="919"/>
      <c r="TEJ402" s="919"/>
      <c r="TEK402" s="919"/>
      <c r="TEL402" s="919"/>
      <c r="TEM402" s="919"/>
      <c r="TEN402" s="919"/>
      <c r="TEO402" s="919"/>
      <c r="TEP402" s="919"/>
      <c r="TEQ402" s="919"/>
      <c r="TER402" s="919"/>
      <c r="TES402" s="919"/>
      <c r="TET402" s="919"/>
      <c r="TEU402" s="919"/>
      <c r="TEV402" s="919"/>
      <c r="TEW402" s="919"/>
      <c r="TEX402" s="919"/>
      <c r="TEY402" s="919"/>
      <c r="TEZ402" s="919"/>
      <c r="TFA402" s="919"/>
      <c r="TFB402" s="919"/>
      <c r="TFC402" s="919"/>
      <c r="TFD402" s="919"/>
      <c r="TFE402" s="919"/>
      <c r="TFF402" s="919"/>
      <c r="TFG402" s="919"/>
      <c r="TFH402" s="919"/>
      <c r="TFI402" s="919"/>
      <c r="TFJ402" s="919"/>
      <c r="TFK402" s="919"/>
      <c r="TFL402" s="919"/>
      <c r="TFM402" s="919"/>
      <c r="TFN402" s="919"/>
      <c r="TFO402" s="919"/>
      <c r="TFP402" s="919"/>
      <c r="TFQ402" s="919"/>
      <c r="TFR402" s="919"/>
      <c r="TFS402" s="919"/>
      <c r="TFT402" s="919"/>
      <c r="TFU402" s="919"/>
      <c r="TFV402" s="919"/>
      <c r="TFW402" s="919"/>
      <c r="TFX402" s="919"/>
      <c r="TFY402" s="919"/>
      <c r="TFZ402" s="919"/>
      <c r="TGA402" s="919"/>
      <c r="TGB402" s="919"/>
      <c r="TGC402" s="919"/>
      <c r="TGD402" s="919"/>
      <c r="TGE402" s="919"/>
      <c r="TGF402" s="919"/>
      <c r="TGG402" s="919"/>
      <c r="TGH402" s="919"/>
      <c r="TGI402" s="919"/>
      <c r="TGJ402" s="919"/>
      <c r="TGK402" s="919"/>
      <c r="TGL402" s="919"/>
      <c r="TGM402" s="919"/>
      <c r="TGN402" s="919"/>
      <c r="TGO402" s="919"/>
      <c r="TGP402" s="919"/>
      <c r="TGQ402" s="919"/>
      <c r="TGR402" s="919"/>
      <c r="TGS402" s="919"/>
      <c r="TGT402" s="919"/>
      <c r="TGU402" s="919"/>
      <c r="TGV402" s="919"/>
      <c r="TGW402" s="919"/>
      <c r="TGX402" s="919"/>
      <c r="TGY402" s="919"/>
      <c r="TGZ402" s="919"/>
      <c r="THA402" s="919"/>
      <c r="THB402" s="919"/>
      <c r="THC402" s="919"/>
      <c r="THD402" s="919"/>
      <c r="THE402" s="919"/>
      <c r="THF402" s="919"/>
      <c r="THG402" s="919"/>
      <c r="THH402" s="919"/>
      <c r="THI402" s="919"/>
      <c r="THJ402" s="919"/>
      <c r="THK402" s="919"/>
      <c r="THL402" s="919"/>
      <c r="THM402" s="919"/>
      <c r="THN402" s="919"/>
      <c r="THO402" s="919"/>
      <c r="THP402" s="919"/>
      <c r="THQ402" s="919"/>
      <c r="THR402" s="919"/>
      <c r="THS402" s="919"/>
      <c r="THT402" s="919"/>
      <c r="THU402" s="919"/>
      <c r="THV402" s="919"/>
      <c r="THW402" s="919"/>
      <c r="THX402" s="919"/>
      <c r="THY402" s="919"/>
      <c r="THZ402" s="919"/>
      <c r="TIA402" s="919"/>
      <c r="TIB402" s="919"/>
      <c r="TIC402" s="919"/>
      <c r="TID402" s="919"/>
      <c r="TIE402" s="919"/>
      <c r="TIF402" s="919"/>
      <c r="TIG402" s="919"/>
      <c r="TIH402" s="919"/>
      <c r="TII402" s="919"/>
      <c r="TIJ402" s="919"/>
      <c r="TIK402" s="919"/>
      <c r="TIL402" s="919"/>
      <c r="TIM402" s="919"/>
      <c r="TIN402" s="919"/>
      <c r="TIO402" s="919"/>
      <c r="TIP402" s="919"/>
      <c r="TIQ402" s="919"/>
      <c r="TIR402" s="919"/>
      <c r="TIS402" s="919"/>
      <c r="TIT402" s="919"/>
      <c r="TIU402" s="919"/>
      <c r="TIV402" s="919"/>
      <c r="TIW402" s="919"/>
      <c r="TIX402" s="919"/>
      <c r="TIY402" s="919"/>
      <c r="TIZ402" s="919"/>
      <c r="TJA402" s="919"/>
      <c r="TJB402" s="919"/>
      <c r="TJC402" s="919"/>
      <c r="TJD402" s="919"/>
      <c r="TJE402" s="919"/>
      <c r="TJF402" s="919"/>
      <c r="TJG402" s="919"/>
      <c r="TJH402" s="919"/>
      <c r="TJI402" s="919"/>
      <c r="TJJ402" s="919"/>
      <c r="TJK402" s="919"/>
      <c r="TJL402" s="919"/>
      <c r="TJM402" s="919"/>
      <c r="TJN402" s="919"/>
      <c r="TJO402" s="919"/>
      <c r="TJP402" s="919"/>
      <c r="TJQ402" s="919"/>
      <c r="TJR402" s="919"/>
      <c r="TJS402" s="919"/>
      <c r="TJT402" s="919"/>
      <c r="TJU402" s="919"/>
      <c r="TJV402" s="919"/>
      <c r="TJW402" s="919"/>
      <c r="TJX402" s="919"/>
      <c r="TJY402" s="919"/>
      <c r="TJZ402" s="919"/>
      <c r="TKA402" s="919"/>
      <c r="TKB402" s="919"/>
      <c r="TKC402" s="919"/>
      <c r="TKD402" s="919"/>
      <c r="TKE402" s="919"/>
      <c r="TKF402" s="919"/>
      <c r="TKG402" s="919"/>
      <c r="TKH402" s="919"/>
      <c r="TKI402" s="919"/>
      <c r="TKJ402" s="919"/>
      <c r="TKK402" s="919"/>
      <c r="TKL402" s="919"/>
      <c r="TKM402" s="919"/>
      <c r="TKN402" s="919"/>
      <c r="TKO402" s="919"/>
      <c r="TKP402" s="919"/>
      <c r="TKQ402" s="919"/>
      <c r="TKR402" s="919"/>
      <c r="TKS402" s="919"/>
      <c r="TKT402" s="919"/>
      <c r="TKU402" s="919"/>
      <c r="TKV402" s="919"/>
      <c r="TKW402" s="919"/>
      <c r="TKX402" s="919"/>
      <c r="TKY402" s="919"/>
      <c r="TKZ402" s="919"/>
      <c r="TLA402" s="919"/>
      <c r="TLB402" s="919"/>
      <c r="TLC402" s="919"/>
      <c r="TLD402" s="919"/>
      <c r="TLE402" s="919"/>
      <c r="TLF402" s="919"/>
      <c r="TLG402" s="919"/>
      <c r="TLH402" s="919"/>
      <c r="TLI402" s="919"/>
      <c r="TLJ402" s="919"/>
      <c r="TLK402" s="919"/>
      <c r="TLL402" s="919"/>
      <c r="TLM402" s="919"/>
      <c r="TLN402" s="919"/>
      <c r="TLO402" s="919"/>
      <c r="TLP402" s="919"/>
      <c r="TLQ402" s="919"/>
      <c r="TLR402" s="919"/>
      <c r="TLS402" s="919"/>
      <c r="TLT402" s="919"/>
      <c r="TLU402" s="919"/>
      <c r="TLV402" s="919"/>
      <c r="TLW402" s="919"/>
      <c r="TLX402" s="919"/>
      <c r="TLY402" s="919"/>
      <c r="TLZ402" s="919"/>
      <c r="TMA402" s="919"/>
      <c r="TMB402" s="919"/>
      <c r="TMC402" s="919"/>
      <c r="TMD402" s="919"/>
      <c r="TME402" s="919"/>
      <c r="TMF402" s="919"/>
      <c r="TMG402" s="919"/>
      <c r="TMH402" s="919"/>
      <c r="TMI402" s="919"/>
      <c r="TMJ402" s="919"/>
      <c r="TMK402" s="919"/>
      <c r="TML402" s="919"/>
      <c r="TMM402" s="919"/>
      <c r="TMN402" s="919"/>
      <c r="TMO402" s="919"/>
      <c r="TMP402" s="919"/>
      <c r="TMQ402" s="919"/>
      <c r="TMR402" s="919"/>
      <c r="TMS402" s="919"/>
      <c r="TMT402" s="919"/>
      <c r="TMU402" s="919"/>
      <c r="TMV402" s="919"/>
      <c r="TMW402" s="919"/>
      <c r="TMX402" s="919"/>
      <c r="TMY402" s="919"/>
      <c r="TMZ402" s="919"/>
      <c r="TNA402" s="919"/>
      <c r="TNB402" s="919"/>
      <c r="TNC402" s="919"/>
      <c r="TND402" s="919"/>
      <c r="TNE402" s="919"/>
      <c r="TNF402" s="919"/>
      <c r="TNG402" s="919"/>
      <c r="TNH402" s="919"/>
      <c r="TNI402" s="919"/>
      <c r="TNJ402" s="919"/>
      <c r="TNK402" s="919"/>
      <c r="TNL402" s="919"/>
      <c r="TNM402" s="919"/>
      <c r="TNN402" s="919"/>
      <c r="TNO402" s="919"/>
      <c r="TNP402" s="919"/>
      <c r="TNQ402" s="919"/>
      <c r="TNR402" s="919"/>
      <c r="TNS402" s="919"/>
      <c r="TNT402" s="919"/>
      <c r="TNU402" s="919"/>
      <c r="TNV402" s="919"/>
      <c r="TNW402" s="919"/>
      <c r="TNX402" s="919"/>
      <c r="TNY402" s="919"/>
      <c r="TNZ402" s="919"/>
      <c r="TOA402" s="919"/>
      <c r="TOB402" s="919"/>
      <c r="TOC402" s="919"/>
      <c r="TOD402" s="919"/>
      <c r="TOE402" s="919"/>
      <c r="TOF402" s="919"/>
      <c r="TOG402" s="919"/>
      <c r="TOH402" s="919"/>
      <c r="TOI402" s="919"/>
      <c r="TOJ402" s="919"/>
      <c r="TOK402" s="919"/>
      <c r="TOL402" s="919"/>
      <c r="TOM402" s="919"/>
      <c r="TON402" s="919"/>
      <c r="TOO402" s="919"/>
      <c r="TOP402" s="919"/>
      <c r="TOQ402" s="919"/>
      <c r="TOR402" s="919"/>
      <c r="TOS402" s="919"/>
      <c r="TOT402" s="919"/>
      <c r="TOU402" s="919"/>
      <c r="TOV402" s="919"/>
      <c r="TOW402" s="919"/>
      <c r="TOX402" s="919"/>
      <c r="TOY402" s="919"/>
      <c r="TOZ402" s="919"/>
      <c r="TPA402" s="919"/>
      <c r="TPB402" s="919"/>
      <c r="TPC402" s="919"/>
      <c r="TPD402" s="919"/>
      <c r="TPE402" s="919"/>
      <c r="TPF402" s="919"/>
      <c r="TPG402" s="919"/>
      <c r="TPH402" s="919"/>
      <c r="TPI402" s="919"/>
      <c r="TPJ402" s="919"/>
      <c r="TPK402" s="919"/>
      <c r="TPL402" s="919"/>
      <c r="TPM402" s="919"/>
      <c r="TPN402" s="919"/>
      <c r="TPO402" s="919"/>
      <c r="TPP402" s="919"/>
      <c r="TPQ402" s="919"/>
      <c r="TPR402" s="919"/>
      <c r="TPS402" s="919"/>
      <c r="TPT402" s="919"/>
      <c r="TPU402" s="919"/>
      <c r="TPV402" s="919"/>
      <c r="TPW402" s="919"/>
      <c r="TPX402" s="919"/>
      <c r="TPY402" s="919"/>
      <c r="TPZ402" s="919"/>
      <c r="TQA402" s="919"/>
      <c r="TQB402" s="919"/>
      <c r="TQC402" s="919"/>
      <c r="TQD402" s="919"/>
      <c r="TQE402" s="919"/>
      <c r="TQF402" s="919"/>
      <c r="TQG402" s="919"/>
      <c r="TQH402" s="919"/>
      <c r="TQI402" s="919"/>
      <c r="TQJ402" s="919"/>
      <c r="TQK402" s="919"/>
      <c r="TQL402" s="919"/>
      <c r="TQM402" s="919"/>
      <c r="TQN402" s="919"/>
      <c r="TQO402" s="919"/>
      <c r="TQP402" s="919"/>
      <c r="TQQ402" s="919"/>
      <c r="TQR402" s="919"/>
      <c r="TQS402" s="919"/>
      <c r="TQT402" s="919"/>
      <c r="TQU402" s="919"/>
      <c r="TQV402" s="919"/>
      <c r="TQW402" s="919"/>
      <c r="TQX402" s="919"/>
      <c r="TQY402" s="919"/>
      <c r="TQZ402" s="919"/>
      <c r="TRA402" s="919"/>
      <c r="TRB402" s="919"/>
      <c r="TRC402" s="919"/>
      <c r="TRD402" s="919"/>
      <c r="TRE402" s="919"/>
      <c r="TRF402" s="919"/>
      <c r="TRG402" s="919"/>
      <c r="TRH402" s="919"/>
      <c r="TRI402" s="919"/>
      <c r="TRJ402" s="919"/>
      <c r="TRK402" s="919"/>
      <c r="TRL402" s="919"/>
      <c r="TRM402" s="919"/>
      <c r="TRN402" s="919"/>
      <c r="TRO402" s="919"/>
      <c r="TRP402" s="919"/>
      <c r="TRQ402" s="919"/>
      <c r="TRR402" s="919"/>
      <c r="TRS402" s="919"/>
      <c r="TRT402" s="919"/>
      <c r="TRU402" s="919"/>
      <c r="TRV402" s="919"/>
      <c r="TRW402" s="919"/>
      <c r="TRX402" s="919"/>
      <c r="TRY402" s="919"/>
      <c r="TRZ402" s="919"/>
      <c r="TSA402" s="919"/>
      <c r="TSB402" s="919"/>
      <c r="TSC402" s="919"/>
      <c r="TSD402" s="919"/>
      <c r="TSE402" s="919"/>
      <c r="TSF402" s="919"/>
      <c r="TSG402" s="919"/>
      <c r="TSH402" s="919"/>
      <c r="TSI402" s="919"/>
      <c r="TSJ402" s="919"/>
      <c r="TSK402" s="919"/>
      <c r="TSL402" s="919"/>
      <c r="TSM402" s="919"/>
      <c r="TSN402" s="919"/>
      <c r="TSO402" s="919"/>
      <c r="TSP402" s="919"/>
      <c r="TSQ402" s="919"/>
      <c r="TSR402" s="919"/>
      <c r="TSS402" s="919"/>
      <c r="TST402" s="919"/>
      <c r="TSU402" s="919"/>
      <c r="TSV402" s="919"/>
      <c r="TSW402" s="919"/>
      <c r="TSX402" s="919"/>
      <c r="TSY402" s="919"/>
      <c r="TSZ402" s="919"/>
      <c r="TTA402" s="919"/>
      <c r="TTB402" s="919"/>
      <c r="TTC402" s="919"/>
      <c r="TTD402" s="919"/>
      <c r="TTE402" s="919"/>
      <c r="TTF402" s="919"/>
      <c r="TTG402" s="919"/>
      <c r="TTH402" s="919"/>
      <c r="TTI402" s="919"/>
      <c r="TTJ402" s="919"/>
      <c r="TTK402" s="919"/>
      <c r="TTL402" s="919"/>
      <c r="TTM402" s="919"/>
      <c r="TTN402" s="919"/>
      <c r="TTO402" s="919"/>
      <c r="TTP402" s="919"/>
      <c r="TTQ402" s="919"/>
      <c r="TTR402" s="919"/>
      <c r="TTS402" s="919"/>
      <c r="TTT402" s="919"/>
      <c r="TTU402" s="919"/>
      <c r="TTV402" s="919"/>
      <c r="TTW402" s="919"/>
      <c r="TTX402" s="919"/>
      <c r="TTY402" s="919"/>
      <c r="TTZ402" s="919"/>
      <c r="TUA402" s="919"/>
      <c r="TUB402" s="919"/>
      <c r="TUC402" s="919"/>
      <c r="TUD402" s="919"/>
      <c r="TUE402" s="919"/>
      <c r="TUF402" s="919"/>
      <c r="TUG402" s="919"/>
      <c r="TUH402" s="919"/>
      <c r="TUI402" s="919"/>
      <c r="TUJ402" s="919"/>
      <c r="TUK402" s="919"/>
      <c r="TUL402" s="919"/>
      <c r="TUM402" s="919"/>
      <c r="TUN402" s="919"/>
      <c r="TUO402" s="919"/>
      <c r="TUP402" s="919"/>
      <c r="TUQ402" s="919"/>
      <c r="TUR402" s="919"/>
      <c r="TUS402" s="919"/>
      <c r="TUT402" s="919"/>
      <c r="TUU402" s="919"/>
      <c r="TUV402" s="919"/>
      <c r="TUW402" s="919"/>
      <c r="TUX402" s="919"/>
      <c r="TUY402" s="919"/>
      <c r="TUZ402" s="919"/>
      <c r="TVA402" s="919"/>
      <c r="TVB402" s="919"/>
      <c r="TVC402" s="919"/>
      <c r="TVD402" s="919"/>
      <c r="TVE402" s="919"/>
      <c r="TVF402" s="919"/>
      <c r="TVG402" s="919"/>
      <c r="TVH402" s="919"/>
      <c r="TVI402" s="919"/>
      <c r="TVJ402" s="919"/>
      <c r="TVK402" s="919"/>
      <c r="TVL402" s="919"/>
      <c r="TVM402" s="919"/>
      <c r="TVN402" s="919"/>
      <c r="TVO402" s="919"/>
      <c r="TVP402" s="919"/>
      <c r="TVQ402" s="919"/>
      <c r="TVR402" s="919"/>
      <c r="TVS402" s="919"/>
      <c r="TVT402" s="919"/>
      <c r="TVU402" s="919"/>
      <c r="TVV402" s="919"/>
      <c r="TVW402" s="919"/>
      <c r="TVX402" s="919"/>
      <c r="TVY402" s="919"/>
      <c r="TVZ402" s="919"/>
      <c r="TWA402" s="919"/>
      <c r="TWB402" s="919"/>
      <c r="TWC402" s="919"/>
      <c r="TWD402" s="919"/>
      <c r="TWE402" s="919"/>
      <c r="TWF402" s="919"/>
      <c r="TWG402" s="919"/>
      <c r="TWH402" s="919"/>
      <c r="TWI402" s="919"/>
      <c r="TWJ402" s="919"/>
      <c r="TWK402" s="919"/>
      <c r="TWL402" s="919"/>
      <c r="TWM402" s="919"/>
      <c r="TWN402" s="919"/>
      <c r="TWO402" s="919"/>
      <c r="TWP402" s="919"/>
      <c r="TWQ402" s="919"/>
      <c r="TWR402" s="919"/>
      <c r="TWS402" s="919"/>
      <c r="TWT402" s="919"/>
      <c r="TWU402" s="919"/>
      <c r="TWV402" s="919"/>
      <c r="TWW402" s="919"/>
      <c r="TWX402" s="919"/>
      <c r="TWY402" s="919"/>
      <c r="TWZ402" s="919"/>
      <c r="TXA402" s="919"/>
      <c r="TXB402" s="919"/>
      <c r="TXC402" s="919"/>
      <c r="TXD402" s="919"/>
      <c r="TXE402" s="919"/>
      <c r="TXF402" s="919"/>
      <c r="TXG402" s="919"/>
      <c r="TXH402" s="919"/>
      <c r="TXI402" s="919"/>
      <c r="TXJ402" s="919"/>
      <c r="TXK402" s="919"/>
      <c r="TXL402" s="919"/>
      <c r="TXM402" s="919"/>
      <c r="TXN402" s="919"/>
      <c r="TXO402" s="919"/>
      <c r="TXP402" s="919"/>
      <c r="TXQ402" s="919"/>
      <c r="TXR402" s="919"/>
      <c r="TXS402" s="919"/>
      <c r="TXT402" s="919"/>
      <c r="TXU402" s="919"/>
      <c r="TXV402" s="919"/>
      <c r="TXW402" s="919"/>
      <c r="TXX402" s="919"/>
      <c r="TXY402" s="919"/>
      <c r="TXZ402" s="919"/>
      <c r="TYA402" s="919"/>
      <c r="TYB402" s="919"/>
      <c r="TYC402" s="919"/>
      <c r="TYD402" s="919"/>
      <c r="TYE402" s="919"/>
      <c r="TYF402" s="919"/>
      <c r="TYG402" s="919"/>
      <c r="TYH402" s="919"/>
      <c r="TYI402" s="919"/>
      <c r="TYJ402" s="919"/>
      <c r="TYK402" s="919"/>
      <c r="TYL402" s="919"/>
      <c r="TYM402" s="919"/>
      <c r="TYN402" s="919"/>
      <c r="TYO402" s="919"/>
      <c r="TYP402" s="919"/>
      <c r="TYQ402" s="919"/>
      <c r="TYR402" s="919"/>
      <c r="TYS402" s="919"/>
      <c r="TYT402" s="919"/>
      <c r="TYU402" s="919"/>
      <c r="TYV402" s="919"/>
      <c r="TYW402" s="919"/>
      <c r="TYX402" s="919"/>
      <c r="TYY402" s="919"/>
      <c r="TYZ402" s="919"/>
      <c r="TZA402" s="919"/>
      <c r="TZB402" s="919"/>
      <c r="TZC402" s="919"/>
      <c r="TZD402" s="919"/>
      <c r="TZE402" s="919"/>
      <c r="TZF402" s="919"/>
      <c r="TZG402" s="919"/>
      <c r="TZH402" s="919"/>
      <c r="TZI402" s="919"/>
      <c r="TZJ402" s="919"/>
      <c r="TZK402" s="919"/>
      <c r="TZL402" s="919"/>
      <c r="TZM402" s="919"/>
      <c r="TZN402" s="919"/>
      <c r="TZO402" s="919"/>
      <c r="TZP402" s="919"/>
      <c r="TZQ402" s="919"/>
      <c r="TZR402" s="919"/>
      <c r="TZS402" s="919"/>
      <c r="TZT402" s="919"/>
      <c r="TZU402" s="919"/>
      <c r="TZV402" s="919"/>
      <c r="TZW402" s="919"/>
      <c r="TZX402" s="919"/>
      <c r="TZY402" s="919"/>
      <c r="TZZ402" s="919"/>
      <c r="UAA402" s="919"/>
      <c r="UAB402" s="919"/>
      <c r="UAC402" s="919"/>
      <c r="UAD402" s="919"/>
      <c r="UAE402" s="919"/>
      <c r="UAF402" s="919"/>
      <c r="UAG402" s="919"/>
      <c r="UAH402" s="919"/>
      <c r="UAI402" s="919"/>
      <c r="UAJ402" s="919"/>
      <c r="UAK402" s="919"/>
      <c r="UAL402" s="919"/>
      <c r="UAM402" s="919"/>
      <c r="UAN402" s="919"/>
      <c r="UAO402" s="919"/>
      <c r="UAP402" s="919"/>
      <c r="UAQ402" s="919"/>
      <c r="UAR402" s="919"/>
      <c r="UAS402" s="919"/>
      <c r="UAT402" s="919"/>
      <c r="UAU402" s="919"/>
      <c r="UAV402" s="919"/>
      <c r="UAW402" s="919"/>
      <c r="UAX402" s="919"/>
      <c r="UAY402" s="919"/>
      <c r="UAZ402" s="919"/>
      <c r="UBA402" s="919"/>
      <c r="UBB402" s="919"/>
      <c r="UBC402" s="919"/>
      <c r="UBD402" s="919"/>
      <c r="UBE402" s="919"/>
      <c r="UBF402" s="919"/>
      <c r="UBG402" s="919"/>
      <c r="UBH402" s="919"/>
      <c r="UBI402" s="919"/>
      <c r="UBJ402" s="919"/>
      <c r="UBK402" s="919"/>
      <c r="UBL402" s="919"/>
      <c r="UBM402" s="919"/>
      <c r="UBN402" s="919"/>
      <c r="UBO402" s="919"/>
      <c r="UBP402" s="919"/>
      <c r="UBQ402" s="919"/>
      <c r="UBR402" s="919"/>
      <c r="UBS402" s="919"/>
      <c r="UBT402" s="919"/>
      <c r="UBU402" s="919"/>
      <c r="UBV402" s="919"/>
      <c r="UBW402" s="919"/>
      <c r="UBX402" s="919"/>
      <c r="UBY402" s="919"/>
      <c r="UBZ402" s="919"/>
      <c r="UCA402" s="919"/>
      <c r="UCB402" s="919"/>
      <c r="UCC402" s="919"/>
      <c r="UCD402" s="919"/>
      <c r="UCE402" s="919"/>
      <c r="UCF402" s="919"/>
      <c r="UCG402" s="919"/>
      <c r="UCH402" s="919"/>
      <c r="UCI402" s="919"/>
      <c r="UCJ402" s="919"/>
      <c r="UCK402" s="919"/>
      <c r="UCL402" s="919"/>
      <c r="UCM402" s="919"/>
      <c r="UCN402" s="919"/>
      <c r="UCO402" s="919"/>
      <c r="UCP402" s="919"/>
      <c r="UCQ402" s="919"/>
      <c r="UCR402" s="919"/>
      <c r="UCS402" s="919"/>
      <c r="UCT402" s="919"/>
      <c r="UCU402" s="919"/>
      <c r="UCV402" s="919"/>
      <c r="UCW402" s="919"/>
      <c r="UCX402" s="919"/>
      <c r="UCY402" s="919"/>
      <c r="UCZ402" s="919"/>
      <c r="UDA402" s="919"/>
      <c r="UDB402" s="919"/>
      <c r="UDC402" s="919"/>
      <c r="UDD402" s="919"/>
      <c r="UDE402" s="919"/>
      <c r="UDF402" s="919"/>
      <c r="UDG402" s="919"/>
      <c r="UDH402" s="919"/>
      <c r="UDI402" s="919"/>
      <c r="UDJ402" s="919"/>
      <c r="UDK402" s="919"/>
      <c r="UDL402" s="919"/>
      <c r="UDM402" s="919"/>
      <c r="UDN402" s="919"/>
      <c r="UDO402" s="919"/>
      <c r="UDP402" s="919"/>
      <c r="UDQ402" s="919"/>
      <c r="UDR402" s="919"/>
      <c r="UDS402" s="919"/>
      <c r="UDT402" s="919"/>
      <c r="UDU402" s="919"/>
      <c r="UDV402" s="919"/>
      <c r="UDW402" s="919"/>
      <c r="UDX402" s="919"/>
      <c r="UDY402" s="919"/>
      <c r="UDZ402" s="919"/>
      <c r="UEA402" s="919"/>
      <c r="UEB402" s="919"/>
      <c r="UEC402" s="919"/>
      <c r="UED402" s="919"/>
      <c r="UEE402" s="919"/>
      <c r="UEF402" s="919"/>
      <c r="UEG402" s="919"/>
      <c r="UEH402" s="919"/>
      <c r="UEI402" s="919"/>
      <c r="UEJ402" s="919"/>
      <c r="UEK402" s="919"/>
      <c r="UEL402" s="919"/>
      <c r="UEM402" s="919"/>
      <c r="UEN402" s="919"/>
      <c r="UEO402" s="919"/>
      <c r="UEP402" s="919"/>
      <c r="UEQ402" s="919"/>
      <c r="UER402" s="919"/>
      <c r="UES402" s="919"/>
      <c r="UET402" s="919"/>
      <c r="UEU402" s="919"/>
      <c r="UEV402" s="919"/>
      <c r="UEW402" s="919"/>
      <c r="UEX402" s="919"/>
      <c r="UEY402" s="919"/>
      <c r="UEZ402" s="919"/>
      <c r="UFA402" s="919"/>
      <c r="UFB402" s="919"/>
      <c r="UFC402" s="919"/>
      <c r="UFD402" s="919"/>
      <c r="UFE402" s="919"/>
      <c r="UFF402" s="919"/>
      <c r="UFG402" s="919"/>
      <c r="UFH402" s="919"/>
      <c r="UFI402" s="919"/>
      <c r="UFJ402" s="919"/>
      <c r="UFK402" s="919"/>
      <c r="UFL402" s="919"/>
      <c r="UFM402" s="919"/>
      <c r="UFN402" s="919"/>
      <c r="UFO402" s="919"/>
      <c r="UFP402" s="919"/>
      <c r="UFQ402" s="919"/>
      <c r="UFR402" s="919"/>
      <c r="UFS402" s="919"/>
      <c r="UFT402" s="919"/>
      <c r="UFU402" s="919"/>
      <c r="UFV402" s="919"/>
      <c r="UFW402" s="919"/>
      <c r="UFX402" s="919"/>
      <c r="UFY402" s="919"/>
      <c r="UFZ402" s="919"/>
      <c r="UGA402" s="919"/>
      <c r="UGB402" s="919"/>
      <c r="UGC402" s="919"/>
      <c r="UGD402" s="919"/>
      <c r="UGE402" s="919"/>
      <c r="UGF402" s="919"/>
      <c r="UGG402" s="919"/>
      <c r="UGH402" s="919"/>
      <c r="UGI402" s="919"/>
      <c r="UGJ402" s="919"/>
      <c r="UGK402" s="919"/>
      <c r="UGL402" s="919"/>
      <c r="UGM402" s="919"/>
      <c r="UGN402" s="919"/>
      <c r="UGO402" s="919"/>
      <c r="UGP402" s="919"/>
      <c r="UGQ402" s="919"/>
      <c r="UGR402" s="919"/>
      <c r="UGS402" s="919"/>
      <c r="UGT402" s="919"/>
      <c r="UGU402" s="919"/>
      <c r="UGV402" s="919"/>
      <c r="UGW402" s="919"/>
      <c r="UGX402" s="919"/>
      <c r="UGY402" s="919"/>
      <c r="UGZ402" s="919"/>
      <c r="UHA402" s="919"/>
      <c r="UHB402" s="919"/>
      <c r="UHC402" s="919"/>
      <c r="UHD402" s="919"/>
      <c r="UHE402" s="919"/>
      <c r="UHF402" s="919"/>
      <c r="UHG402" s="919"/>
      <c r="UHH402" s="919"/>
      <c r="UHI402" s="919"/>
      <c r="UHJ402" s="919"/>
      <c r="UHK402" s="919"/>
      <c r="UHL402" s="919"/>
      <c r="UHM402" s="919"/>
      <c r="UHN402" s="919"/>
      <c r="UHO402" s="919"/>
      <c r="UHP402" s="919"/>
      <c r="UHQ402" s="919"/>
      <c r="UHR402" s="919"/>
      <c r="UHS402" s="919"/>
      <c r="UHT402" s="919"/>
      <c r="UHU402" s="919"/>
      <c r="UHV402" s="919"/>
      <c r="UHW402" s="919"/>
      <c r="UHX402" s="919"/>
      <c r="UHY402" s="919"/>
      <c r="UHZ402" s="919"/>
      <c r="UIA402" s="919"/>
      <c r="UIB402" s="919"/>
      <c r="UIC402" s="919"/>
      <c r="UID402" s="919"/>
      <c r="UIE402" s="919"/>
      <c r="UIF402" s="919"/>
      <c r="UIG402" s="919"/>
      <c r="UIH402" s="919"/>
      <c r="UII402" s="919"/>
      <c r="UIJ402" s="919"/>
      <c r="UIK402" s="919"/>
      <c r="UIL402" s="919"/>
      <c r="UIM402" s="919"/>
      <c r="UIN402" s="919"/>
      <c r="UIO402" s="919"/>
      <c r="UIP402" s="919"/>
      <c r="UIQ402" s="919"/>
      <c r="UIR402" s="919"/>
      <c r="UIS402" s="919"/>
      <c r="UIT402" s="919"/>
      <c r="UIU402" s="919"/>
      <c r="UIV402" s="919"/>
      <c r="UIW402" s="919"/>
      <c r="UIX402" s="919"/>
      <c r="UIY402" s="919"/>
      <c r="UIZ402" s="919"/>
      <c r="UJA402" s="919"/>
      <c r="UJB402" s="919"/>
      <c r="UJC402" s="919"/>
      <c r="UJD402" s="919"/>
      <c r="UJE402" s="919"/>
      <c r="UJF402" s="919"/>
      <c r="UJG402" s="919"/>
      <c r="UJH402" s="919"/>
      <c r="UJI402" s="919"/>
      <c r="UJJ402" s="919"/>
      <c r="UJK402" s="919"/>
      <c r="UJL402" s="919"/>
      <c r="UJM402" s="919"/>
      <c r="UJN402" s="919"/>
      <c r="UJO402" s="919"/>
      <c r="UJP402" s="919"/>
      <c r="UJQ402" s="919"/>
      <c r="UJR402" s="919"/>
      <c r="UJS402" s="919"/>
      <c r="UJT402" s="919"/>
      <c r="UJU402" s="919"/>
      <c r="UJV402" s="919"/>
      <c r="UJW402" s="919"/>
      <c r="UJX402" s="919"/>
      <c r="UJY402" s="919"/>
      <c r="UJZ402" s="919"/>
      <c r="UKA402" s="919"/>
      <c r="UKB402" s="919"/>
      <c r="UKC402" s="919"/>
      <c r="UKD402" s="919"/>
      <c r="UKE402" s="919"/>
      <c r="UKF402" s="919"/>
      <c r="UKG402" s="919"/>
      <c r="UKH402" s="919"/>
      <c r="UKI402" s="919"/>
      <c r="UKJ402" s="919"/>
      <c r="UKK402" s="919"/>
      <c r="UKL402" s="919"/>
      <c r="UKM402" s="919"/>
      <c r="UKN402" s="919"/>
      <c r="UKO402" s="919"/>
      <c r="UKP402" s="919"/>
      <c r="UKQ402" s="919"/>
      <c r="UKR402" s="919"/>
      <c r="UKS402" s="919"/>
      <c r="UKT402" s="919"/>
      <c r="UKU402" s="919"/>
      <c r="UKV402" s="919"/>
      <c r="UKW402" s="919"/>
      <c r="UKX402" s="919"/>
      <c r="UKY402" s="919"/>
      <c r="UKZ402" s="919"/>
      <c r="ULA402" s="919"/>
      <c r="ULB402" s="919"/>
      <c r="ULC402" s="919"/>
      <c r="ULD402" s="919"/>
      <c r="ULE402" s="919"/>
      <c r="ULF402" s="919"/>
      <c r="ULG402" s="919"/>
      <c r="ULH402" s="919"/>
      <c r="ULI402" s="919"/>
      <c r="ULJ402" s="919"/>
      <c r="ULK402" s="919"/>
      <c r="ULL402" s="919"/>
      <c r="ULM402" s="919"/>
      <c r="ULN402" s="919"/>
      <c r="ULO402" s="919"/>
      <c r="ULP402" s="919"/>
      <c r="ULQ402" s="919"/>
      <c r="ULR402" s="919"/>
      <c r="ULS402" s="919"/>
      <c r="ULT402" s="919"/>
      <c r="ULU402" s="919"/>
      <c r="ULV402" s="919"/>
      <c r="ULW402" s="919"/>
      <c r="ULX402" s="919"/>
      <c r="ULY402" s="919"/>
      <c r="ULZ402" s="919"/>
      <c r="UMA402" s="919"/>
      <c r="UMB402" s="919"/>
      <c r="UMC402" s="919"/>
      <c r="UMD402" s="919"/>
      <c r="UME402" s="919"/>
      <c r="UMF402" s="919"/>
      <c r="UMG402" s="919"/>
      <c r="UMH402" s="919"/>
      <c r="UMI402" s="919"/>
      <c r="UMJ402" s="919"/>
      <c r="UMK402" s="919"/>
      <c r="UML402" s="919"/>
      <c r="UMM402" s="919"/>
      <c r="UMN402" s="919"/>
      <c r="UMO402" s="919"/>
      <c r="UMP402" s="919"/>
      <c r="UMQ402" s="919"/>
      <c r="UMR402" s="919"/>
      <c r="UMS402" s="919"/>
      <c r="UMT402" s="919"/>
      <c r="UMU402" s="919"/>
      <c r="UMV402" s="919"/>
      <c r="UMW402" s="919"/>
      <c r="UMX402" s="919"/>
      <c r="UMY402" s="919"/>
      <c r="UMZ402" s="919"/>
      <c r="UNA402" s="919"/>
      <c r="UNB402" s="919"/>
      <c r="UNC402" s="919"/>
      <c r="UND402" s="919"/>
      <c r="UNE402" s="919"/>
      <c r="UNF402" s="919"/>
      <c r="UNG402" s="919"/>
      <c r="UNH402" s="919"/>
      <c r="UNI402" s="919"/>
      <c r="UNJ402" s="919"/>
      <c r="UNK402" s="919"/>
      <c r="UNL402" s="919"/>
      <c r="UNM402" s="919"/>
      <c r="UNN402" s="919"/>
      <c r="UNO402" s="919"/>
      <c r="UNP402" s="919"/>
      <c r="UNQ402" s="919"/>
      <c r="UNR402" s="919"/>
      <c r="UNS402" s="919"/>
      <c r="UNT402" s="919"/>
      <c r="UNU402" s="919"/>
      <c r="UNV402" s="919"/>
      <c r="UNW402" s="919"/>
      <c r="UNX402" s="919"/>
      <c r="UNY402" s="919"/>
      <c r="UNZ402" s="919"/>
      <c r="UOA402" s="919"/>
      <c r="UOB402" s="919"/>
      <c r="UOC402" s="919"/>
      <c r="UOD402" s="919"/>
      <c r="UOE402" s="919"/>
      <c r="UOF402" s="919"/>
      <c r="UOG402" s="919"/>
      <c r="UOH402" s="919"/>
      <c r="UOI402" s="919"/>
      <c r="UOJ402" s="919"/>
      <c r="UOK402" s="919"/>
      <c r="UOL402" s="919"/>
      <c r="UOM402" s="919"/>
      <c r="UON402" s="919"/>
      <c r="UOO402" s="919"/>
      <c r="UOP402" s="919"/>
      <c r="UOQ402" s="919"/>
      <c r="UOR402" s="919"/>
      <c r="UOS402" s="919"/>
      <c r="UOT402" s="919"/>
      <c r="UOU402" s="919"/>
      <c r="UOV402" s="919"/>
      <c r="UOW402" s="919"/>
      <c r="UOX402" s="919"/>
      <c r="UOY402" s="919"/>
      <c r="UOZ402" s="919"/>
      <c r="UPA402" s="919"/>
      <c r="UPB402" s="919"/>
      <c r="UPC402" s="919"/>
      <c r="UPD402" s="919"/>
      <c r="UPE402" s="919"/>
      <c r="UPF402" s="919"/>
      <c r="UPG402" s="919"/>
      <c r="UPH402" s="919"/>
      <c r="UPI402" s="919"/>
      <c r="UPJ402" s="919"/>
      <c r="UPK402" s="919"/>
      <c r="UPL402" s="919"/>
      <c r="UPM402" s="919"/>
      <c r="UPN402" s="919"/>
      <c r="UPO402" s="919"/>
      <c r="UPP402" s="919"/>
      <c r="UPQ402" s="919"/>
      <c r="UPR402" s="919"/>
      <c r="UPS402" s="919"/>
      <c r="UPT402" s="919"/>
      <c r="UPU402" s="919"/>
      <c r="UPV402" s="919"/>
      <c r="UPW402" s="919"/>
      <c r="UPX402" s="919"/>
      <c r="UPY402" s="919"/>
      <c r="UPZ402" s="919"/>
      <c r="UQA402" s="919"/>
      <c r="UQB402" s="919"/>
      <c r="UQC402" s="919"/>
      <c r="UQD402" s="919"/>
      <c r="UQE402" s="919"/>
      <c r="UQF402" s="919"/>
      <c r="UQG402" s="919"/>
      <c r="UQH402" s="919"/>
      <c r="UQI402" s="919"/>
      <c r="UQJ402" s="919"/>
      <c r="UQK402" s="919"/>
      <c r="UQL402" s="919"/>
      <c r="UQM402" s="919"/>
      <c r="UQN402" s="919"/>
      <c r="UQO402" s="919"/>
      <c r="UQP402" s="919"/>
      <c r="UQQ402" s="919"/>
      <c r="UQR402" s="919"/>
      <c r="UQS402" s="919"/>
      <c r="UQT402" s="919"/>
      <c r="UQU402" s="919"/>
      <c r="UQV402" s="919"/>
      <c r="UQW402" s="919"/>
      <c r="UQX402" s="919"/>
      <c r="UQY402" s="919"/>
      <c r="UQZ402" s="919"/>
      <c r="URA402" s="919"/>
      <c r="URB402" s="919"/>
      <c r="URC402" s="919"/>
      <c r="URD402" s="919"/>
      <c r="URE402" s="919"/>
      <c r="URF402" s="919"/>
      <c r="URG402" s="919"/>
      <c r="URH402" s="919"/>
      <c r="URI402" s="919"/>
      <c r="URJ402" s="919"/>
      <c r="URK402" s="919"/>
      <c r="URL402" s="919"/>
      <c r="URM402" s="919"/>
      <c r="URN402" s="919"/>
      <c r="URO402" s="919"/>
      <c r="URP402" s="919"/>
      <c r="URQ402" s="919"/>
      <c r="URR402" s="919"/>
      <c r="URS402" s="919"/>
      <c r="URT402" s="919"/>
      <c r="URU402" s="919"/>
      <c r="URV402" s="919"/>
      <c r="URW402" s="919"/>
      <c r="URX402" s="919"/>
      <c r="URY402" s="919"/>
      <c r="URZ402" s="919"/>
      <c r="USA402" s="919"/>
      <c r="USB402" s="919"/>
      <c r="USC402" s="919"/>
      <c r="USD402" s="919"/>
      <c r="USE402" s="919"/>
      <c r="USF402" s="919"/>
      <c r="USG402" s="919"/>
      <c r="USH402" s="919"/>
      <c r="USI402" s="919"/>
      <c r="USJ402" s="919"/>
      <c r="USK402" s="919"/>
      <c r="USL402" s="919"/>
      <c r="USM402" s="919"/>
      <c r="USN402" s="919"/>
      <c r="USO402" s="919"/>
      <c r="USP402" s="919"/>
      <c r="USQ402" s="919"/>
      <c r="USR402" s="919"/>
      <c r="USS402" s="919"/>
      <c r="UST402" s="919"/>
      <c r="USU402" s="919"/>
      <c r="USV402" s="919"/>
      <c r="USW402" s="919"/>
      <c r="USX402" s="919"/>
      <c r="USY402" s="919"/>
      <c r="USZ402" s="919"/>
      <c r="UTA402" s="919"/>
      <c r="UTB402" s="919"/>
      <c r="UTC402" s="919"/>
      <c r="UTD402" s="919"/>
      <c r="UTE402" s="919"/>
      <c r="UTF402" s="919"/>
      <c r="UTG402" s="919"/>
      <c r="UTH402" s="919"/>
      <c r="UTI402" s="919"/>
      <c r="UTJ402" s="919"/>
      <c r="UTK402" s="919"/>
      <c r="UTL402" s="919"/>
      <c r="UTM402" s="919"/>
      <c r="UTN402" s="919"/>
      <c r="UTO402" s="919"/>
      <c r="UTP402" s="919"/>
      <c r="UTQ402" s="919"/>
      <c r="UTR402" s="919"/>
      <c r="UTS402" s="919"/>
      <c r="UTT402" s="919"/>
      <c r="UTU402" s="919"/>
      <c r="UTV402" s="919"/>
      <c r="UTW402" s="919"/>
      <c r="UTX402" s="919"/>
      <c r="UTY402" s="919"/>
      <c r="UTZ402" s="919"/>
      <c r="UUA402" s="919"/>
      <c r="UUB402" s="919"/>
      <c r="UUC402" s="919"/>
      <c r="UUD402" s="919"/>
      <c r="UUE402" s="919"/>
      <c r="UUF402" s="919"/>
      <c r="UUG402" s="919"/>
      <c r="UUH402" s="919"/>
      <c r="UUI402" s="919"/>
      <c r="UUJ402" s="919"/>
      <c r="UUK402" s="919"/>
      <c r="UUL402" s="919"/>
      <c r="UUM402" s="919"/>
      <c r="UUN402" s="919"/>
      <c r="UUO402" s="919"/>
      <c r="UUP402" s="919"/>
      <c r="UUQ402" s="919"/>
      <c r="UUR402" s="919"/>
      <c r="UUS402" s="919"/>
      <c r="UUT402" s="919"/>
      <c r="UUU402" s="919"/>
      <c r="UUV402" s="919"/>
      <c r="UUW402" s="919"/>
      <c r="UUX402" s="919"/>
      <c r="UUY402" s="919"/>
      <c r="UUZ402" s="919"/>
      <c r="UVA402" s="919"/>
      <c r="UVB402" s="919"/>
      <c r="UVC402" s="919"/>
      <c r="UVD402" s="919"/>
      <c r="UVE402" s="919"/>
      <c r="UVF402" s="919"/>
      <c r="UVG402" s="919"/>
      <c r="UVH402" s="919"/>
      <c r="UVI402" s="919"/>
      <c r="UVJ402" s="919"/>
      <c r="UVK402" s="919"/>
      <c r="UVL402" s="919"/>
      <c r="UVM402" s="919"/>
      <c r="UVN402" s="919"/>
      <c r="UVO402" s="919"/>
      <c r="UVP402" s="919"/>
      <c r="UVQ402" s="919"/>
      <c r="UVR402" s="919"/>
      <c r="UVS402" s="919"/>
      <c r="UVT402" s="919"/>
      <c r="UVU402" s="919"/>
      <c r="UVV402" s="919"/>
      <c r="UVW402" s="919"/>
      <c r="UVX402" s="919"/>
      <c r="UVY402" s="919"/>
      <c r="UVZ402" s="919"/>
      <c r="UWA402" s="919"/>
      <c r="UWB402" s="919"/>
      <c r="UWC402" s="919"/>
      <c r="UWD402" s="919"/>
      <c r="UWE402" s="919"/>
      <c r="UWF402" s="919"/>
      <c r="UWG402" s="919"/>
      <c r="UWH402" s="919"/>
      <c r="UWI402" s="919"/>
      <c r="UWJ402" s="919"/>
      <c r="UWK402" s="919"/>
      <c r="UWL402" s="919"/>
      <c r="UWM402" s="919"/>
      <c r="UWN402" s="919"/>
      <c r="UWO402" s="919"/>
      <c r="UWP402" s="919"/>
      <c r="UWQ402" s="919"/>
      <c r="UWR402" s="919"/>
      <c r="UWS402" s="919"/>
      <c r="UWT402" s="919"/>
      <c r="UWU402" s="919"/>
      <c r="UWV402" s="919"/>
      <c r="UWW402" s="919"/>
      <c r="UWX402" s="919"/>
      <c r="UWY402" s="919"/>
      <c r="UWZ402" s="919"/>
      <c r="UXA402" s="919"/>
      <c r="UXB402" s="919"/>
      <c r="UXC402" s="919"/>
      <c r="UXD402" s="919"/>
      <c r="UXE402" s="919"/>
      <c r="UXF402" s="919"/>
      <c r="UXG402" s="919"/>
      <c r="UXH402" s="919"/>
      <c r="UXI402" s="919"/>
      <c r="UXJ402" s="919"/>
      <c r="UXK402" s="919"/>
      <c r="UXL402" s="919"/>
      <c r="UXM402" s="919"/>
      <c r="UXN402" s="919"/>
      <c r="UXO402" s="919"/>
      <c r="UXP402" s="919"/>
      <c r="UXQ402" s="919"/>
      <c r="UXR402" s="919"/>
      <c r="UXS402" s="919"/>
      <c r="UXT402" s="919"/>
      <c r="UXU402" s="919"/>
      <c r="UXV402" s="919"/>
      <c r="UXW402" s="919"/>
      <c r="UXX402" s="919"/>
      <c r="UXY402" s="919"/>
      <c r="UXZ402" s="919"/>
      <c r="UYA402" s="919"/>
      <c r="UYB402" s="919"/>
      <c r="UYC402" s="919"/>
      <c r="UYD402" s="919"/>
      <c r="UYE402" s="919"/>
      <c r="UYF402" s="919"/>
      <c r="UYG402" s="919"/>
      <c r="UYH402" s="919"/>
      <c r="UYI402" s="919"/>
      <c r="UYJ402" s="919"/>
      <c r="UYK402" s="919"/>
      <c r="UYL402" s="919"/>
      <c r="UYM402" s="919"/>
      <c r="UYN402" s="919"/>
      <c r="UYO402" s="919"/>
      <c r="UYP402" s="919"/>
      <c r="UYQ402" s="919"/>
      <c r="UYR402" s="919"/>
      <c r="UYS402" s="919"/>
      <c r="UYT402" s="919"/>
      <c r="UYU402" s="919"/>
      <c r="UYV402" s="919"/>
      <c r="UYW402" s="919"/>
      <c r="UYX402" s="919"/>
      <c r="UYY402" s="919"/>
      <c r="UYZ402" s="919"/>
      <c r="UZA402" s="919"/>
      <c r="UZB402" s="919"/>
      <c r="UZC402" s="919"/>
      <c r="UZD402" s="919"/>
      <c r="UZE402" s="919"/>
      <c r="UZF402" s="919"/>
      <c r="UZG402" s="919"/>
      <c r="UZH402" s="919"/>
      <c r="UZI402" s="919"/>
      <c r="UZJ402" s="919"/>
      <c r="UZK402" s="919"/>
      <c r="UZL402" s="919"/>
      <c r="UZM402" s="919"/>
      <c r="UZN402" s="919"/>
      <c r="UZO402" s="919"/>
      <c r="UZP402" s="919"/>
      <c r="UZQ402" s="919"/>
      <c r="UZR402" s="919"/>
      <c r="UZS402" s="919"/>
      <c r="UZT402" s="919"/>
      <c r="UZU402" s="919"/>
      <c r="UZV402" s="919"/>
      <c r="UZW402" s="919"/>
      <c r="UZX402" s="919"/>
      <c r="UZY402" s="919"/>
      <c r="UZZ402" s="919"/>
      <c r="VAA402" s="919"/>
      <c r="VAB402" s="919"/>
      <c r="VAC402" s="919"/>
      <c r="VAD402" s="919"/>
      <c r="VAE402" s="919"/>
      <c r="VAF402" s="919"/>
      <c r="VAG402" s="919"/>
      <c r="VAH402" s="919"/>
      <c r="VAI402" s="919"/>
      <c r="VAJ402" s="919"/>
      <c r="VAK402" s="919"/>
      <c r="VAL402" s="919"/>
      <c r="VAM402" s="919"/>
      <c r="VAN402" s="919"/>
      <c r="VAO402" s="919"/>
      <c r="VAP402" s="919"/>
      <c r="VAQ402" s="919"/>
      <c r="VAR402" s="919"/>
      <c r="VAS402" s="919"/>
      <c r="VAT402" s="919"/>
      <c r="VAU402" s="919"/>
      <c r="VAV402" s="919"/>
      <c r="VAW402" s="919"/>
      <c r="VAX402" s="919"/>
      <c r="VAY402" s="919"/>
      <c r="VAZ402" s="919"/>
      <c r="VBA402" s="919"/>
      <c r="VBB402" s="919"/>
      <c r="VBC402" s="919"/>
      <c r="VBD402" s="919"/>
      <c r="VBE402" s="919"/>
      <c r="VBF402" s="919"/>
      <c r="VBG402" s="919"/>
      <c r="VBH402" s="919"/>
      <c r="VBI402" s="919"/>
      <c r="VBJ402" s="919"/>
      <c r="VBK402" s="919"/>
      <c r="VBL402" s="919"/>
      <c r="VBM402" s="919"/>
      <c r="VBN402" s="919"/>
      <c r="VBO402" s="919"/>
      <c r="VBP402" s="919"/>
      <c r="VBQ402" s="919"/>
      <c r="VBR402" s="919"/>
      <c r="VBS402" s="919"/>
      <c r="VBT402" s="919"/>
      <c r="VBU402" s="919"/>
      <c r="VBV402" s="919"/>
      <c r="VBW402" s="919"/>
      <c r="VBX402" s="919"/>
      <c r="VBY402" s="919"/>
      <c r="VBZ402" s="919"/>
      <c r="VCA402" s="919"/>
      <c r="VCB402" s="919"/>
      <c r="VCC402" s="919"/>
      <c r="VCD402" s="919"/>
      <c r="VCE402" s="919"/>
      <c r="VCF402" s="919"/>
      <c r="VCG402" s="919"/>
      <c r="VCH402" s="919"/>
      <c r="VCI402" s="919"/>
      <c r="VCJ402" s="919"/>
      <c r="VCK402" s="919"/>
      <c r="VCL402" s="919"/>
      <c r="VCM402" s="919"/>
      <c r="VCN402" s="919"/>
      <c r="VCO402" s="919"/>
      <c r="VCP402" s="919"/>
      <c r="VCQ402" s="919"/>
      <c r="VCR402" s="919"/>
      <c r="VCS402" s="919"/>
      <c r="VCT402" s="919"/>
      <c r="VCU402" s="919"/>
      <c r="VCV402" s="919"/>
      <c r="VCW402" s="919"/>
      <c r="VCX402" s="919"/>
      <c r="VCY402" s="919"/>
      <c r="VCZ402" s="919"/>
      <c r="VDA402" s="919"/>
      <c r="VDB402" s="919"/>
      <c r="VDC402" s="919"/>
      <c r="VDD402" s="919"/>
      <c r="VDE402" s="919"/>
      <c r="VDF402" s="919"/>
      <c r="VDG402" s="919"/>
      <c r="VDH402" s="919"/>
      <c r="VDI402" s="919"/>
      <c r="VDJ402" s="919"/>
      <c r="VDK402" s="919"/>
      <c r="VDL402" s="919"/>
      <c r="VDM402" s="919"/>
      <c r="VDN402" s="919"/>
      <c r="VDO402" s="919"/>
      <c r="VDP402" s="919"/>
      <c r="VDQ402" s="919"/>
      <c r="VDR402" s="919"/>
      <c r="VDS402" s="919"/>
      <c r="VDT402" s="919"/>
      <c r="VDU402" s="919"/>
      <c r="VDV402" s="919"/>
      <c r="VDW402" s="919"/>
      <c r="VDX402" s="919"/>
      <c r="VDY402" s="919"/>
      <c r="VDZ402" s="919"/>
      <c r="VEA402" s="919"/>
      <c r="VEB402" s="919"/>
      <c r="VEC402" s="919"/>
      <c r="VED402" s="919"/>
      <c r="VEE402" s="919"/>
      <c r="VEF402" s="919"/>
      <c r="VEG402" s="919"/>
      <c r="VEH402" s="919"/>
      <c r="VEI402" s="919"/>
      <c r="VEJ402" s="919"/>
      <c r="VEK402" s="919"/>
      <c r="VEL402" s="919"/>
      <c r="VEM402" s="919"/>
      <c r="VEN402" s="919"/>
      <c r="VEO402" s="919"/>
      <c r="VEP402" s="919"/>
      <c r="VEQ402" s="919"/>
      <c r="VER402" s="919"/>
      <c r="VES402" s="919"/>
      <c r="VET402" s="919"/>
      <c r="VEU402" s="919"/>
      <c r="VEV402" s="919"/>
      <c r="VEW402" s="919"/>
      <c r="VEX402" s="919"/>
      <c r="VEY402" s="919"/>
      <c r="VEZ402" s="919"/>
      <c r="VFA402" s="919"/>
      <c r="VFB402" s="919"/>
      <c r="VFC402" s="919"/>
      <c r="VFD402" s="919"/>
      <c r="VFE402" s="919"/>
      <c r="VFF402" s="919"/>
      <c r="VFG402" s="919"/>
      <c r="VFH402" s="919"/>
      <c r="VFI402" s="919"/>
      <c r="VFJ402" s="919"/>
      <c r="VFK402" s="919"/>
      <c r="VFL402" s="919"/>
      <c r="VFM402" s="919"/>
      <c r="VFN402" s="919"/>
      <c r="VFO402" s="919"/>
      <c r="VFP402" s="919"/>
      <c r="VFQ402" s="919"/>
      <c r="VFR402" s="919"/>
      <c r="VFS402" s="919"/>
      <c r="VFT402" s="919"/>
      <c r="VFU402" s="919"/>
      <c r="VFV402" s="919"/>
      <c r="VFW402" s="919"/>
      <c r="VFX402" s="919"/>
      <c r="VFY402" s="919"/>
      <c r="VFZ402" s="919"/>
      <c r="VGA402" s="919"/>
      <c r="VGB402" s="919"/>
      <c r="VGC402" s="919"/>
      <c r="VGD402" s="919"/>
      <c r="VGE402" s="919"/>
      <c r="VGF402" s="919"/>
      <c r="VGG402" s="919"/>
      <c r="VGH402" s="919"/>
      <c r="VGI402" s="919"/>
      <c r="VGJ402" s="919"/>
      <c r="VGK402" s="919"/>
      <c r="VGL402" s="919"/>
      <c r="VGM402" s="919"/>
      <c r="VGN402" s="919"/>
      <c r="VGO402" s="919"/>
      <c r="VGP402" s="919"/>
      <c r="VGQ402" s="919"/>
      <c r="VGR402" s="919"/>
      <c r="VGS402" s="919"/>
      <c r="VGT402" s="919"/>
      <c r="VGU402" s="919"/>
      <c r="VGV402" s="919"/>
      <c r="VGW402" s="919"/>
      <c r="VGX402" s="919"/>
      <c r="VGY402" s="919"/>
      <c r="VGZ402" s="919"/>
      <c r="VHA402" s="919"/>
      <c r="VHB402" s="919"/>
      <c r="VHC402" s="919"/>
      <c r="VHD402" s="919"/>
      <c r="VHE402" s="919"/>
      <c r="VHF402" s="919"/>
      <c r="VHG402" s="919"/>
      <c r="VHH402" s="919"/>
      <c r="VHI402" s="919"/>
      <c r="VHJ402" s="919"/>
      <c r="VHK402" s="919"/>
      <c r="VHL402" s="919"/>
      <c r="VHM402" s="919"/>
      <c r="VHN402" s="919"/>
      <c r="VHO402" s="919"/>
      <c r="VHP402" s="919"/>
      <c r="VHQ402" s="919"/>
      <c r="VHR402" s="919"/>
      <c r="VHS402" s="919"/>
      <c r="VHT402" s="919"/>
      <c r="VHU402" s="919"/>
      <c r="VHV402" s="919"/>
      <c r="VHW402" s="919"/>
      <c r="VHX402" s="919"/>
      <c r="VHY402" s="919"/>
      <c r="VHZ402" s="919"/>
      <c r="VIA402" s="919"/>
      <c r="VIB402" s="919"/>
      <c r="VIC402" s="919"/>
      <c r="VID402" s="919"/>
      <c r="VIE402" s="919"/>
      <c r="VIF402" s="919"/>
      <c r="VIG402" s="919"/>
      <c r="VIH402" s="919"/>
      <c r="VII402" s="919"/>
      <c r="VIJ402" s="919"/>
      <c r="VIK402" s="919"/>
      <c r="VIL402" s="919"/>
      <c r="VIM402" s="919"/>
      <c r="VIN402" s="919"/>
      <c r="VIO402" s="919"/>
      <c r="VIP402" s="919"/>
      <c r="VIQ402" s="919"/>
      <c r="VIR402" s="919"/>
      <c r="VIS402" s="919"/>
      <c r="VIT402" s="919"/>
      <c r="VIU402" s="919"/>
      <c r="VIV402" s="919"/>
      <c r="VIW402" s="919"/>
      <c r="VIX402" s="919"/>
      <c r="VIY402" s="919"/>
      <c r="VIZ402" s="919"/>
      <c r="VJA402" s="919"/>
      <c r="VJB402" s="919"/>
      <c r="VJC402" s="919"/>
      <c r="VJD402" s="919"/>
      <c r="VJE402" s="919"/>
      <c r="VJF402" s="919"/>
      <c r="VJG402" s="919"/>
      <c r="VJH402" s="919"/>
      <c r="VJI402" s="919"/>
      <c r="VJJ402" s="919"/>
      <c r="VJK402" s="919"/>
      <c r="VJL402" s="919"/>
      <c r="VJM402" s="919"/>
      <c r="VJN402" s="919"/>
      <c r="VJO402" s="919"/>
      <c r="VJP402" s="919"/>
      <c r="VJQ402" s="919"/>
      <c r="VJR402" s="919"/>
      <c r="VJS402" s="919"/>
      <c r="VJT402" s="919"/>
      <c r="VJU402" s="919"/>
      <c r="VJV402" s="919"/>
      <c r="VJW402" s="919"/>
      <c r="VJX402" s="919"/>
      <c r="VJY402" s="919"/>
      <c r="VJZ402" s="919"/>
      <c r="VKA402" s="919"/>
      <c r="VKB402" s="919"/>
      <c r="VKC402" s="919"/>
      <c r="VKD402" s="919"/>
      <c r="VKE402" s="919"/>
      <c r="VKF402" s="919"/>
      <c r="VKG402" s="919"/>
      <c r="VKH402" s="919"/>
      <c r="VKI402" s="919"/>
      <c r="VKJ402" s="919"/>
      <c r="VKK402" s="919"/>
      <c r="VKL402" s="919"/>
      <c r="VKM402" s="919"/>
      <c r="VKN402" s="919"/>
      <c r="VKO402" s="919"/>
      <c r="VKP402" s="919"/>
      <c r="VKQ402" s="919"/>
      <c r="VKR402" s="919"/>
      <c r="VKS402" s="919"/>
      <c r="VKT402" s="919"/>
      <c r="VKU402" s="919"/>
      <c r="VKV402" s="919"/>
      <c r="VKW402" s="919"/>
      <c r="VKX402" s="919"/>
      <c r="VKY402" s="919"/>
      <c r="VKZ402" s="919"/>
      <c r="VLA402" s="919"/>
      <c r="VLB402" s="919"/>
      <c r="VLC402" s="919"/>
      <c r="VLD402" s="919"/>
      <c r="VLE402" s="919"/>
      <c r="VLF402" s="919"/>
      <c r="VLG402" s="919"/>
      <c r="VLH402" s="919"/>
      <c r="VLI402" s="919"/>
      <c r="VLJ402" s="919"/>
      <c r="VLK402" s="919"/>
      <c r="VLL402" s="919"/>
      <c r="VLM402" s="919"/>
      <c r="VLN402" s="919"/>
      <c r="VLO402" s="919"/>
      <c r="VLP402" s="919"/>
      <c r="VLQ402" s="919"/>
      <c r="VLR402" s="919"/>
      <c r="VLS402" s="919"/>
      <c r="VLT402" s="919"/>
      <c r="VLU402" s="919"/>
      <c r="VLV402" s="919"/>
      <c r="VLW402" s="919"/>
      <c r="VLX402" s="919"/>
      <c r="VLY402" s="919"/>
      <c r="VLZ402" s="919"/>
      <c r="VMA402" s="919"/>
      <c r="VMB402" s="919"/>
      <c r="VMC402" s="919"/>
      <c r="VMD402" s="919"/>
      <c r="VME402" s="919"/>
      <c r="VMF402" s="919"/>
      <c r="VMG402" s="919"/>
      <c r="VMH402" s="919"/>
      <c r="VMI402" s="919"/>
      <c r="VMJ402" s="919"/>
      <c r="VMK402" s="919"/>
      <c r="VML402" s="919"/>
      <c r="VMM402" s="919"/>
      <c r="VMN402" s="919"/>
      <c r="VMO402" s="919"/>
      <c r="VMP402" s="919"/>
      <c r="VMQ402" s="919"/>
      <c r="VMR402" s="919"/>
      <c r="VMS402" s="919"/>
      <c r="VMT402" s="919"/>
      <c r="VMU402" s="919"/>
      <c r="VMV402" s="919"/>
      <c r="VMW402" s="919"/>
      <c r="VMX402" s="919"/>
      <c r="VMY402" s="919"/>
      <c r="VMZ402" s="919"/>
      <c r="VNA402" s="919"/>
      <c r="VNB402" s="919"/>
      <c r="VNC402" s="919"/>
      <c r="VND402" s="919"/>
      <c r="VNE402" s="919"/>
      <c r="VNF402" s="919"/>
      <c r="VNG402" s="919"/>
      <c r="VNH402" s="919"/>
      <c r="VNI402" s="919"/>
      <c r="VNJ402" s="919"/>
      <c r="VNK402" s="919"/>
      <c r="VNL402" s="919"/>
      <c r="VNM402" s="919"/>
      <c r="VNN402" s="919"/>
      <c r="VNO402" s="919"/>
      <c r="VNP402" s="919"/>
      <c r="VNQ402" s="919"/>
      <c r="VNR402" s="919"/>
      <c r="VNS402" s="919"/>
      <c r="VNT402" s="919"/>
      <c r="VNU402" s="919"/>
      <c r="VNV402" s="919"/>
      <c r="VNW402" s="919"/>
      <c r="VNX402" s="919"/>
      <c r="VNY402" s="919"/>
      <c r="VNZ402" s="919"/>
      <c r="VOA402" s="919"/>
      <c r="VOB402" s="919"/>
      <c r="VOC402" s="919"/>
      <c r="VOD402" s="919"/>
      <c r="VOE402" s="919"/>
      <c r="VOF402" s="919"/>
      <c r="VOG402" s="919"/>
      <c r="VOH402" s="919"/>
      <c r="VOI402" s="919"/>
      <c r="VOJ402" s="919"/>
      <c r="VOK402" s="919"/>
      <c r="VOL402" s="919"/>
      <c r="VOM402" s="919"/>
      <c r="VON402" s="919"/>
      <c r="VOO402" s="919"/>
      <c r="VOP402" s="919"/>
      <c r="VOQ402" s="919"/>
      <c r="VOR402" s="919"/>
      <c r="VOS402" s="919"/>
      <c r="VOT402" s="919"/>
      <c r="VOU402" s="919"/>
      <c r="VOV402" s="919"/>
      <c r="VOW402" s="919"/>
      <c r="VOX402" s="919"/>
      <c r="VOY402" s="919"/>
      <c r="VOZ402" s="919"/>
      <c r="VPA402" s="919"/>
      <c r="VPB402" s="919"/>
      <c r="VPC402" s="919"/>
      <c r="VPD402" s="919"/>
      <c r="VPE402" s="919"/>
      <c r="VPF402" s="919"/>
      <c r="VPG402" s="919"/>
      <c r="VPH402" s="919"/>
      <c r="VPI402" s="919"/>
      <c r="VPJ402" s="919"/>
      <c r="VPK402" s="919"/>
      <c r="VPL402" s="919"/>
      <c r="VPM402" s="919"/>
      <c r="VPN402" s="919"/>
      <c r="VPO402" s="919"/>
      <c r="VPP402" s="919"/>
      <c r="VPQ402" s="919"/>
      <c r="VPR402" s="919"/>
      <c r="VPS402" s="919"/>
      <c r="VPT402" s="919"/>
      <c r="VPU402" s="919"/>
      <c r="VPV402" s="919"/>
      <c r="VPW402" s="919"/>
      <c r="VPX402" s="919"/>
      <c r="VPY402" s="919"/>
      <c r="VPZ402" s="919"/>
      <c r="VQA402" s="919"/>
      <c r="VQB402" s="919"/>
      <c r="VQC402" s="919"/>
      <c r="VQD402" s="919"/>
      <c r="VQE402" s="919"/>
      <c r="VQF402" s="919"/>
      <c r="VQG402" s="919"/>
      <c r="VQH402" s="919"/>
      <c r="VQI402" s="919"/>
      <c r="VQJ402" s="919"/>
      <c r="VQK402" s="919"/>
      <c r="VQL402" s="919"/>
      <c r="VQM402" s="919"/>
      <c r="VQN402" s="919"/>
      <c r="VQO402" s="919"/>
      <c r="VQP402" s="919"/>
      <c r="VQQ402" s="919"/>
      <c r="VQR402" s="919"/>
      <c r="VQS402" s="919"/>
      <c r="VQT402" s="919"/>
      <c r="VQU402" s="919"/>
      <c r="VQV402" s="919"/>
      <c r="VQW402" s="919"/>
      <c r="VQX402" s="919"/>
      <c r="VQY402" s="919"/>
      <c r="VQZ402" s="919"/>
      <c r="VRA402" s="919"/>
      <c r="VRB402" s="919"/>
      <c r="VRC402" s="919"/>
      <c r="VRD402" s="919"/>
      <c r="VRE402" s="919"/>
      <c r="VRF402" s="919"/>
      <c r="VRG402" s="919"/>
      <c r="VRH402" s="919"/>
      <c r="VRI402" s="919"/>
      <c r="VRJ402" s="919"/>
      <c r="VRK402" s="919"/>
      <c r="VRL402" s="919"/>
      <c r="VRM402" s="919"/>
      <c r="VRN402" s="919"/>
      <c r="VRO402" s="919"/>
      <c r="VRP402" s="919"/>
      <c r="VRQ402" s="919"/>
      <c r="VRR402" s="919"/>
      <c r="VRS402" s="919"/>
      <c r="VRT402" s="919"/>
      <c r="VRU402" s="919"/>
      <c r="VRV402" s="919"/>
      <c r="VRW402" s="919"/>
      <c r="VRX402" s="919"/>
      <c r="VRY402" s="919"/>
      <c r="VRZ402" s="919"/>
      <c r="VSA402" s="919"/>
      <c r="VSB402" s="919"/>
      <c r="VSC402" s="919"/>
      <c r="VSD402" s="919"/>
      <c r="VSE402" s="919"/>
      <c r="VSF402" s="919"/>
      <c r="VSG402" s="919"/>
      <c r="VSH402" s="919"/>
      <c r="VSI402" s="919"/>
      <c r="VSJ402" s="919"/>
      <c r="VSK402" s="919"/>
      <c r="VSL402" s="919"/>
      <c r="VSM402" s="919"/>
      <c r="VSN402" s="919"/>
      <c r="VSO402" s="919"/>
      <c r="VSP402" s="919"/>
      <c r="VSQ402" s="919"/>
      <c r="VSR402" s="919"/>
      <c r="VSS402" s="919"/>
      <c r="VST402" s="919"/>
      <c r="VSU402" s="919"/>
      <c r="VSV402" s="919"/>
      <c r="VSW402" s="919"/>
      <c r="VSX402" s="919"/>
      <c r="VSY402" s="919"/>
      <c r="VSZ402" s="919"/>
      <c r="VTA402" s="919"/>
      <c r="VTB402" s="919"/>
      <c r="VTC402" s="919"/>
      <c r="VTD402" s="919"/>
      <c r="VTE402" s="919"/>
      <c r="VTF402" s="919"/>
      <c r="VTG402" s="919"/>
      <c r="VTH402" s="919"/>
      <c r="VTI402" s="919"/>
      <c r="VTJ402" s="919"/>
      <c r="VTK402" s="919"/>
      <c r="VTL402" s="919"/>
      <c r="VTM402" s="919"/>
      <c r="VTN402" s="919"/>
      <c r="VTO402" s="919"/>
      <c r="VTP402" s="919"/>
      <c r="VTQ402" s="919"/>
      <c r="VTR402" s="919"/>
      <c r="VTS402" s="919"/>
      <c r="VTT402" s="919"/>
      <c r="VTU402" s="919"/>
      <c r="VTV402" s="919"/>
      <c r="VTW402" s="919"/>
      <c r="VTX402" s="919"/>
      <c r="VTY402" s="919"/>
      <c r="VTZ402" s="919"/>
      <c r="VUA402" s="919"/>
      <c r="VUB402" s="919"/>
      <c r="VUC402" s="919"/>
      <c r="VUD402" s="919"/>
      <c r="VUE402" s="919"/>
      <c r="VUF402" s="919"/>
      <c r="VUG402" s="919"/>
      <c r="VUH402" s="919"/>
      <c r="VUI402" s="919"/>
      <c r="VUJ402" s="919"/>
      <c r="VUK402" s="919"/>
      <c r="VUL402" s="919"/>
      <c r="VUM402" s="919"/>
      <c r="VUN402" s="919"/>
      <c r="VUO402" s="919"/>
      <c r="VUP402" s="919"/>
      <c r="VUQ402" s="919"/>
      <c r="VUR402" s="919"/>
      <c r="VUS402" s="919"/>
      <c r="VUT402" s="919"/>
      <c r="VUU402" s="919"/>
      <c r="VUV402" s="919"/>
      <c r="VUW402" s="919"/>
      <c r="VUX402" s="919"/>
      <c r="VUY402" s="919"/>
      <c r="VUZ402" s="919"/>
      <c r="VVA402" s="919"/>
      <c r="VVB402" s="919"/>
      <c r="VVC402" s="919"/>
      <c r="VVD402" s="919"/>
      <c r="VVE402" s="919"/>
      <c r="VVF402" s="919"/>
      <c r="VVG402" s="919"/>
      <c r="VVH402" s="919"/>
      <c r="VVI402" s="919"/>
      <c r="VVJ402" s="919"/>
      <c r="VVK402" s="919"/>
      <c r="VVL402" s="919"/>
      <c r="VVM402" s="919"/>
      <c r="VVN402" s="919"/>
      <c r="VVO402" s="919"/>
      <c r="VVP402" s="919"/>
      <c r="VVQ402" s="919"/>
      <c r="VVR402" s="919"/>
      <c r="VVS402" s="919"/>
      <c r="VVT402" s="919"/>
      <c r="VVU402" s="919"/>
      <c r="VVV402" s="919"/>
      <c r="VVW402" s="919"/>
      <c r="VVX402" s="919"/>
      <c r="VVY402" s="919"/>
      <c r="VVZ402" s="919"/>
      <c r="VWA402" s="919"/>
      <c r="VWB402" s="919"/>
      <c r="VWC402" s="919"/>
      <c r="VWD402" s="919"/>
      <c r="VWE402" s="919"/>
      <c r="VWF402" s="919"/>
      <c r="VWG402" s="919"/>
      <c r="VWH402" s="919"/>
      <c r="VWI402" s="919"/>
      <c r="VWJ402" s="919"/>
      <c r="VWK402" s="919"/>
      <c r="VWL402" s="919"/>
      <c r="VWM402" s="919"/>
      <c r="VWN402" s="919"/>
      <c r="VWO402" s="919"/>
      <c r="VWP402" s="919"/>
      <c r="VWQ402" s="919"/>
      <c r="VWR402" s="919"/>
      <c r="VWS402" s="919"/>
      <c r="VWT402" s="919"/>
      <c r="VWU402" s="919"/>
      <c r="VWV402" s="919"/>
      <c r="VWW402" s="919"/>
      <c r="VWX402" s="919"/>
      <c r="VWY402" s="919"/>
      <c r="VWZ402" s="919"/>
      <c r="VXA402" s="919"/>
      <c r="VXB402" s="919"/>
      <c r="VXC402" s="919"/>
      <c r="VXD402" s="919"/>
      <c r="VXE402" s="919"/>
      <c r="VXF402" s="919"/>
      <c r="VXG402" s="919"/>
      <c r="VXH402" s="919"/>
      <c r="VXI402" s="919"/>
      <c r="VXJ402" s="919"/>
      <c r="VXK402" s="919"/>
      <c r="VXL402" s="919"/>
      <c r="VXM402" s="919"/>
      <c r="VXN402" s="919"/>
      <c r="VXO402" s="919"/>
      <c r="VXP402" s="919"/>
      <c r="VXQ402" s="919"/>
      <c r="VXR402" s="919"/>
      <c r="VXS402" s="919"/>
      <c r="VXT402" s="919"/>
      <c r="VXU402" s="919"/>
      <c r="VXV402" s="919"/>
      <c r="VXW402" s="919"/>
      <c r="VXX402" s="919"/>
      <c r="VXY402" s="919"/>
      <c r="VXZ402" s="919"/>
      <c r="VYA402" s="919"/>
      <c r="VYB402" s="919"/>
      <c r="VYC402" s="919"/>
      <c r="VYD402" s="919"/>
      <c r="VYE402" s="919"/>
      <c r="VYF402" s="919"/>
      <c r="VYG402" s="919"/>
      <c r="VYH402" s="919"/>
      <c r="VYI402" s="919"/>
      <c r="VYJ402" s="919"/>
      <c r="VYK402" s="919"/>
      <c r="VYL402" s="919"/>
      <c r="VYM402" s="919"/>
      <c r="VYN402" s="919"/>
      <c r="VYO402" s="919"/>
      <c r="VYP402" s="919"/>
      <c r="VYQ402" s="919"/>
      <c r="VYR402" s="919"/>
      <c r="VYS402" s="919"/>
      <c r="VYT402" s="919"/>
      <c r="VYU402" s="919"/>
      <c r="VYV402" s="919"/>
      <c r="VYW402" s="919"/>
      <c r="VYX402" s="919"/>
      <c r="VYY402" s="919"/>
      <c r="VYZ402" s="919"/>
      <c r="VZA402" s="919"/>
      <c r="VZB402" s="919"/>
      <c r="VZC402" s="919"/>
      <c r="VZD402" s="919"/>
      <c r="VZE402" s="919"/>
      <c r="VZF402" s="919"/>
      <c r="VZG402" s="919"/>
      <c r="VZH402" s="919"/>
      <c r="VZI402" s="919"/>
      <c r="VZJ402" s="919"/>
      <c r="VZK402" s="919"/>
      <c r="VZL402" s="919"/>
      <c r="VZM402" s="919"/>
      <c r="VZN402" s="919"/>
      <c r="VZO402" s="919"/>
      <c r="VZP402" s="919"/>
      <c r="VZQ402" s="919"/>
      <c r="VZR402" s="919"/>
      <c r="VZS402" s="919"/>
      <c r="VZT402" s="919"/>
      <c r="VZU402" s="919"/>
      <c r="VZV402" s="919"/>
      <c r="VZW402" s="919"/>
      <c r="VZX402" s="919"/>
      <c r="VZY402" s="919"/>
      <c r="VZZ402" s="919"/>
      <c r="WAA402" s="919"/>
      <c r="WAB402" s="919"/>
      <c r="WAC402" s="919"/>
      <c r="WAD402" s="919"/>
      <c r="WAE402" s="919"/>
      <c r="WAF402" s="919"/>
      <c r="WAG402" s="919"/>
      <c r="WAH402" s="919"/>
      <c r="WAI402" s="919"/>
      <c r="WAJ402" s="919"/>
      <c r="WAK402" s="919"/>
      <c r="WAL402" s="919"/>
      <c r="WAM402" s="919"/>
      <c r="WAN402" s="919"/>
      <c r="WAO402" s="919"/>
      <c r="WAP402" s="919"/>
      <c r="WAQ402" s="919"/>
      <c r="WAR402" s="919"/>
      <c r="WAS402" s="919"/>
      <c r="WAT402" s="919"/>
      <c r="WAU402" s="919"/>
      <c r="WAV402" s="919"/>
      <c r="WAW402" s="919"/>
      <c r="WAX402" s="919"/>
      <c r="WAY402" s="919"/>
      <c r="WAZ402" s="919"/>
      <c r="WBA402" s="919"/>
      <c r="WBB402" s="919"/>
      <c r="WBC402" s="919"/>
      <c r="WBD402" s="919"/>
      <c r="WBE402" s="919"/>
      <c r="WBF402" s="919"/>
      <c r="WBG402" s="919"/>
      <c r="WBH402" s="919"/>
      <c r="WBI402" s="919"/>
      <c r="WBJ402" s="919"/>
      <c r="WBK402" s="919"/>
      <c r="WBL402" s="919"/>
      <c r="WBM402" s="919"/>
      <c r="WBN402" s="919"/>
      <c r="WBO402" s="919"/>
      <c r="WBP402" s="919"/>
      <c r="WBQ402" s="919"/>
      <c r="WBR402" s="919"/>
      <c r="WBS402" s="919"/>
      <c r="WBT402" s="919"/>
      <c r="WBU402" s="919"/>
      <c r="WBV402" s="919"/>
      <c r="WBW402" s="919"/>
      <c r="WBX402" s="919"/>
      <c r="WBY402" s="919"/>
      <c r="WBZ402" s="919"/>
      <c r="WCA402" s="919"/>
      <c r="WCB402" s="919"/>
      <c r="WCC402" s="919"/>
      <c r="WCD402" s="919"/>
      <c r="WCE402" s="919"/>
      <c r="WCF402" s="919"/>
      <c r="WCG402" s="919"/>
      <c r="WCH402" s="919"/>
      <c r="WCI402" s="919"/>
      <c r="WCJ402" s="919"/>
      <c r="WCK402" s="919"/>
      <c r="WCL402" s="919"/>
      <c r="WCM402" s="919"/>
      <c r="WCN402" s="919"/>
      <c r="WCO402" s="919"/>
      <c r="WCP402" s="919"/>
      <c r="WCQ402" s="919"/>
      <c r="WCR402" s="919"/>
      <c r="WCS402" s="919"/>
      <c r="WCT402" s="919"/>
      <c r="WCU402" s="919"/>
      <c r="WCV402" s="919"/>
      <c r="WCW402" s="919"/>
      <c r="WCX402" s="919"/>
      <c r="WCY402" s="919"/>
      <c r="WCZ402" s="919"/>
      <c r="WDA402" s="919"/>
      <c r="WDB402" s="919"/>
      <c r="WDC402" s="919"/>
      <c r="WDD402" s="919"/>
      <c r="WDE402" s="919"/>
      <c r="WDF402" s="919"/>
      <c r="WDG402" s="919"/>
      <c r="WDH402" s="919"/>
      <c r="WDI402" s="919"/>
      <c r="WDJ402" s="919"/>
      <c r="WDK402" s="919"/>
      <c r="WDL402" s="919"/>
      <c r="WDM402" s="919"/>
      <c r="WDN402" s="919"/>
      <c r="WDO402" s="919"/>
      <c r="WDP402" s="919"/>
      <c r="WDQ402" s="919"/>
      <c r="WDR402" s="919"/>
      <c r="WDS402" s="919"/>
      <c r="WDT402" s="919"/>
      <c r="WDU402" s="919"/>
      <c r="WDV402" s="919"/>
      <c r="WDW402" s="919"/>
      <c r="WDX402" s="919"/>
      <c r="WDY402" s="919"/>
      <c r="WDZ402" s="919"/>
      <c r="WEA402" s="919"/>
      <c r="WEB402" s="919"/>
      <c r="WEC402" s="919"/>
      <c r="WED402" s="919"/>
      <c r="WEE402" s="919"/>
      <c r="WEF402" s="919"/>
      <c r="WEG402" s="919"/>
      <c r="WEH402" s="919"/>
      <c r="WEI402" s="919"/>
      <c r="WEJ402" s="919"/>
      <c r="WEK402" s="919"/>
      <c r="WEL402" s="919"/>
      <c r="WEM402" s="919"/>
      <c r="WEN402" s="919"/>
      <c r="WEO402" s="919"/>
      <c r="WEP402" s="919"/>
      <c r="WEQ402" s="919"/>
      <c r="WER402" s="919"/>
      <c r="WES402" s="919"/>
      <c r="WET402" s="919"/>
      <c r="WEU402" s="919"/>
      <c r="WEV402" s="919"/>
      <c r="WEW402" s="919"/>
      <c r="WEX402" s="919"/>
      <c r="WEY402" s="919"/>
      <c r="WEZ402" s="919"/>
      <c r="WFA402" s="919"/>
      <c r="WFB402" s="919"/>
      <c r="WFC402" s="919"/>
      <c r="WFD402" s="919"/>
      <c r="WFE402" s="919"/>
      <c r="WFF402" s="919"/>
      <c r="WFG402" s="919"/>
      <c r="WFH402" s="919"/>
      <c r="WFI402" s="919"/>
      <c r="WFJ402" s="919"/>
      <c r="WFK402" s="919"/>
      <c r="WFL402" s="919"/>
      <c r="WFM402" s="919"/>
      <c r="WFN402" s="919"/>
      <c r="WFO402" s="919"/>
      <c r="WFP402" s="919"/>
      <c r="WFQ402" s="919"/>
      <c r="WFR402" s="919"/>
      <c r="WFS402" s="919"/>
      <c r="WFT402" s="919"/>
      <c r="WFU402" s="919"/>
      <c r="WFV402" s="919"/>
      <c r="WFW402" s="919"/>
      <c r="WFX402" s="919"/>
      <c r="WFY402" s="919"/>
      <c r="WFZ402" s="919"/>
      <c r="WGA402" s="919"/>
      <c r="WGB402" s="919"/>
      <c r="WGC402" s="919"/>
      <c r="WGD402" s="919"/>
      <c r="WGE402" s="919"/>
      <c r="WGF402" s="919"/>
      <c r="WGG402" s="919"/>
      <c r="WGH402" s="919"/>
      <c r="WGI402" s="919"/>
      <c r="WGJ402" s="919"/>
      <c r="WGK402" s="919"/>
      <c r="WGL402" s="919"/>
      <c r="WGM402" s="919"/>
      <c r="WGN402" s="919"/>
      <c r="WGO402" s="919"/>
      <c r="WGP402" s="919"/>
      <c r="WGQ402" s="919"/>
      <c r="WGR402" s="919"/>
      <c r="WGS402" s="919"/>
      <c r="WGT402" s="919"/>
      <c r="WGU402" s="919"/>
      <c r="WGV402" s="919"/>
      <c r="WGW402" s="919"/>
      <c r="WGX402" s="919"/>
      <c r="WGY402" s="919"/>
      <c r="WGZ402" s="919"/>
      <c r="WHA402" s="919"/>
      <c r="WHB402" s="919"/>
      <c r="WHC402" s="919"/>
      <c r="WHD402" s="919"/>
      <c r="WHE402" s="919"/>
      <c r="WHF402" s="919"/>
      <c r="WHG402" s="919"/>
      <c r="WHH402" s="919"/>
      <c r="WHI402" s="919"/>
      <c r="WHJ402" s="919"/>
      <c r="WHK402" s="919"/>
      <c r="WHL402" s="919"/>
      <c r="WHM402" s="919"/>
      <c r="WHN402" s="919"/>
      <c r="WHO402" s="919"/>
      <c r="WHP402" s="919"/>
      <c r="WHQ402" s="919"/>
      <c r="WHR402" s="919"/>
      <c r="WHS402" s="919"/>
      <c r="WHT402" s="919"/>
      <c r="WHU402" s="919"/>
      <c r="WHV402" s="919"/>
      <c r="WHW402" s="919"/>
      <c r="WHX402" s="919"/>
      <c r="WHY402" s="919"/>
      <c r="WHZ402" s="919"/>
      <c r="WIA402" s="919"/>
      <c r="WIB402" s="919"/>
      <c r="WIC402" s="919"/>
      <c r="WID402" s="919"/>
      <c r="WIE402" s="919"/>
      <c r="WIF402" s="919"/>
      <c r="WIG402" s="919"/>
      <c r="WIH402" s="919"/>
      <c r="WII402" s="919"/>
      <c r="WIJ402" s="919"/>
      <c r="WIK402" s="919"/>
      <c r="WIL402" s="919"/>
      <c r="WIM402" s="919"/>
      <c r="WIN402" s="919"/>
      <c r="WIO402" s="919"/>
      <c r="WIP402" s="919"/>
      <c r="WIQ402" s="919"/>
      <c r="WIR402" s="919"/>
      <c r="WIS402" s="919"/>
      <c r="WIT402" s="919"/>
      <c r="WIU402" s="919"/>
      <c r="WIV402" s="919"/>
      <c r="WIW402" s="919"/>
      <c r="WIX402" s="919"/>
      <c r="WIY402" s="919"/>
      <c r="WIZ402" s="919"/>
      <c r="WJA402" s="919"/>
      <c r="WJB402" s="919"/>
      <c r="WJC402" s="919"/>
      <c r="WJD402" s="919"/>
      <c r="WJE402" s="919"/>
      <c r="WJF402" s="919"/>
      <c r="WJG402" s="919"/>
      <c r="WJH402" s="919"/>
      <c r="WJI402" s="919"/>
      <c r="WJJ402" s="919"/>
      <c r="WJK402" s="919"/>
      <c r="WJL402" s="919"/>
      <c r="WJM402" s="919"/>
      <c r="WJN402" s="919"/>
      <c r="WJO402" s="919"/>
      <c r="WJP402" s="919"/>
      <c r="WJQ402" s="919"/>
      <c r="WJR402" s="919"/>
      <c r="WJS402" s="919"/>
      <c r="WJT402" s="919"/>
      <c r="WJU402" s="919"/>
      <c r="WJV402" s="919"/>
      <c r="WJW402" s="919"/>
      <c r="WJX402" s="919"/>
      <c r="WJY402" s="919"/>
      <c r="WJZ402" s="919"/>
      <c r="WKA402" s="919"/>
      <c r="WKB402" s="919"/>
      <c r="WKC402" s="919"/>
      <c r="WKD402" s="919"/>
      <c r="WKE402" s="919"/>
      <c r="WKF402" s="919"/>
      <c r="WKG402" s="919"/>
      <c r="WKH402" s="919"/>
      <c r="WKI402" s="919"/>
      <c r="WKJ402" s="919"/>
      <c r="WKK402" s="919"/>
      <c r="WKL402" s="919"/>
      <c r="WKM402" s="919"/>
      <c r="WKN402" s="919"/>
      <c r="WKO402" s="919"/>
      <c r="WKP402" s="919"/>
      <c r="WKQ402" s="919"/>
      <c r="WKR402" s="919"/>
      <c r="WKS402" s="919"/>
      <c r="WKT402" s="919"/>
      <c r="WKU402" s="919"/>
      <c r="WKV402" s="919"/>
      <c r="WKW402" s="919"/>
      <c r="WKX402" s="919"/>
      <c r="WKY402" s="919"/>
      <c r="WKZ402" s="919"/>
      <c r="WLA402" s="919"/>
      <c r="WLB402" s="919"/>
      <c r="WLC402" s="919"/>
      <c r="WLD402" s="919"/>
      <c r="WLE402" s="919"/>
      <c r="WLF402" s="919"/>
      <c r="WLG402" s="919"/>
      <c r="WLH402" s="919"/>
      <c r="WLI402" s="919"/>
      <c r="WLJ402" s="919"/>
      <c r="WLK402" s="919"/>
      <c r="WLL402" s="919"/>
      <c r="WLM402" s="919"/>
      <c r="WLN402" s="919"/>
      <c r="WLO402" s="919"/>
      <c r="WLP402" s="919"/>
      <c r="WLQ402" s="919"/>
      <c r="WLR402" s="919"/>
      <c r="WLS402" s="919"/>
      <c r="WLT402" s="919"/>
      <c r="WLU402" s="919"/>
      <c r="WLV402" s="919"/>
      <c r="WLW402" s="919"/>
      <c r="WLX402" s="919"/>
      <c r="WLY402" s="919"/>
      <c r="WLZ402" s="919"/>
      <c r="WMA402" s="919"/>
      <c r="WMB402" s="919"/>
      <c r="WMC402" s="919"/>
      <c r="WMD402" s="919"/>
      <c r="WME402" s="919"/>
      <c r="WMF402" s="919"/>
      <c r="WMG402" s="919"/>
      <c r="WMH402" s="919"/>
      <c r="WMI402" s="919"/>
      <c r="WMJ402" s="919"/>
      <c r="WMK402" s="919"/>
      <c r="WML402" s="919"/>
      <c r="WMM402" s="919"/>
      <c r="WMN402" s="919"/>
      <c r="WMO402" s="919"/>
      <c r="WMP402" s="919"/>
      <c r="WMQ402" s="919"/>
      <c r="WMR402" s="919"/>
      <c r="WMS402" s="919"/>
      <c r="WMT402" s="919"/>
      <c r="WMU402" s="919"/>
      <c r="WMV402" s="919"/>
      <c r="WMW402" s="919"/>
      <c r="WMX402" s="919"/>
      <c r="WMY402" s="919"/>
      <c r="WMZ402" s="919"/>
      <c r="WNA402" s="919"/>
      <c r="WNB402" s="919"/>
      <c r="WNC402" s="919"/>
      <c r="WND402" s="919"/>
      <c r="WNE402" s="919"/>
      <c r="WNF402" s="919"/>
      <c r="WNG402" s="919"/>
      <c r="WNH402" s="919"/>
      <c r="WNI402" s="919"/>
      <c r="WNJ402" s="919"/>
      <c r="WNK402" s="919"/>
      <c r="WNL402" s="919"/>
      <c r="WNM402" s="919"/>
      <c r="WNN402" s="919"/>
      <c r="WNO402" s="919"/>
      <c r="WNP402" s="919"/>
      <c r="WNQ402" s="919"/>
      <c r="WNR402" s="919"/>
      <c r="WNS402" s="919"/>
      <c r="WNT402" s="919"/>
      <c r="WNU402" s="919"/>
      <c r="WNV402" s="919"/>
      <c r="WNW402" s="919"/>
      <c r="WNX402" s="919"/>
      <c r="WNY402" s="919"/>
      <c r="WNZ402" s="919"/>
      <c r="WOA402" s="919"/>
      <c r="WOB402" s="919"/>
      <c r="WOC402" s="919"/>
      <c r="WOD402" s="919"/>
      <c r="WOE402" s="919"/>
      <c r="WOF402" s="919"/>
      <c r="WOG402" s="919"/>
      <c r="WOH402" s="919"/>
      <c r="WOI402" s="919"/>
      <c r="WOJ402" s="919"/>
      <c r="WOK402" s="919"/>
      <c r="WOL402" s="919"/>
      <c r="WOM402" s="919"/>
      <c r="WON402" s="919"/>
      <c r="WOO402" s="919"/>
      <c r="WOP402" s="919"/>
      <c r="WOQ402" s="919"/>
      <c r="WOR402" s="919"/>
      <c r="WOS402" s="919"/>
      <c r="WOT402" s="919"/>
      <c r="WOU402" s="919"/>
      <c r="WOV402" s="919"/>
      <c r="WOW402" s="919"/>
      <c r="WOX402" s="919"/>
      <c r="WOY402" s="919"/>
      <c r="WOZ402" s="919"/>
      <c r="WPA402" s="919"/>
      <c r="WPB402" s="919"/>
      <c r="WPC402" s="919"/>
      <c r="WPD402" s="919"/>
      <c r="WPE402" s="919"/>
      <c r="WPF402" s="919"/>
      <c r="WPG402" s="919"/>
      <c r="WPH402" s="919"/>
      <c r="WPI402" s="919"/>
      <c r="WPJ402" s="919"/>
      <c r="WPK402" s="919"/>
      <c r="WPL402" s="919"/>
      <c r="WPM402" s="919"/>
      <c r="WPN402" s="919"/>
      <c r="WPO402" s="919"/>
      <c r="WPP402" s="919"/>
      <c r="WPQ402" s="919"/>
      <c r="WPR402" s="919"/>
      <c r="WPS402" s="919"/>
      <c r="WPT402" s="919"/>
      <c r="WPU402" s="919"/>
      <c r="WPV402" s="919"/>
      <c r="WPW402" s="919"/>
      <c r="WPX402" s="919"/>
      <c r="WPY402" s="919"/>
      <c r="WPZ402" s="919"/>
      <c r="WQA402" s="919"/>
      <c r="WQB402" s="919"/>
      <c r="WQC402" s="919"/>
      <c r="WQD402" s="919"/>
      <c r="WQE402" s="919"/>
      <c r="WQF402" s="919"/>
      <c r="WQG402" s="919"/>
      <c r="WQH402" s="919"/>
      <c r="WQI402" s="919"/>
      <c r="WQJ402" s="919"/>
      <c r="WQK402" s="919"/>
      <c r="WQL402" s="919"/>
      <c r="WQM402" s="919"/>
      <c r="WQN402" s="919"/>
      <c r="WQO402" s="919"/>
      <c r="WQP402" s="919"/>
      <c r="WQQ402" s="919"/>
      <c r="WQR402" s="919"/>
      <c r="WQS402" s="919"/>
      <c r="WQT402" s="919"/>
      <c r="WQU402" s="919"/>
      <c r="WQV402" s="919"/>
      <c r="WQW402" s="919"/>
      <c r="WQX402" s="919"/>
      <c r="WQY402" s="919"/>
      <c r="WQZ402" s="919"/>
      <c r="WRA402" s="919"/>
      <c r="WRB402" s="919"/>
      <c r="WRC402" s="919"/>
      <c r="WRD402" s="919"/>
      <c r="WRE402" s="919"/>
      <c r="WRF402" s="919"/>
      <c r="WRG402" s="919"/>
      <c r="WRH402" s="919"/>
      <c r="WRI402" s="919"/>
      <c r="WRJ402" s="919"/>
      <c r="WRK402" s="919"/>
      <c r="WRL402" s="919"/>
      <c r="WRM402" s="919"/>
      <c r="WRN402" s="919"/>
      <c r="WRO402" s="919"/>
      <c r="WRP402" s="919"/>
      <c r="WRQ402" s="919"/>
      <c r="WRR402" s="919"/>
      <c r="WRS402" s="919"/>
      <c r="WRT402" s="919"/>
      <c r="WRU402" s="919"/>
      <c r="WRV402" s="919"/>
      <c r="WRW402" s="919"/>
      <c r="WRX402" s="919"/>
      <c r="WRY402" s="919"/>
      <c r="WRZ402" s="919"/>
      <c r="WSA402" s="919"/>
      <c r="WSB402" s="919"/>
      <c r="WSC402" s="919"/>
      <c r="WSD402" s="919"/>
      <c r="WSE402" s="919"/>
      <c r="WSF402" s="919"/>
      <c r="WSG402" s="919"/>
      <c r="WSH402" s="919"/>
      <c r="WSI402" s="919"/>
      <c r="WSJ402" s="919"/>
      <c r="WSK402" s="919"/>
      <c r="WSL402" s="919"/>
      <c r="WSM402" s="919"/>
      <c r="WSN402" s="919"/>
      <c r="WSO402" s="919"/>
      <c r="WSP402" s="919"/>
      <c r="WSQ402" s="919"/>
      <c r="WSR402" s="919"/>
      <c r="WSS402" s="919"/>
      <c r="WST402" s="919"/>
      <c r="WSU402" s="919"/>
      <c r="WSV402" s="919"/>
      <c r="WSW402" s="919"/>
      <c r="WSX402" s="919"/>
      <c r="WSY402" s="919"/>
      <c r="WSZ402" s="919"/>
      <c r="WTA402" s="919"/>
      <c r="WTB402" s="919"/>
      <c r="WTC402" s="919"/>
      <c r="WTD402" s="919"/>
      <c r="WTE402" s="919"/>
      <c r="WTF402" s="919"/>
      <c r="WTG402" s="919"/>
      <c r="WTH402" s="919"/>
      <c r="WTI402" s="919"/>
      <c r="WTJ402" s="919"/>
      <c r="WTK402" s="919"/>
      <c r="WTL402" s="919"/>
      <c r="WTM402" s="919"/>
      <c r="WTN402" s="919"/>
      <c r="WTO402" s="919"/>
      <c r="WTP402" s="919"/>
      <c r="WTQ402" s="919"/>
      <c r="WTR402" s="919"/>
      <c r="WTS402" s="919"/>
      <c r="WTT402" s="919"/>
      <c r="WTU402" s="919"/>
      <c r="WTV402" s="919"/>
      <c r="WTW402" s="919"/>
      <c r="WTX402" s="919"/>
      <c r="WTY402" s="919"/>
      <c r="WTZ402" s="919"/>
      <c r="WUA402" s="919"/>
      <c r="WUB402" s="919"/>
      <c r="WUC402" s="919"/>
      <c r="WUD402" s="919"/>
      <c r="WUE402" s="919"/>
      <c r="WUF402" s="919"/>
      <c r="WUG402" s="919"/>
      <c r="WUH402" s="919"/>
      <c r="WUI402" s="919"/>
      <c r="WUJ402" s="919"/>
      <c r="WUK402" s="919"/>
      <c r="WUL402" s="919"/>
      <c r="WUM402" s="919"/>
      <c r="WUN402" s="919"/>
      <c r="WUO402" s="919"/>
      <c r="WUP402" s="919"/>
      <c r="WUQ402" s="919"/>
      <c r="WUR402" s="919"/>
      <c r="WUS402" s="919"/>
      <c r="WUT402" s="919"/>
      <c r="WUU402" s="919"/>
      <c r="WUV402" s="919"/>
      <c r="WUW402" s="919"/>
      <c r="WUX402" s="919"/>
      <c r="WUY402" s="919"/>
      <c r="WUZ402" s="919"/>
      <c r="WVA402" s="919"/>
      <c r="WVB402" s="919"/>
      <c r="WVC402" s="919"/>
      <c r="WVD402" s="919"/>
      <c r="WVE402" s="919"/>
      <c r="WVF402" s="919"/>
      <c r="WVG402" s="919"/>
      <c r="WVH402" s="919"/>
      <c r="WVI402" s="919"/>
      <c r="WVJ402" s="919"/>
      <c r="WVK402" s="919"/>
      <c r="WVL402" s="919"/>
      <c r="WVM402" s="919"/>
      <c r="WVN402" s="919"/>
      <c r="WVO402" s="919"/>
      <c r="WVP402" s="919"/>
      <c r="WVQ402" s="919"/>
      <c r="WVR402" s="919"/>
      <c r="WVS402" s="919"/>
      <c r="WVT402" s="919"/>
      <c r="WVU402" s="919"/>
      <c r="WVV402" s="919"/>
      <c r="WVW402" s="919"/>
      <c r="WVX402" s="919"/>
      <c r="WVY402" s="919"/>
      <c r="WVZ402" s="919"/>
      <c r="WWA402" s="919"/>
      <c r="WWB402" s="919"/>
      <c r="WWC402" s="919"/>
      <c r="WWD402" s="919"/>
      <c r="WWE402" s="919"/>
      <c r="WWF402" s="919"/>
      <c r="WWG402" s="919"/>
      <c r="WWH402" s="919"/>
      <c r="WWI402" s="919"/>
      <c r="WWJ402" s="919"/>
      <c r="WWK402" s="919"/>
      <c r="WWL402" s="919"/>
      <c r="WWM402" s="919"/>
      <c r="WWN402" s="919"/>
      <c r="WWO402" s="919"/>
      <c r="WWP402" s="919"/>
      <c r="WWQ402" s="919"/>
      <c r="WWR402" s="919"/>
      <c r="WWS402" s="919"/>
      <c r="WWT402" s="919"/>
      <c r="WWU402" s="919"/>
      <c r="WWV402" s="919"/>
      <c r="WWW402" s="919"/>
      <c r="WWX402" s="919"/>
      <c r="WWY402" s="919"/>
      <c r="WWZ402" s="919"/>
      <c r="WXA402" s="919"/>
      <c r="WXB402" s="919"/>
      <c r="WXC402" s="919"/>
      <c r="WXD402" s="919"/>
      <c r="WXE402" s="919"/>
      <c r="WXF402" s="919"/>
      <c r="WXG402" s="919"/>
      <c r="WXH402" s="919"/>
      <c r="WXI402" s="919"/>
      <c r="WXJ402" s="919"/>
      <c r="WXK402" s="919"/>
      <c r="WXL402" s="919"/>
      <c r="WXM402" s="919"/>
      <c r="WXN402" s="919"/>
      <c r="WXO402" s="919"/>
      <c r="WXP402" s="919"/>
      <c r="WXQ402" s="919"/>
      <c r="WXR402" s="919"/>
      <c r="WXS402" s="919"/>
      <c r="WXT402" s="919"/>
      <c r="WXU402" s="919"/>
      <c r="WXV402" s="919"/>
      <c r="WXW402" s="919"/>
      <c r="WXX402" s="919"/>
      <c r="WXY402" s="919"/>
      <c r="WXZ402" s="919"/>
      <c r="WYA402" s="919"/>
      <c r="WYB402" s="919"/>
      <c r="WYC402" s="919"/>
      <c r="WYD402" s="919"/>
      <c r="WYE402" s="919"/>
      <c r="WYF402" s="919"/>
      <c r="WYG402" s="919"/>
      <c r="WYH402" s="919"/>
      <c r="WYI402" s="919"/>
      <c r="WYJ402" s="919"/>
      <c r="WYK402" s="919"/>
      <c r="WYL402" s="919"/>
      <c r="WYM402" s="919"/>
      <c r="WYN402" s="919"/>
      <c r="WYO402" s="919"/>
      <c r="WYP402" s="919"/>
      <c r="WYQ402" s="919"/>
      <c r="WYR402" s="919"/>
      <c r="WYS402" s="919"/>
      <c r="WYT402" s="919"/>
      <c r="WYU402" s="919"/>
      <c r="WYV402" s="919"/>
      <c r="WYW402" s="919"/>
      <c r="WYX402" s="919"/>
      <c r="WYY402" s="919"/>
      <c r="WYZ402" s="919"/>
      <c r="WZA402" s="919"/>
      <c r="WZB402" s="919"/>
      <c r="WZC402" s="919"/>
      <c r="WZD402" s="919"/>
      <c r="WZE402" s="919"/>
      <c r="WZF402" s="919"/>
      <c r="WZG402" s="919"/>
      <c r="WZH402" s="919"/>
      <c r="WZI402" s="919"/>
      <c r="WZJ402" s="919"/>
      <c r="WZK402" s="919"/>
      <c r="WZL402" s="919"/>
      <c r="WZM402" s="919"/>
      <c r="WZN402" s="919"/>
      <c r="WZO402" s="919"/>
      <c r="WZP402" s="919"/>
      <c r="WZQ402" s="919"/>
      <c r="WZR402" s="919"/>
      <c r="WZS402" s="919"/>
      <c r="WZT402" s="919"/>
      <c r="WZU402" s="919"/>
      <c r="WZV402" s="919"/>
      <c r="WZW402" s="919"/>
      <c r="WZX402" s="919"/>
      <c r="WZY402" s="919"/>
      <c r="WZZ402" s="919"/>
      <c r="XAA402" s="919"/>
      <c r="XAB402" s="919"/>
      <c r="XAC402" s="919"/>
      <c r="XAD402" s="919"/>
      <c r="XAE402" s="919"/>
      <c r="XAF402" s="919"/>
      <c r="XAG402" s="919"/>
      <c r="XAH402" s="919"/>
      <c r="XAI402" s="919"/>
      <c r="XAJ402" s="919"/>
      <c r="XAK402" s="919"/>
      <c r="XAL402" s="919"/>
      <c r="XAM402" s="919"/>
      <c r="XAN402" s="919"/>
      <c r="XAO402" s="919"/>
      <c r="XAP402" s="919"/>
      <c r="XAQ402" s="919"/>
      <c r="XAR402" s="919"/>
      <c r="XAS402" s="919"/>
      <c r="XAT402" s="919"/>
      <c r="XAU402" s="919"/>
      <c r="XAV402" s="919"/>
      <c r="XAW402" s="919"/>
      <c r="XAX402" s="919"/>
      <c r="XAY402" s="919"/>
      <c r="XAZ402" s="919"/>
      <c r="XBA402" s="919"/>
      <c r="XBB402" s="919"/>
      <c r="XBC402" s="919"/>
      <c r="XBD402" s="919"/>
      <c r="XBE402" s="919"/>
      <c r="XBF402" s="919"/>
      <c r="XBG402" s="919"/>
      <c r="XBH402" s="919"/>
      <c r="XBI402" s="919"/>
      <c r="XBJ402" s="919"/>
      <c r="XBK402" s="919"/>
      <c r="XBL402" s="919"/>
      <c r="XBM402" s="919"/>
      <c r="XBN402" s="919"/>
      <c r="XBO402" s="919"/>
      <c r="XBP402" s="919"/>
      <c r="XBQ402" s="919"/>
      <c r="XBR402" s="919"/>
      <c r="XBS402" s="919"/>
      <c r="XBT402" s="919"/>
      <c r="XBU402" s="919"/>
      <c r="XBV402" s="919"/>
      <c r="XBW402" s="919"/>
      <c r="XBX402" s="919"/>
      <c r="XBY402" s="919"/>
      <c r="XBZ402" s="919"/>
      <c r="XCA402" s="919"/>
      <c r="XCB402" s="919"/>
      <c r="XCC402" s="919"/>
      <c r="XCD402" s="919"/>
      <c r="XCE402" s="919"/>
      <c r="XCF402" s="919"/>
      <c r="XCG402" s="919"/>
      <c r="XCH402" s="919"/>
      <c r="XCI402" s="919"/>
      <c r="XCJ402" s="919"/>
      <c r="XCK402" s="919"/>
      <c r="XCL402" s="919"/>
      <c r="XCM402" s="919"/>
      <c r="XCN402" s="919"/>
      <c r="XCO402" s="919"/>
      <c r="XCP402" s="919"/>
      <c r="XCQ402" s="919"/>
      <c r="XCR402" s="919"/>
      <c r="XCS402" s="919"/>
      <c r="XCT402" s="919"/>
      <c r="XCU402" s="919"/>
      <c r="XCV402" s="919"/>
      <c r="XCW402" s="919"/>
      <c r="XCX402" s="919"/>
      <c r="XCY402" s="919"/>
      <c r="XCZ402" s="919"/>
      <c r="XDA402" s="919"/>
      <c r="XDB402" s="919"/>
      <c r="XDC402" s="919"/>
      <c r="XDD402" s="919"/>
      <c r="XDE402" s="919"/>
      <c r="XDF402" s="919"/>
      <c r="XDG402" s="919"/>
      <c r="XDH402" s="919"/>
      <c r="XDI402" s="919"/>
      <c r="XDJ402" s="919"/>
      <c r="XDK402" s="919"/>
      <c r="XDL402" s="919"/>
      <c r="XDM402" s="919"/>
      <c r="XDN402" s="919"/>
      <c r="XDO402" s="919"/>
      <c r="XDP402" s="919"/>
      <c r="XDQ402" s="919"/>
      <c r="XDR402" s="919"/>
      <c r="XDS402" s="919"/>
      <c r="XDT402" s="919"/>
      <c r="XDU402" s="919"/>
      <c r="XDV402" s="919"/>
      <c r="XDW402" s="919"/>
      <c r="XDX402" s="919"/>
      <c r="XDY402" s="919"/>
      <c r="XDZ402" s="919"/>
      <c r="XEA402" s="919"/>
      <c r="XEB402" s="919"/>
      <c r="XEC402" s="919"/>
      <c r="XED402" s="919"/>
      <c r="XEE402" s="919"/>
      <c r="XEF402" s="919"/>
      <c r="XEG402" s="919"/>
      <c r="XEH402" s="919"/>
      <c r="XEI402" s="919"/>
      <c r="XEJ402" s="919"/>
      <c r="XEK402" s="919"/>
      <c r="XEL402" s="919"/>
      <c r="XEM402" s="919"/>
      <c r="XEN402" s="919"/>
      <c r="XEO402" s="919"/>
      <c r="XEP402" s="919"/>
      <c r="XEQ402" s="919"/>
      <c r="XER402" s="919"/>
      <c r="XES402" s="919"/>
      <c r="XET402" s="919"/>
      <c r="XEU402" s="919"/>
      <c r="XEV402" s="919"/>
      <c r="XEW402" s="919"/>
      <c r="XEX402" s="919"/>
      <c r="XEY402" s="919"/>
      <c r="XEZ402" s="919"/>
      <c r="XFA402" s="919"/>
    </row>
    <row r="403" spans="1:16381"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2"/>
        <v>0</v>
      </c>
      <c r="L403" s="87">
        <f t="shared" si="184"/>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16381"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2"/>
        <v>0</v>
      </c>
      <c r="L404" s="87">
        <f t="shared" si="184"/>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16381"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2"/>
        <v>0</v>
      </c>
      <c r="L405" s="87">
        <f t="shared" si="184"/>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16381" ht="38.25" hidden="1" customHeight="1" x14ac:dyDescent="0.2">
      <c r="A406" s="166"/>
      <c r="B406" s="1001" t="s">
        <v>404</v>
      </c>
      <c r="C406" s="969"/>
      <c r="D406" s="145" t="s">
        <v>405</v>
      </c>
      <c r="E406" s="147">
        <v>0</v>
      </c>
      <c r="F406" s="147"/>
      <c r="G406" s="201">
        <f>SUM(F406,E406)</f>
        <v>0</v>
      </c>
      <c r="H406" s="151">
        <f>ROUND(F406*H$7, )</f>
        <v>0</v>
      </c>
      <c r="I406" s="152">
        <f t="shared" ref="I406:J410" si="244">ROUND(H406*I$7, )</f>
        <v>0</v>
      </c>
      <c r="J406" s="152">
        <f t="shared" si="244"/>
        <v>0</v>
      </c>
      <c r="K406" s="87">
        <f t="shared" si="182"/>
        <v>0</v>
      </c>
      <c r="L406" s="87">
        <f t="shared" si="184"/>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16381" ht="12.75" hidden="1" customHeight="1" x14ac:dyDescent="0.2">
      <c r="A407" s="166"/>
      <c r="B407" s="1001" t="s">
        <v>406</v>
      </c>
      <c r="C407" s="969"/>
      <c r="D407" s="145" t="s">
        <v>407</v>
      </c>
      <c r="E407" s="147">
        <v>0</v>
      </c>
      <c r="F407" s="147"/>
      <c r="G407" s="201">
        <f>SUM(F407,E407)</f>
        <v>0</v>
      </c>
      <c r="H407" s="151">
        <f>ROUND(F407*H$7, )</f>
        <v>0</v>
      </c>
      <c r="I407" s="152">
        <f t="shared" si="244"/>
        <v>0</v>
      </c>
      <c r="J407" s="152">
        <f t="shared" si="244"/>
        <v>0</v>
      </c>
      <c r="K407" s="87">
        <f t="shared" si="182"/>
        <v>0</v>
      </c>
      <c r="L407" s="87">
        <f t="shared" si="184"/>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16381" ht="12.75" hidden="1" customHeight="1" x14ac:dyDescent="0.2">
      <c r="A408" s="166"/>
      <c r="B408" s="1001" t="s">
        <v>675</v>
      </c>
      <c r="C408" s="969"/>
      <c r="D408" s="145" t="s">
        <v>409</v>
      </c>
      <c r="E408" s="147">
        <v>0</v>
      </c>
      <c r="F408" s="147"/>
      <c r="G408" s="201">
        <f>SUM(F408,E408)</f>
        <v>0</v>
      </c>
      <c r="H408" s="151">
        <f>ROUND(F408*H$7, )</f>
        <v>0</v>
      </c>
      <c r="I408" s="152">
        <f t="shared" si="244"/>
        <v>0</v>
      </c>
      <c r="J408" s="152">
        <f t="shared" si="244"/>
        <v>0</v>
      </c>
      <c r="K408" s="87">
        <f t="shared" si="182"/>
        <v>0</v>
      </c>
      <c r="L408" s="87">
        <f t="shared" si="184"/>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16381" ht="27" hidden="1" customHeight="1" x14ac:dyDescent="0.2">
      <c r="A409" s="166"/>
      <c r="B409" s="1001" t="s">
        <v>676</v>
      </c>
      <c r="C409" s="969"/>
      <c r="D409" s="145" t="s">
        <v>411</v>
      </c>
      <c r="E409" s="147">
        <v>0</v>
      </c>
      <c r="F409" s="147"/>
      <c r="G409" s="201">
        <f>SUM(F409,E409)</f>
        <v>0</v>
      </c>
      <c r="H409" s="151">
        <f>ROUND(F409*H$7, )</f>
        <v>0</v>
      </c>
      <c r="I409" s="152">
        <f t="shared" si="244"/>
        <v>0</v>
      </c>
      <c r="J409" s="152">
        <f t="shared" si="244"/>
        <v>0</v>
      </c>
      <c r="K409" s="87">
        <f t="shared" si="182"/>
        <v>0</v>
      </c>
      <c r="L409" s="87">
        <f t="shared" si="184"/>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16381" ht="12.75" hidden="1" customHeight="1" x14ac:dyDescent="0.2">
      <c r="A410" s="166"/>
      <c r="B410" s="1001" t="s">
        <v>418</v>
      </c>
      <c r="C410" s="969"/>
      <c r="D410" s="145" t="s">
        <v>419</v>
      </c>
      <c r="E410" s="147">
        <v>0</v>
      </c>
      <c r="F410" s="147"/>
      <c r="G410" s="201">
        <f>SUM(F410,E410)</f>
        <v>0</v>
      </c>
      <c r="H410" s="151">
        <f>ROUND(F410*H$7, )</f>
        <v>0</v>
      </c>
      <c r="I410" s="152">
        <f t="shared" si="244"/>
        <v>0</v>
      </c>
      <c r="J410" s="152">
        <f t="shared" si="244"/>
        <v>0</v>
      </c>
      <c r="K410" s="87">
        <f t="shared" si="182"/>
        <v>0</v>
      </c>
      <c r="L410" s="87">
        <f t="shared" si="184"/>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16381" ht="12.75" customHeight="1" x14ac:dyDescent="0.2">
      <c r="A411" s="1000" t="s">
        <v>677</v>
      </c>
      <c r="B411" s="973"/>
      <c r="C411" s="974"/>
      <c r="D411" s="686" t="s">
        <v>421</v>
      </c>
      <c r="E411" s="687">
        <v>3709</v>
      </c>
      <c r="F411" s="687">
        <f t="shared" ref="F411:J411" si="245">SUM(F412)</f>
        <v>0</v>
      </c>
      <c r="G411" s="688">
        <f t="shared" si="245"/>
        <v>3709</v>
      </c>
      <c r="H411" s="90">
        <f t="shared" si="245"/>
        <v>0</v>
      </c>
      <c r="I411" s="91">
        <f t="shared" si="245"/>
        <v>0</v>
      </c>
      <c r="J411" s="91">
        <f t="shared" si="245"/>
        <v>0</v>
      </c>
      <c r="K411" s="689">
        <f t="shared" si="182"/>
        <v>7418</v>
      </c>
      <c r="L411" s="689">
        <f t="shared" si="184"/>
        <v>3709</v>
      </c>
      <c r="M411" s="672"/>
      <c r="N411" s="672"/>
      <c r="O411" s="672"/>
      <c r="P411" s="672"/>
      <c r="Q411" s="690">
        <f t="shared" ref="Q411:Q415" si="246">E411-G411</f>
        <v>0</v>
      </c>
      <c r="R411" s="11"/>
      <c r="S411" s="11"/>
      <c r="T411" s="11"/>
      <c r="U411" s="11"/>
      <c r="V411" s="11"/>
      <c r="W411" s="11"/>
      <c r="X411" s="11"/>
      <c r="Y411" s="11"/>
      <c r="Z411" s="11"/>
      <c r="AA411" s="11"/>
      <c r="AB411" s="11"/>
      <c r="AC411" s="11"/>
      <c r="AD411" s="11"/>
      <c r="AE411" s="11"/>
      <c r="AF411" s="11"/>
      <c r="AG411" s="11"/>
      <c r="AH411" s="11"/>
      <c r="AI411" s="11"/>
      <c r="AJ411" s="11"/>
    </row>
    <row r="412" spans="1:16381" ht="12.75" customHeight="1" x14ac:dyDescent="0.2">
      <c r="A412" s="1000" t="s">
        <v>678</v>
      </c>
      <c r="B412" s="973"/>
      <c r="C412" s="974"/>
      <c r="D412" s="686" t="s">
        <v>423</v>
      </c>
      <c r="E412" s="687">
        <v>3709</v>
      </c>
      <c r="F412" s="687">
        <f t="shared" ref="F412:J412" si="247">SUM(F413,F434)</f>
        <v>0</v>
      </c>
      <c r="G412" s="688">
        <f t="shared" si="247"/>
        <v>3709</v>
      </c>
      <c r="H412" s="90">
        <f t="shared" si="247"/>
        <v>0</v>
      </c>
      <c r="I412" s="91">
        <f t="shared" si="247"/>
        <v>0</v>
      </c>
      <c r="J412" s="91">
        <f t="shared" si="247"/>
        <v>0</v>
      </c>
      <c r="K412" s="689">
        <f t="shared" si="182"/>
        <v>7418</v>
      </c>
      <c r="L412" s="689">
        <f t="shared" si="184"/>
        <v>3709</v>
      </c>
      <c r="M412" s="672"/>
      <c r="N412" s="672"/>
      <c r="O412" s="672"/>
      <c r="P412" s="672"/>
      <c r="Q412" s="690">
        <f t="shared" si="246"/>
        <v>0</v>
      </c>
      <c r="R412" s="11"/>
      <c r="S412" s="11"/>
      <c r="T412" s="11"/>
      <c r="U412" s="11"/>
      <c r="V412" s="11"/>
      <c r="W412" s="11"/>
      <c r="X412" s="11"/>
      <c r="Y412" s="11"/>
      <c r="Z412" s="11"/>
      <c r="AA412" s="11"/>
      <c r="AB412" s="11"/>
      <c r="AC412" s="11"/>
      <c r="AD412" s="11"/>
      <c r="AE412" s="11"/>
      <c r="AF412" s="11"/>
      <c r="AG412" s="11"/>
      <c r="AH412" s="11"/>
      <c r="AI412" s="11"/>
      <c r="AJ412" s="11"/>
    </row>
    <row r="413" spans="1:16381" ht="12.75" customHeight="1" x14ac:dyDescent="0.2">
      <c r="A413" s="1000" t="s">
        <v>424</v>
      </c>
      <c r="B413" s="973"/>
      <c r="C413" s="974"/>
      <c r="D413" s="686" t="s">
        <v>425</v>
      </c>
      <c r="E413" s="687">
        <v>3709</v>
      </c>
      <c r="F413" s="687">
        <f t="shared" ref="F413:J413" si="248">SUM(F414)</f>
        <v>0</v>
      </c>
      <c r="G413" s="688">
        <f t="shared" si="248"/>
        <v>3709</v>
      </c>
      <c r="H413" s="90">
        <f t="shared" si="248"/>
        <v>0</v>
      </c>
      <c r="I413" s="91">
        <f t="shared" si="248"/>
        <v>0</v>
      </c>
      <c r="J413" s="91">
        <f t="shared" si="248"/>
        <v>0</v>
      </c>
      <c r="K413" s="689">
        <f t="shared" si="182"/>
        <v>7418</v>
      </c>
      <c r="L413" s="689">
        <f t="shared" si="184"/>
        <v>3709</v>
      </c>
      <c r="M413" s="672"/>
      <c r="N413" s="672"/>
      <c r="O413" s="672"/>
      <c r="P413" s="672"/>
      <c r="Q413" s="690">
        <f t="shared" si="246"/>
        <v>0</v>
      </c>
      <c r="R413" s="11"/>
      <c r="S413" s="11"/>
      <c r="T413" s="11"/>
      <c r="U413" s="11"/>
      <c r="V413" s="11"/>
      <c r="W413" s="11"/>
      <c r="X413" s="11"/>
      <c r="Y413" s="11"/>
      <c r="Z413" s="11"/>
      <c r="AA413" s="11"/>
      <c r="AB413" s="11"/>
      <c r="AC413" s="11"/>
      <c r="AD413" s="11"/>
      <c r="AE413" s="11"/>
      <c r="AF413" s="11"/>
      <c r="AG413" s="11"/>
      <c r="AH413" s="11"/>
      <c r="AI413" s="11"/>
      <c r="AJ413" s="11"/>
    </row>
    <row r="414" spans="1:16381" ht="12.75" customHeight="1" x14ac:dyDescent="0.2">
      <c r="A414" s="1000" t="s">
        <v>679</v>
      </c>
      <c r="B414" s="973"/>
      <c r="C414" s="974"/>
      <c r="D414" s="686" t="s">
        <v>481</v>
      </c>
      <c r="E414" s="687">
        <v>3709</v>
      </c>
      <c r="F414" s="687">
        <f>SUM(F415:F429,F431,F433)</f>
        <v>0</v>
      </c>
      <c r="G414" s="688">
        <f>SUM(G415:G429,G431,G433)</f>
        <v>3709</v>
      </c>
      <c r="H414" s="90">
        <f>SUM(H415:H431)</f>
        <v>0</v>
      </c>
      <c r="I414" s="91">
        <f>SUM(I415:I431)</f>
        <v>0</v>
      </c>
      <c r="J414" s="91">
        <f>SUM(J415:J431)</f>
        <v>0</v>
      </c>
      <c r="K414" s="689">
        <f t="shared" si="182"/>
        <v>7418</v>
      </c>
      <c r="L414" s="689">
        <f t="shared" si="184"/>
        <v>3709</v>
      </c>
      <c r="M414" s="672"/>
      <c r="N414" s="672"/>
      <c r="O414" s="672"/>
      <c r="P414" s="672"/>
      <c r="Q414" s="690">
        <f t="shared" si="246"/>
        <v>0</v>
      </c>
      <c r="R414" s="11"/>
      <c r="S414" s="11"/>
      <c r="T414" s="11"/>
      <c r="U414" s="11"/>
      <c r="V414" s="11"/>
      <c r="W414" s="11"/>
      <c r="X414" s="11"/>
      <c r="Y414" s="11"/>
      <c r="Z414" s="11"/>
      <c r="AA414" s="11"/>
      <c r="AB414" s="11"/>
      <c r="AC414" s="11"/>
      <c r="AD414" s="11"/>
      <c r="AE414" s="11"/>
      <c r="AF414" s="11"/>
      <c r="AG414" s="11"/>
      <c r="AH414" s="11"/>
      <c r="AI414" s="11"/>
      <c r="AJ414" s="11"/>
    </row>
    <row r="415" spans="1:16381" ht="12.75" customHeight="1" x14ac:dyDescent="0.2">
      <c r="A415" s="715"/>
      <c r="B415" s="999" t="s">
        <v>929</v>
      </c>
      <c r="C415" s="981"/>
      <c r="D415" s="717" t="s">
        <v>482</v>
      </c>
      <c r="E415" s="718">
        <v>3709</v>
      </c>
      <c r="F415" s="718"/>
      <c r="G415" s="732">
        <f t="shared" ref="G415:G433" si="249">SUM(E415:F415)</f>
        <v>3709</v>
      </c>
      <c r="H415" s="151">
        <f t="shared" ref="H415:H426" si="250">ROUND(F415*H$7, )</f>
        <v>0</v>
      </c>
      <c r="I415" s="152">
        <f t="shared" ref="I415:J425" si="251">ROUND(H415*I$7, )</f>
        <v>0</v>
      </c>
      <c r="J415" s="152">
        <f t="shared" si="251"/>
        <v>0</v>
      </c>
      <c r="K415" s="689">
        <f t="shared" si="182"/>
        <v>7418</v>
      </c>
      <c r="L415" s="689">
        <f t="shared" si="184"/>
        <v>3709</v>
      </c>
      <c r="M415" s="672"/>
      <c r="N415" s="672"/>
      <c r="O415" s="672"/>
      <c r="P415" s="672"/>
      <c r="Q415" s="690">
        <f t="shared" si="246"/>
        <v>0</v>
      </c>
      <c r="R415" s="11"/>
      <c r="S415" s="11"/>
      <c r="T415" s="11"/>
      <c r="U415" s="11"/>
      <c r="V415" s="11"/>
      <c r="W415" s="11"/>
      <c r="X415" s="11"/>
      <c r="Y415" s="11"/>
      <c r="Z415" s="11"/>
      <c r="AA415" s="11"/>
      <c r="AB415" s="11"/>
      <c r="AC415" s="11"/>
      <c r="AD415" s="11"/>
      <c r="AE415" s="11"/>
      <c r="AF415" s="11"/>
      <c r="AG415" s="11"/>
      <c r="AH415" s="11"/>
      <c r="AI415" s="11"/>
      <c r="AJ415" s="11"/>
    </row>
    <row r="416" spans="1:16381" ht="12.75" hidden="1" customHeight="1" x14ac:dyDescent="0.2">
      <c r="A416" s="144"/>
      <c r="B416" s="1001" t="s">
        <v>483</v>
      </c>
      <c r="C416" s="969"/>
      <c r="D416" s="145" t="s">
        <v>484</v>
      </c>
      <c r="E416" s="147">
        <v>0</v>
      </c>
      <c r="F416" s="147"/>
      <c r="G416" s="201">
        <f t="shared" si="249"/>
        <v>0</v>
      </c>
      <c r="H416" s="151">
        <f t="shared" si="250"/>
        <v>0</v>
      </c>
      <c r="I416" s="152">
        <f t="shared" si="251"/>
        <v>0</v>
      </c>
      <c r="J416" s="152">
        <f t="shared" si="251"/>
        <v>0</v>
      </c>
      <c r="K416" s="87">
        <f t="shared" si="182"/>
        <v>0</v>
      </c>
      <c r="L416" s="87">
        <f t="shared" si="184"/>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49"/>
        <v>0</v>
      </c>
      <c r="H417" s="151">
        <f t="shared" si="250"/>
        <v>0</v>
      </c>
      <c r="I417" s="152">
        <f t="shared" si="251"/>
        <v>0</v>
      </c>
      <c r="J417" s="152">
        <f t="shared" si="251"/>
        <v>0</v>
      </c>
      <c r="K417" s="87">
        <f t="shared" si="182"/>
        <v>0</v>
      </c>
      <c r="L417" s="87">
        <f t="shared" si="184"/>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49"/>
        <v>0</v>
      </c>
      <c r="H418" s="151">
        <f t="shared" si="250"/>
        <v>0</v>
      </c>
      <c r="I418" s="152">
        <f t="shared" si="251"/>
        <v>0</v>
      </c>
      <c r="J418" s="152">
        <f t="shared" si="251"/>
        <v>0</v>
      </c>
      <c r="K418" s="87">
        <f t="shared" si="182"/>
        <v>0</v>
      </c>
      <c r="L418" s="87">
        <f t="shared" si="184"/>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49"/>
        <v>0</v>
      </c>
      <c r="H419" s="151">
        <f t="shared" si="250"/>
        <v>0</v>
      </c>
      <c r="I419" s="152">
        <f t="shared" si="251"/>
        <v>0</v>
      </c>
      <c r="J419" s="152">
        <f t="shared" si="251"/>
        <v>0</v>
      </c>
      <c r="K419" s="87">
        <f t="shared" si="182"/>
        <v>0</v>
      </c>
      <c r="L419" s="87">
        <f t="shared" si="184"/>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49"/>
        <v>0</v>
      </c>
      <c r="H420" s="151">
        <f t="shared" si="250"/>
        <v>0</v>
      </c>
      <c r="I420" s="152">
        <f t="shared" si="251"/>
        <v>0</v>
      </c>
      <c r="J420" s="152">
        <f t="shared" si="251"/>
        <v>0</v>
      </c>
      <c r="K420" s="87">
        <f t="shared" si="182"/>
        <v>0</v>
      </c>
      <c r="L420" s="87">
        <f t="shared" si="184"/>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49"/>
        <v>0</v>
      </c>
      <c r="H421" s="151">
        <f t="shared" si="250"/>
        <v>0</v>
      </c>
      <c r="I421" s="152">
        <f t="shared" si="251"/>
        <v>0</v>
      </c>
      <c r="J421" s="152">
        <f t="shared" si="251"/>
        <v>0</v>
      </c>
      <c r="K421" s="87">
        <f t="shared" si="182"/>
        <v>0</v>
      </c>
      <c r="L421" s="87">
        <f t="shared" si="184"/>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49"/>
        <v>0</v>
      </c>
      <c r="H422" s="151">
        <f t="shared" si="250"/>
        <v>0</v>
      </c>
      <c r="I422" s="152">
        <f t="shared" si="251"/>
        <v>0</v>
      </c>
      <c r="J422" s="152">
        <f t="shared" si="251"/>
        <v>0</v>
      </c>
      <c r="K422" s="87">
        <f t="shared" si="182"/>
        <v>0</v>
      </c>
      <c r="L422" s="87">
        <f t="shared" si="184"/>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49"/>
        <v>0</v>
      </c>
      <c r="H423" s="151">
        <f t="shared" si="250"/>
        <v>0</v>
      </c>
      <c r="I423" s="152">
        <f t="shared" si="251"/>
        <v>0</v>
      </c>
      <c r="J423" s="152">
        <f t="shared" si="251"/>
        <v>0</v>
      </c>
      <c r="K423" s="87">
        <f t="shared" si="182"/>
        <v>0</v>
      </c>
      <c r="L423" s="87">
        <f t="shared" si="184"/>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49"/>
        <v>0</v>
      </c>
      <c r="H424" s="151">
        <f t="shared" si="250"/>
        <v>0</v>
      </c>
      <c r="I424" s="152">
        <f t="shared" si="251"/>
        <v>0</v>
      </c>
      <c r="J424" s="152">
        <f t="shared" si="251"/>
        <v>0</v>
      </c>
      <c r="K424" s="87">
        <f t="shared" si="182"/>
        <v>0</v>
      </c>
      <c r="L424" s="87">
        <f t="shared" si="184"/>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49"/>
        <v>0</v>
      </c>
      <c r="H425" s="151">
        <f t="shared" si="250"/>
        <v>0</v>
      </c>
      <c r="I425" s="152">
        <f t="shared" si="251"/>
        <v>0</v>
      </c>
      <c r="J425" s="152">
        <f t="shared" si="251"/>
        <v>0</v>
      </c>
      <c r="K425" s="87">
        <f t="shared" si="182"/>
        <v>0</v>
      </c>
      <c r="L425" s="87">
        <f t="shared" si="184"/>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49"/>
        <v>0</v>
      </c>
      <c r="H426" s="155">
        <f t="shared" si="250"/>
        <v>0</v>
      </c>
      <c r="I426" s="156">
        <f>ROUND(F426*I$7, )</f>
        <v>0</v>
      </c>
      <c r="J426" s="156">
        <f>ROUND(F426*J$7, )</f>
        <v>0</v>
      </c>
      <c r="K426" s="87">
        <f t="shared" si="182"/>
        <v>0</v>
      </c>
      <c r="L426" s="87">
        <f t="shared" si="184"/>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49"/>
        <v>0</v>
      </c>
      <c r="H427" s="155"/>
      <c r="I427" s="156"/>
      <c r="J427" s="156"/>
      <c r="K427" s="87">
        <f t="shared" si="182"/>
        <v>0</v>
      </c>
      <c r="L427" s="87">
        <f t="shared" si="184"/>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49"/>
        <v>0</v>
      </c>
      <c r="H428" s="151">
        <f>ROUND(F428*H$7, )</f>
        <v>0</v>
      </c>
      <c r="I428" s="152">
        <f>ROUND(H428*I$7, )</f>
        <v>0</v>
      </c>
      <c r="J428" s="152">
        <f>ROUND(I428*J$7, )</f>
        <v>0</v>
      </c>
      <c r="K428" s="87">
        <f t="shared" si="182"/>
        <v>0</v>
      </c>
      <c r="L428" s="87">
        <f t="shared" si="184"/>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49"/>
        <v>0</v>
      </c>
      <c r="H429" s="151"/>
      <c r="I429" s="152"/>
      <c r="J429" s="152"/>
      <c r="K429" s="87">
        <f t="shared" si="182"/>
        <v>0</v>
      </c>
      <c r="L429" s="87">
        <f t="shared" si="184"/>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49"/>
        <v>0</v>
      </c>
      <c r="H430" s="151"/>
      <c r="I430" s="152"/>
      <c r="J430" s="152"/>
      <c r="K430" s="87">
        <f t="shared" si="182"/>
        <v>0</v>
      </c>
      <c r="L430" s="87">
        <f t="shared" si="184"/>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49"/>
        <v>0</v>
      </c>
      <c r="H431" s="151"/>
      <c r="I431" s="152"/>
      <c r="J431" s="152"/>
      <c r="K431" s="87">
        <f t="shared" si="182"/>
        <v>0</v>
      </c>
      <c r="L431" s="87">
        <f t="shared" si="184"/>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49"/>
        <v>0</v>
      </c>
      <c r="H432" s="151"/>
      <c r="I432" s="152"/>
      <c r="J432" s="152"/>
      <c r="K432" s="87">
        <f t="shared" si="182"/>
        <v>0</v>
      </c>
      <c r="L432" s="87">
        <f t="shared" si="184"/>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49"/>
        <v>0</v>
      </c>
      <c r="H433" s="151">
        <f>ROUND(F433*H$7, )</f>
        <v>0</v>
      </c>
      <c r="I433" s="152">
        <f>ROUND(H433*I$7, )</f>
        <v>0</v>
      </c>
      <c r="J433" s="152">
        <f>ROUND(I433*J$7, )</f>
        <v>0</v>
      </c>
      <c r="K433" s="87">
        <f t="shared" si="182"/>
        <v>0</v>
      </c>
      <c r="L433" s="87">
        <f t="shared" si="184"/>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2"/>
        <v>0</v>
      </c>
      <c r="L434" s="87">
        <f t="shared" si="184"/>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2"/>
        <v>0</v>
      </c>
      <c r="L435" s="87">
        <f t="shared" si="184"/>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2"/>
        <v>0</v>
      </c>
      <c r="L436" s="87">
        <f t="shared" si="184"/>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2"/>
        <v>0</v>
      </c>
      <c r="L437" s="87">
        <f t="shared" si="184"/>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2"/>
        <v>0</v>
      </c>
      <c r="L438" s="87">
        <f t="shared" si="184"/>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319275.02</v>
      </c>
      <c r="F439" s="734">
        <f>SUM(F441,F454,F466,F510,F461,F558,F560)</f>
        <v>5451.76</v>
      </c>
      <c r="G439" s="735">
        <f>SUM(G441,G454,G466,G510,G461,G559,G560)</f>
        <v>324726.78000000003</v>
      </c>
      <c r="H439" s="207">
        <f>SUM(H441,H454,H466,H510,H461,H596)</f>
        <v>19</v>
      </c>
      <c r="I439" s="208">
        <f>SUM(I441,I454,I466,I510,I461,I596)</f>
        <v>19</v>
      </c>
      <c r="J439" s="208">
        <f>SUM(J441,J454,J466,J510,J461,J596)</f>
        <v>20</v>
      </c>
      <c r="K439" s="689">
        <f t="shared" si="182"/>
        <v>649453.56000000006</v>
      </c>
      <c r="L439" s="689">
        <f t="shared" si="184"/>
        <v>324726.78000000003</v>
      </c>
      <c r="M439" s="675">
        <f>G439-G601</f>
        <v>-50479.359999999986</v>
      </c>
      <c r="N439" s="672"/>
      <c r="O439" s="672"/>
      <c r="P439" s="672"/>
      <c r="Q439" s="690">
        <f>E439-G439</f>
        <v>-5451.7600000000093</v>
      </c>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1014" t="s">
        <v>685</v>
      </c>
      <c r="B440" s="971"/>
      <c r="C440" s="977"/>
      <c r="D440" s="203" t="s">
        <v>192</v>
      </c>
      <c r="E440" s="205">
        <v>0</v>
      </c>
      <c r="F440" s="205">
        <f>F441-F444-F451+F454</f>
        <v>19</v>
      </c>
      <c r="G440" s="206">
        <f>G441-G444-G451+G454</f>
        <v>19</v>
      </c>
      <c r="H440" s="207">
        <f>H441-H444-H451+H454</f>
        <v>19</v>
      </c>
      <c r="I440" s="208">
        <f>I441-I444-I451+I454</f>
        <v>19</v>
      </c>
      <c r="J440" s="208">
        <f>J441-J444-J451+J454</f>
        <v>20</v>
      </c>
      <c r="K440" s="87">
        <f t="shared" si="182"/>
        <v>38</v>
      </c>
      <c r="L440" s="87">
        <f t="shared" si="184"/>
        <v>19</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17968.82</v>
      </c>
      <c r="F441" s="734">
        <f t="shared" ref="F441:J441" si="252">SUM(F442,F446)</f>
        <v>5432.76</v>
      </c>
      <c r="G441" s="735">
        <f t="shared" si="252"/>
        <v>23401.58</v>
      </c>
      <c r="H441" s="207">
        <f t="shared" si="252"/>
        <v>0</v>
      </c>
      <c r="I441" s="208">
        <f t="shared" si="252"/>
        <v>0</v>
      </c>
      <c r="J441" s="208">
        <f t="shared" si="252"/>
        <v>0</v>
      </c>
      <c r="K441" s="689">
        <f t="shared" si="182"/>
        <v>46803.16</v>
      </c>
      <c r="L441" s="689">
        <f t="shared" si="184"/>
        <v>23401.58</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3">SUM(F443)</f>
        <v>0</v>
      </c>
      <c r="G442" s="206">
        <f t="shared" si="253"/>
        <v>0</v>
      </c>
      <c r="H442" s="207">
        <f t="shared" si="253"/>
        <v>0</v>
      </c>
      <c r="I442" s="208">
        <f t="shared" si="253"/>
        <v>0</v>
      </c>
      <c r="J442" s="208">
        <f t="shared" si="253"/>
        <v>0</v>
      </c>
      <c r="K442" s="87">
        <f t="shared" si="182"/>
        <v>0</v>
      </c>
      <c r="L442" s="87">
        <f t="shared" si="184"/>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3"/>
        <v>0</v>
      </c>
      <c r="G443" s="206">
        <f t="shared" si="253"/>
        <v>0</v>
      </c>
      <c r="H443" s="207">
        <f t="shared" si="253"/>
        <v>0</v>
      </c>
      <c r="I443" s="208">
        <f t="shared" si="253"/>
        <v>0</v>
      </c>
      <c r="J443" s="208">
        <f t="shared" si="253"/>
        <v>0</v>
      </c>
      <c r="K443" s="87">
        <f t="shared" si="182"/>
        <v>0</v>
      </c>
      <c r="L443" s="87">
        <f t="shared" si="184"/>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3"/>
        <v>0</v>
      </c>
      <c r="G444" s="206">
        <f t="shared" si="253"/>
        <v>0</v>
      </c>
      <c r="H444" s="207">
        <f t="shared" si="253"/>
        <v>0</v>
      </c>
      <c r="I444" s="208">
        <f t="shared" si="253"/>
        <v>0</v>
      </c>
      <c r="J444" s="208">
        <f t="shared" si="253"/>
        <v>0</v>
      </c>
      <c r="K444" s="87">
        <f t="shared" si="182"/>
        <v>0</v>
      </c>
      <c r="L444" s="87">
        <f t="shared" si="184"/>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2"/>
        <v>0</v>
      </c>
      <c r="L445" s="87">
        <f t="shared" si="184"/>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17968.82</v>
      </c>
      <c r="F446" s="734">
        <f t="shared" ref="F446:J446" si="254">SUM(F447)</f>
        <v>5432.76</v>
      </c>
      <c r="G446" s="735">
        <f t="shared" si="254"/>
        <v>23401.58</v>
      </c>
      <c r="H446" s="207">
        <f t="shared" si="254"/>
        <v>0</v>
      </c>
      <c r="I446" s="208">
        <f t="shared" si="254"/>
        <v>0</v>
      </c>
      <c r="J446" s="208">
        <f t="shared" si="254"/>
        <v>0</v>
      </c>
      <c r="K446" s="689">
        <f t="shared" si="182"/>
        <v>46803.16</v>
      </c>
      <c r="L446" s="689">
        <f t="shared" si="184"/>
        <v>23401.58</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17968.82</v>
      </c>
      <c r="F447" s="734">
        <f t="shared" ref="F447:J447" si="255">SUM(F448,F451)</f>
        <v>5432.76</v>
      </c>
      <c r="G447" s="735">
        <f t="shared" si="255"/>
        <v>23401.58</v>
      </c>
      <c r="H447" s="207">
        <f t="shared" si="255"/>
        <v>0</v>
      </c>
      <c r="I447" s="208">
        <f t="shared" si="255"/>
        <v>0</v>
      </c>
      <c r="J447" s="208">
        <f t="shared" si="255"/>
        <v>0</v>
      </c>
      <c r="K447" s="689">
        <f t="shared" si="182"/>
        <v>46803.16</v>
      </c>
      <c r="L447" s="689">
        <f t="shared" si="184"/>
        <v>23401.58</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2"/>
        <v>0</v>
      </c>
      <c r="L448" s="87">
        <f t="shared" si="184"/>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2"/>
        <v>0</v>
      </c>
      <c r="L449" s="87">
        <f t="shared" si="184"/>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2"/>
        <v>0</v>
      </c>
      <c r="L450" s="87">
        <f t="shared" si="184"/>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17968.82</v>
      </c>
      <c r="F451" s="734">
        <f>SUM(F452:F453)</f>
        <v>5432.76</v>
      </c>
      <c r="G451" s="735">
        <f>SUM(G452:J453)</f>
        <v>23401.58</v>
      </c>
      <c r="H451" s="207">
        <f t="shared" ref="H451:J451" si="256">SUM(H452)</f>
        <v>0</v>
      </c>
      <c r="I451" s="208">
        <f t="shared" si="256"/>
        <v>0</v>
      </c>
      <c r="J451" s="208">
        <f t="shared" si="256"/>
        <v>0</v>
      </c>
      <c r="K451" s="689">
        <f t="shared" si="182"/>
        <v>46803.16</v>
      </c>
      <c r="L451" s="689">
        <f t="shared" si="184"/>
        <v>23401.58</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17694.82</v>
      </c>
      <c r="F452" s="916">
        <f>4833.76+599</f>
        <v>5432.76</v>
      </c>
      <c r="G452" s="917">
        <f>SUM(E452:F452)</f>
        <v>23127.58</v>
      </c>
      <c r="H452" s="197"/>
      <c r="I452" s="198"/>
      <c r="J452" s="198"/>
      <c r="K452" s="918">
        <f t="shared" si="182"/>
        <v>46255.16</v>
      </c>
      <c r="L452" s="918">
        <f t="shared" si="184"/>
        <v>23127.58</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7">SUM(E453:G453)</f>
        <v>548</v>
      </c>
      <c r="L453" s="689">
        <f t="shared" si="184"/>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customHeight="1" x14ac:dyDescent="0.2">
      <c r="A454" s="1014" t="s">
        <v>386</v>
      </c>
      <c r="B454" s="971"/>
      <c r="C454" s="977"/>
      <c r="D454" s="209" t="s">
        <v>387</v>
      </c>
      <c r="E454" s="205">
        <v>0</v>
      </c>
      <c r="F454" s="205">
        <f>SUM(F455)</f>
        <v>19</v>
      </c>
      <c r="G454" s="206">
        <f>SUM(G455)</f>
        <v>19</v>
      </c>
      <c r="H454" s="207">
        <f>SUM(H455)</f>
        <v>19</v>
      </c>
      <c r="I454" s="208">
        <f>SUM(I455)</f>
        <v>19</v>
      </c>
      <c r="J454" s="208">
        <f>SUM(J455)</f>
        <v>20</v>
      </c>
      <c r="K454" s="87">
        <f t="shared" si="182"/>
        <v>38</v>
      </c>
      <c r="L454" s="87">
        <f t="shared" si="184"/>
        <v>19</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213"/>
      <c r="B455" s="991" t="s">
        <v>388</v>
      </c>
      <c r="C455" s="977"/>
      <c r="D455" s="214" t="s">
        <v>389</v>
      </c>
      <c r="E455" s="215">
        <v>0</v>
      </c>
      <c r="F455" s="215">
        <f>SUM(F456:F460)</f>
        <v>19</v>
      </c>
      <c r="G455" s="216">
        <f>SUM(G456:G460)</f>
        <v>19</v>
      </c>
      <c r="H455" s="217">
        <f>SUM(H456:H460)</f>
        <v>19</v>
      </c>
      <c r="I455" s="218">
        <f>SUM(I456:I460)</f>
        <v>19</v>
      </c>
      <c r="J455" s="218">
        <f>SUM(J456:J460)</f>
        <v>20</v>
      </c>
      <c r="K455" s="87">
        <f t="shared" si="182"/>
        <v>38</v>
      </c>
      <c r="L455" s="87">
        <f t="shared" si="184"/>
        <v>19</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2"/>
        <v>0</v>
      </c>
      <c r="L456" s="87">
        <f t="shared" si="184"/>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customHeight="1" x14ac:dyDescent="0.2">
      <c r="A457" s="166"/>
      <c r="B457" s="1001" t="s">
        <v>392</v>
      </c>
      <c r="C457" s="969"/>
      <c r="D457" s="145" t="s">
        <v>393</v>
      </c>
      <c r="E457" s="147">
        <v>0</v>
      </c>
      <c r="F457" s="147">
        <v>19</v>
      </c>
      <c r="G457" s="201">
        <f>SUM(F457,E457)</f>
        <v>19</v>
      </c>
      <c r="H457" s="151">
        <f>ROUND(F457*H$7, )</f>
        <v>19</v>
      </c>
      <c r="I457" s="152">
        <f>ROUND(F457*I$7, )</f>
        <v>19</v>
      </c>
      <c r="J457" s="152">
        <f>ROUND(F457*J$7, )</f>
        <v>20</v>
      </c>
      <c r="K457" s="87">
        <f t="shared" si="182"/>
        <v>38</v>
      </c>
      <c r="L457" s="87">
        <f t="shared" si="184"/>
        <v>19</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2"/>
        <v>0</v>
      </c>
      <c r="L458" s="87">
        <f t="shared" si="184"/>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2"/>
        <v>0</v>
      </c>
      <c r="L459" s="87">
        <f t="shared" si="184"/>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2"/>
        <v>0</v>
      </c>
      <c r="L460" s="87">
        <f t="shared" si="184"/>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2"/>
        <v>0</v>
      </c>
      <c r="L461" s="87">
        <f t="shared" si="184"/>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2"/>
        <v>0</v>
      </c>
      <c r="L462" s="87">
        <f t="shared" si="184"/>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2"/>
        <v>0</v>
      </c>
      <c r="L463" s="87">
        <f t="shared" si="184"/>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2"/>
        <v>0</v>
      </c>
      <c r="L464" s="87">
        <f t="shared" si="184"/>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2"/>
        <v>0</v>
      </c>
      <c r="L465" s="87">
        <f t="shared" si="184"/>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217526.3</v>
      </c>
      <c r="F466" s="734">
        <f t="shared" ref="F466:J468" si="258">SUM(F467)</f>
        <v>0</v>
      </c>
      <c r="G466" s="735">
        <f t="shared" si="258"/>
        <v>217526.3</v>
      </c>
      <c r="H466" s="207">
        <f t="shared" si="258"/>
        <v>0</v>
      </c>
      <c r="I466" s="208">
        <f t="shared" si="258"/>
        <v>0</v>
      </c>
      <c r="J466" s="208">
        <f t="shared" si="258"/>
        <v>0</v>
      </c>
      <c r="K466" s="689">
        <f t="shared" si="182"/>
        <v>435052.6</v>
      </c>
      <c r="L466" s="689">
        <f t="shared" si="184"/>
        <v>217526.3</v>
      </c>
      <c r="M466" s="672"/>
      <c r="N466" s="672"/>
      <c r="O466" s="672"/>
      <c r="P466" s="672"/>
      <c r="Q466" s="690">
        <f t="shared" ref="Q466:Q469" si="259">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217526.3</v>
      </c>
      <c r="F467" s="734">
        <f t="shared" si="258"/>
        <v>0</v>
      </c>
      <c r="G467" s="735">
        <f t="shared" si="258"/>
        <v>217526.3</v>
      </c>
      <c r="H467" s="207">
        <f t="shared" si="258"/>
        <v>0</v>
      </c>
      <c r="I467" s="208">
        <f t="shared" si="258"/>
        <v>0</v>
      </c>
      <c r="J467" s="208">
        <f t="shared" si="258"/>
        <v>0</v>
      </c>
      <c r="K467" s="689">
        <f t="shared" si="182"/>
        <v>435052.6</v>
      </c>
      <c r="L467" s="689">
        <f t="shared" si="184"/>
        <v>217526.3</v>
      </c>
      <c r="M467" s="672"/>
      <c r="N467" s="672"/>
      <c r="O467" s="672"/>
      <c r="P467" s="672"/>
      <c r="Q467" s="690">
        <f t="shared" si="259"/>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217526.3</v>
      </c>
      <c r="F468" s="734">
        <f t="shared" si="258"/>
        <v>0</v>
      </c>
      <c r="G468" s="735">
        <f t="shared" si="258"/>
        <v>217526.3</v>
      </c>
      <c r="H468" s="207">
        <f t="shared" si="258"/>
        <v>0</v>
      </c>
      <c r="I468" s="208">
        <f t="shared" si="258"/>
        <v>0</v>
      </c>
      <c r="J468" s="208">
        <f t="shared" si="258"/>
        <v>0</v>
      </c>
      <c r="K468" s="689">
        <f t="shared" si="182"/>
        <v>435052.6</v>
      </c>
      <c r="L468" s="689">
        <f t="shared" si="184"/>
        <v>217526.3</v>
      </c>
      <c r="M468" s="672"/>
      <c r="N468" s="672"/>
      <c r="O468" s="672"/>
      <c r="P468" s="672"/>
      <c r="Q468" s="690">
        <f t="shared" si="259"/>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217526.3</v>
      </c>
      <c r="F469" s="734">
        <f>SUM(F470:F476,F480:F485,F489:F490,F494:F495,F503:F506,F497:F501)</f>
        <v>0</v>
      </c>
      <c r="G469" s="735">
        <f>SUM(G470:G476,G480:G485,G489:G490,G494:G495,G503:G506,G497:G501)</f>
        <v>217526.3</v>
      </c>
      <c r="H469" s="207">
        <f>SUM(H470:H476,H480:H485,H489:H490,H494:H501,H503)</f>
        <v>0</v>
      </c>
      <c r="I469" s="208">
        <f>SUM(I470:I476,I480:I485,I489:I490,I494:I501,I503)</f>
        <v>0</v>
      </c>
      <c r="J469" s="208">
        <f>SUM(J470:J476,J480:J485,J489:J490,J494:J501,J503)</f>
        <v>0</v>
      </c>
      <c r="K469" s="689">
        <f t="shared" si="182"/>
        <v>435052.6</v>
      </c>
      <c r="L469" s="689">
        <f t="shared" si="184"/>
        <v>217526.3</v>
      </c>
      <c r="M469" s="672"/>
      <c r="N469" s="672"/>
      <c r="O469" s="672"/>
      <c r="P469" s="672"/>
      <c r="Q469" s="690">
        <f t="shared" si="259"/>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0">SUM(F470,E470)</f>
        <v>0</v>
      </c>
      <c r="H470" s="171"/>
      <c r="I470" s="172"/>
      <c r="J470" s="172"/>
      <c r="K470" s="87">
        <f t="shared" si="182"/>
        <v>0</v>
      </c>
      <c r="L470" s="87">
        <f t="shared" si="184"/>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0"/>
        <v>0</v>
      </c>
      <c r="H471" s="171"/>
      <c r="I471" s="172"/>
      <c r="J471" s="172"/>
      <c r="K471" s="87">
        <f t="shared" si="182"/>
        <v>0</v>
      </c>
      <c r="L471" s="87">
        <f t="shared" si="184"/>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0"/>
        <v>0</v>
      </c>
      <c r="H472" s="171"/>
      <c r="I472" s="172"/>
      <c r="J472" s="172"/>
      <c r="K472" s="87">
        <f t="shared" si="182"/>
        <v>0</v>
      </c>
      <c r="L472" s="87">
        <f t="shared" si="184"/>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0"/>
        <v>0</v>
      </c>
      <c r="H473" s="171"/>
      <c r="I473" s="172"/>
      <c r="J473" s="172"/>
      <c r="K473" s="87">
        <f t="shared" si="182"/>
        <v>0</v>
      </c>
      <c r="L473" s="87">
        <f t="shared" si="184"/>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0"/>
        <v>0</v>
      </c>
      <c r="H474" s="151"/>
      <c r="I474" s="152"/>
      <c r="J474" s="152"/>
      <c r="K474" s="87">
        <f t="shared" si="182"/>
        <v>0</v>
      </c>
      <c r="L474" s="87">
        <f t="shared" si="184"/>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0"/>
        <v>0</v>
      </c>
      <c r="H475" s="151"/>
      <c r="I475" s="152"/>
      <c r="J475" s="152"/>
      <c r="K475" s="87">
        <f t="shared" si="182"/>
        <v>0</v>
      </c>
      <c r="L475" s="87">
        <f t="shared" si="184"/>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2"/>
        <v>0</v>
      </c>
      <c r="L476" s="87">
        <f t="shared" si="184"/>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1">SUM(F477,E477)</f>
        <v>0</v>
      </c>
      <c r="H477" s="151"/>
      <c r="I477" s="152"/>
      <c r="J477" s="152"/>
      <c r="K477" s="87">
        <f t="shared" si="182"/>
        <v>0</v>
      </c>
      <c r="L477" s="87">
        <f t="shared" si="184"/>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1"/>
        <v>0</v>
      </c>
      <c r="H478" s="151"/>
      <c r="I478" s="152"/>
      <c r="J478" s="152"/>
      <c r="K478" s="87">
        <f t="shared" si="182"/>
        <v>0</v>
      </c>
      <c r="L478" s="87">
        <f t="shared" si="184"/>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1"/>
        <v>0</v>
      </c>
      <c r="H479" s="151"/>
      <c r="I479" s="152"/>
      <c r="J479" s="152"/>
      <c r="K479" s="87">
        <f t="shared" si="182"/>
        <v>0</v>
      </c>
      <c r="L479" s="87">
        <f t="shared" si="184"/>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1"/>
        <v>0</v>
      </c>
      <c r="H480" s="151"/>
      <c r="I480" s="152"/>
      <c r="J480" s="152"/>
      <c r="K480" s="87">
        <f t="shared" si="182"/>
        <v>0</v>
      </c>
      <c r="L480" s="87">
        <f t="shared" si="184"/>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1"/>
        <v>0</v>
      </c>
      <c r="H481" s="151"/>
      <c r="I481" s="152"/>
      <c r="J481" s="152"/>
      <c r="K481" s="87">
        <f t="shared" si="182"/>
        <v>0</v>
      </c>
      <c r="L481" s="87">
        <f t="shared" si="184"/>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1"/>
        <v>33744.400000000001</v>
      </c>
      <c r="H482" s="177"/>
      <c r="I482" s="178"/>
      <c r="J482" s="178"/>
      <c r="K482" s="689">
        <f t="shared" si="182"/>
        <v>67488.800000000003</v>
      </c>
      <c r="L482" s="689">
        <f t="shared" si="184"/>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1"/>
        <v>0</v>
      </c>
      <c r="H483" s="151"/>
      <c r="I483" s="152"/>
      <c r="J483" s="152"/>
      <c r="K483" s="87">
        <f t="shared" si="182"/>
        <v>0</v>
      </c>
      <c r="L483" s="87">
        <f t="shared" si="184"/>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1"/>
        <v>0</v>
      </c>
      <c r="H484" s="151"/>
      <c r="I484" s="152"/>
      <c r="J484" s="152"/>
      <c r="K484" s="87">
        <f t="shared" si="182"/>
        <v>0</v>
      </c>
      <c r="L484" s="87">
        <f t="shared" si="184"/>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2">SUM(F486:F488)</f>
        <v>0</v>
      </c>
      <c r="G485" s="742">
        <f t="shared" si="262"/>
        <v>6502</v>
      </c>
      <c r="H485" s="217">
        <f t="shared" ref="H485:J485" si="263">SUM(H486:H488)</f>
        <v>0</v>
      </c>
      <c r="I485" s="218">
        <f t="shared" si="263"/>
        <v>0</v>
      </c>
      <c r="J485" s="218">
        <f t="shared" si="263"/>
        <v>0</v>
      </c>
      <c r="K485" s="689">
        <f t="shared" si="182"/>
        <v>13004</v>
      </c>
      <c r="L485" s="689">
        <f t="shared" si="184"/>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2"/>
        <v>5482</v>
      </c>
      <c r="L486" s="689">
        <f t="shared" si="184"/>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2"/>
        <v>7522</v>
      </c>
      <c r="L487" s="689">
        <f t="shared" si="184"/>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2"/>
        <v>0</v>
      </c>
      <c r="L488" s="87">
        <f t="shared" si="184"/>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2"/>
        <v>0</v>
      </c>
      <c r="L489" s="87">
        <f t="shared" si="184"/>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2"/>
        <v>0</v>
      </c>
      <c r="L490" s="87">
        <f t="shared" si="184"/>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2"/>
        <v>0</v>
      </c>
      <c r="L491" s="87">
        <f t="shared" si="184"/>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2"/>
        <v>0</v>
      </c>
      <c r="L492" s="87">
        <f t="shared" si="184"/>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2"/>
        <v>0</v>
      </c>
      <c r="L493" s="87">
        <f t="shared" si="184"/>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2"/>
        <v>0</v>
      </c>
      <c r="L494" s="87">
        <f t="shared" si="184"/>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4">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5">SUM(F496,E496)</f>
        <v>0</v>
      </c>
      <c r="H496" s="177"/>
      <c r="I496" s="178"/>
      <c r="J496" s="178"/>
      <c r="K496" s="689">
        <f t="shared" ref="K496:K557" si="266">SUM(E496:G496)</f>
        <v>0</v>
      </c>
      <c r="L496" s="689" t="str">
        <f>C496</f>
        <v>Subventii primite de la bugetul de stat pentru finantarea unor programe de interes national, destinate sectiunii de dezvoltare a bugetului local</v>
      </c>
      <c r="M496" s="672"/>
      <c r="N496" s="672"/>
      <c r="O496" s="672"/>
      <c r="P496" s="672"/>
      <c r="Q496" s="690">
        <f t="shared" si="264"/>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5"/>
        <v>0</v>
      </c>
      <c r="H497" s="177"/>
      <c r="I497" s="178"/>
      <c r="J497" s="178"/>
      <c r="K497" s="87">
        <f t="shared" si="266"/>
        <v>0</v>
      </c>
      <c r="L497" s="87">
        <f t="shared" si="184"/>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5"/>
        <v>0</v>
      </c>
      <c r="H498" s="177"/>
      <c r="I498" s="178"/>
      <c r="J498" s="178"/>
      <c r="K498" s="87">
        <f t="shared" si="266"/>
        <v>0</v>
      </c>
      <c r="L498" s="87">
        <f t="shared" si="184"/>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5"/>
        <v>0</v>
      </c>
      <c r="H499" s="177"/>
      <c r="I499" s="178"/>
      <c r="J499" s="178"/>
      <c r="K499" s="87">
        <f t="shared" si="266"/>
        <v>0</v>
      </c>
      <c r="L499" s="87">
        <f t="shared" si="184"/>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5"/>
        <v>0</v>
      </c>
      <c r="H500" s="177"/>
      <c r="I500" s="178"/>
      <c r="J500" s="178"/>
      <c r="K500" s="87">
        <f t="shared" si="266"/>
        <v>0</v>
      </c>
      <c r="L500" s="87">
        <f t="shared" si="184"/>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5"/>
        <v>0</v>
      </c>
      <c r="H501" s="175">
        <f>H502</f>
        <v>0</v>
      </c>
      <c r="I501" s="176">
        <f>I502</f>
        <v>0</v>
      </c>
      <c r="J501" s="176">
        <f>J502</f>
        <v>0</v>
      </c>
      <c r="K501" s="87">
        <f t="shared" si="266"/>
        <v>0</v>
      </c>
      <c r="L501" s="87">
        <f t="shared" si="184"/>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5"/>
        <v>0</v>
      </c>
      <c r="H502" s="177"/>
      <c r="I502" s="178"/>
      <c r="J502" s="178"/>
      <c r="K502" s="87">
        <f t="shared" si="266"/>
        <v>0</v>
      </c>
      <c r="L502" s="87">
        <f t="shared" si="184"/>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5"/>
        <v>82442.999999999985</v>
      </c>
      <c r="H503" s="177"/>
      <c r="I503" s="178"/>
      <c r="J503" s="178"/>
      <c r="K503" s="689">
        <f t="shared" si="266"/>
        <v>164885.99999999997</v>
      </c>
      <c r="L503" s="689">
        <f t="shared" si="184"/>
        <v>82442.999999999985</v>
      </c>
      <c r="M503" s="672"/>
      <c r="N503" s="672"/>
      <c r="O503" s="672"/>
      <c r="P503" s="672"/>
      <c r="Q503" s="690">
        <f t="shared" ref="Q503:Q504" si="267">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5"/>
        <v>1427.7</v>
      </c>
      <c r="H504" s="201">
        <f t="shared" si="265"/>
        <v>1427.7</v>
      </c>
      <c r="I504" s="201">
        <f t="shared" si="265"/>
        <v>2855.4</v>
      </c>
      <c r="J504" s="201">
        <f t="shared" si="265"/>
        <v>4283.1000000000004</v>
      </c>
      <c r="K504" s="689">
        <f t="shared" si="266"/>
        <v>2855.4</v>
      </c>
      <c r="L504" s="689">
        <f t="shared" si="184"/>
        <v>1427.7</v>
      </c>
      <c r="M504" s="672"/>
      <c r="N504" s="672"/>
      <c r="O504" s="672"/>
      <c r="P504" s="672"/>
      <c r="Q504" s="690">
        <f t="shared" si="267"/>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5"/>
        <v>91481.2</v>
      </c>
      <c r="H505" s="201">
        <f t="shared" si="265"/>
        <v>91481.2</v>
      </c>
      <c r="I505" s="201">
        <f t="shared" si="265"/>
        <v>182962.4</v>
      </c>
      <c r="J505" s="201">
        <f t="shared" si="265"/>
        <v>274443.59999999998</v>
      </c>
      <c r="K505" s="689">
        <f t="shared" si="266"/>
        <v>182962.4</v>
      </c>
      <c r="L505" s="689">
        <f t="shared" si="184"/>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1927.9999999999998</v>
      </c>
      <c r="F506" s="718">
        <f t="shared" ref="F506:G506" si="268">SUM(F507:F509)</f>
        <v>0</v>
      </c>
      <c r="G506" s="732">
        <f t="shared" si="268"/>
        <v>1927.9999999999998</v>
      </c>
      <c r="H506" s="177"/>
      <c r="I506" s="178"/>
      <c r="J506" s="178"/>
      <c r="K506" s="689">
        <f t="shared" ref="K506:K509" si="269">SUM(E506:G506)</f>
        <v>3855.9999999999995</v>
      </c>
      <c r="L506" s="689">
        <f t="shared" si="184"/>
        <v>1927.9999999999998</v>
      </c>
      <c r="M506" s="672"/>
      <c r="N506" s="672"/>
      <c r="O506" s="672"/>
      <c r="P506" s="672"/>
      <c r="Q506" s="690">
        <f t="shared" ref="Q506:Q507" si="270">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1629.7999999999997</v>
      </c>
      <c r="F507" s="718"/>
      <c r="G507" s="732">
        <f t="shared" si="265"/>
        <v>1629.7999999999997</v>
      </c>
      <c r="H507" s="177"/>
      <c r="I507" s="178"/>
      <c r="J507" s="178"/>
      <c r="K507" s="689">
        <f t="shared" si="269"/>
        <v>3259.5999999999995</v>
      </c>
      <c r="L507" s="689">
        <f t="shared" si="184"/>
        <v>1629.7999999999997</v>
      </c>
      <c r="M507" s="672"/>
      <c r="N507" s="672"/>
      <c r="O507" s="672"/>
      <c r="P507" s="672"/>
      <c r="Q507" s="690">
        <f t="shared" si="270"/>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5"/>
        <v>0</v>
      </c>
      <c r="H508" s="177"/>
      <c r="I508" s="178"/>
      <c r="J508" s="178"/>
      <c r="K508" s="87">
        <f t="shared" si="269"/>
        <v>0</v>
      </c>
      <c r="L508" s="87">
        <f t="shared" si="184"/>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5"/>
        <v>298.2</v>
      </c>
      <c r="H509" s="177"/>
      <c r="I509" s="178"/>
      <c r="J509" s="178"/>
      <c r="K509" s="689">
        <f t="shared" si="269"/>
        <v>596.4</v>
      </c>
      <c r="L509" s="689">
        <f t="shared" si="184"/>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6"/>
        <v>0</v>
      </c>
      <c r="L510" s="87">
        <f t="shared" si="184"/>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6"/>
        <v>0</v>
      </c>
      <c r="L511" s="87">
        <f t="shared" si="18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6"/>
        <v>0</v>
      </c>
      <c r="L512" s="87">
        <f t="shared" si="18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6"/>
        <v>0</v>
      </c>
      <c r="L513" s="87">
        <f t="shared" si="18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6"/>
        <v>0</v>
      </c>
      <c r="L514" s="87">
        <f t="shared" si="18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6"/>
        <v>0</v>
      </c>
      <c r="L515" s="87">
        <f t="shared" si="18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6"/>
        <v>0</v>
      </c>
      <c r="L516" s="87">
        <f t="shared" si="18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6"/>
        <v>0</v>
      </c>
      <c r="L517" s="87">
        <f t="shared" si="18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6"/>
        <v>0</v>
      </c>
      <c r="L518" s="87">
        <f t="shared" si="18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6"/>
        <v>0</v>
      </c>
      <c r="L519" s="87">
        <f t="shared" si="18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6"/>
        <v>0</v>
      </c>
      <c r="L520" s="87">
        <f t="shared" ref="L520:L776" si="271">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6"/>
        <v>0</v>
      </c>
      <c r="L521" s="87">
        <f t="shared" si="27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6"/>
        <v>0</v>
      </c>
      <c r="L522" s="87">
        <f t="shared" si="27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6"/>
        <v>0</v>
      </c>
      <c r="L523" s="87">
        <f t="shared" si="27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6"/>
        <v>0</v>
      </c>
      <c r="L524" s="87">
        <f t="shared" si="27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6"/>
        <v>0</v>
      </c>
      <c r="L525" s="87">
        <f t="shared" si="27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6"/>
        <v>0</v>
      </c>
      <c r="L526" s="87">
        <f t="shared" si="27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6"/>
        <v>0</v>
      </c>
      <c r="L527" s="87">
        <f t="shared" si="27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6"/>
        <v>0</v>
      </c>
      <c r="L528" s="87">
        <f t="shared" si="27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6"/>
        <v>0</v>
      </c>
      <c r="L529" s="87">
        <f t="shared" si="27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6"/>
        <v>0</v>
      </c>
      <c r="L530" s="87">
        <f t="shared" si="27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6"/>
        <v>0</v>
      </c>
      <c r="L531" s="87">
        <f t="shared" si="27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6"/>
        <v>0</v>
      </c>
      <c r="L532" s="87">
        <f t="shared" si="27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6"/>
        <v>0</v>
      </c>
      <c r="L533" s="87">
        <f t="shared" si="27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6"/>
        <v>0</v>
      </c>
      <c r="L534" s="87">
        <f t="shared" si="27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6"/>
        <v>0</v>
      </c>
      <c r="L535" s="87">
        <f t="shared" si="27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6"/>
        <v>0</v>
      </c>
      <c r="L536" s="87">
        <f t="shared" si="27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6"/>
        <v>0</v>
      </c>
      <c r="L537" s="87">
        <f t="shared" si="27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6"/>
        <v>0</v>
      </c>
      <c r="L538" s="87">
        <f t="shared" si="27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6"/>
        <v>0</v>
      </c>
      <c r="L539" s="87">
        <f t="shared" si="27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6"/>
        <v>0</v>
      </c>
      <c r="L540" s="87">
        <f t="shared" si="27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6"/>
        <v>0</v>
      </c>
      <c r="L541" s="87">
        <f t="shared" si="27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6"/>
        <v>0</v>
      </c>
      <c r="L542" s="87">
        <f t="shared" si="27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6"/>
        <v>0</v>
      </c>
      <c r="L543" s="87">
        <f t="shared" si="27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6"/>
        <v>0</v>
      </c>
      <c r="L544" s="87">
        <f t="shared" si="271"/>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6"/>
        <v>0</v>
      </c>
      <c r="L545" s="87">
        <f t="shared" si="271"/>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6"/>
        <v>0</v>
      </c>
      <c r="L546" s="87">
        <f t="shared" si="271"/>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6"/>
        <v>0</v>
      </c>
      <c r="L547" s="87">
        <f t="shared" si="271"/>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6"/>
        <v>0</v>
      </c>
      <c r="L548" s="87">
        <f t="shared" si="271"/>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6"/>
        <v>0</v>
      </c>
      <c r="L549" s="87">
        <f t="shared" si="271"/>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6"/>
        <v>0</v>
      </c>
      <c r="L550" s="87">
        <f t="shared" si="271"/>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6"/>
        <v>0</v>
      </c>
      <c r="L551" s="87">
        <f t="shared" si="271"/>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6"/>
        <v>0</v>
      </c>
      <c r="L552" s="87">
        <f t="shared" si="271"/>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6"/>
        <v>0</v>
      </c>
      <c r="L553" s="87">
        <f t="shared" si="27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6"/>
        <v>0</v>
      </c>
      <c r="L554" s="87">
        <f t="shared" si="271"/>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6"/>
        <v>0</v>
      </c>
      <c r="L555" s="87">
        <f t="shared" si="271"/>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6"/>
        <v>0</v>
      </c>
      <c r="L556" s="87">
        <f t="shared" si="271"/>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6"/>
        <v>0</v>
      </c>
      <c r="L557" s="87">
        <f t="shared" si="27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1"/>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1"/>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2">SUM(E560:G560)</f>
        <v>167559.79999999999</v>
      </c>
      <c r="L560" s="689">
        <f t="shared" si="271"/>
        <v>83779.899999999994</v>
      </c>
      <c r="M560" s="672"/>
      <c r="N560" s="672"/>
      <c r="O560" s="672"/>
      <c r="P560" s="672"/>
      <c r="Q560" s="690">
        <f t="shared" ref="Q560:Q563" si="273">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79165.5</v>
      </c>
      <c r="F561" s="741">
        <f>SUM(F562:F564)</f>
        <v>0</v>
      </c>
      <c r="G561" s="742">
        <f>SUM(G562:G564)</f>
        <v>79165.5</v>
      </c>
      <c r="H561" s="217" t="s">
        <v>613</v>
      </c>
      <c r="I561" s="218"/>
      <c r="J561" s="218" t="s">
        <v>613</v>
      </c>
      <c r="K561" s="689">
        <f t="shared" si="272"/>
        <v>158331</v>
      </c>
      <c r="L561" s="689">
        <f t="shared" si="271"/>
        <v>79165.5</v>
      </c>
      <c r="M561" s="672"/>
      <c r="N561" s="672"/>
      <c r="O561" s="672"/>
      <c r="P561" s="672"/>
      <c r="Q561" s="690">
        <f t="shared" si="273"/>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2"/>
        <v>16208.799999999997</v>
      </c>
      <c r="L562" s="689">
        <f t="shared" si="271"/>
        <v>8104.3999999999987</v>
      </c>
      <c r="M562" s="757"/>
      <c r="N562" s="757"/>
      <c r="O562" s="757"/>
      <c r="P562" s="757"/>
      <c r="Q562" s="690">
        <f t="shared" si="273"/>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2"/>
        <v>2049.1999999999998</v>
      </c>
      <c r="L563" s="689">
        <f t="shared" si="271"/>
        <v>1024.5999999999999</v>
      </c>
      <c r="M563" s="757"/>
      <c r="N563" s="757"/>
      <c r="O563" s="757"/>
      <c r="P563" s="757"/>
      <c r="Q563" s="690">
        <f t="shared" si="273"/>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2"/>
        <v>140073</v>
      </c>
      <c r="L564" s="689">
        <f t="shared" si="271"/>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2"/>
        <v>8848.7999999999993</v>
      </c>
      <c r="L565" s="689">
        <f t="shared" si="27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2"/>
        <v>2479.1999999999998</v>
      </c>
      <c r="L566" s="689">
        <f t="shared" si="27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2"/>
        <v>6369.6</v>
      </c>
      <c r="L567" s="689">
        <f t="shared" si="271"/>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2"/>
        <v>0</v>
      </c>
      <c r="L568" s="87">
        <f t="shared" si="27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2"/>
        <v>0</v>
      </c>
      <c r="L569" s="87">
        <f t="shared" si="27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2"/>
        <v>0</v>
      </c>
      <c r="L570" s="87">
        <f t="shared" si="27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2"/>
        <v>0</v>
      </c>
      <c r="L571" s="87">
        <f t="shared" si="27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2"/>
        <v>0</v>
      </c>
      <c r="L572" s="87">
        <f t="shared" si="27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2"/>
        <v>0</v>
      </c>
      <c r="L573" s="87">
        <f t="shared" si="27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2"/>
        <v>0</v>
      </c>
      <c r="L574" s="87">
        <f t="shared" si="27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2"/>
        <v>0</v>
      </c>
      <c r="L575" s="87">
        <f t="shared" si="27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2"/>
        <v>0</v>
      </c>
      <c r="L576" s="87">
        <f t="shared" si="27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2"/>
        <v>0</v>
      </c>
      <c r="L577" s="87">
        <f t="shared" si="27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2"/>
        <v>0</v>
      </c>
      <c r="L578" s="87">
        <f t="shared" si="27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2"/>
        <v>0</v>
      </c>
      <c r="L579" s="87">
        <f t="shared" si="27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2"/>
        <v>0</v>
      </c>
      <c r="L580" s="87">
        <f t="shared" si="27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2"/>
        <v>0</v>
      </c>
      <c r="L581" s="87">
        <f t="shared" si="27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2"/>
        <v>0</v>
      </c>
      <c r="L582" s="87">
        <f t="shared" si="27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2"/>
        <v>0</v>
      </c>
      <c r="L583" s="87">
        <f t="shared" si="27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2"/>
        <v>0</v>
      </c>
      <c r="L584" s="87">
        <f t="shared" si="27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2"/>
        <v>380</v>
      </c>
      <c r="L585" s="689">
        <f t="shared" si="27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2"/>
        <v>0</v>
      </c>
      <c r="L586" s="87">
        <f t="shared" si="27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2"/>
        <v>380</v>
      </c>
      <c r="L587" s="689">
        <f t="shared" si="27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2"/>
        <v>0</v>
      </c>
      <c r="L588" s="87">
        <f t="shared" si="27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2"/>
        <v>0</v>
      </c>
      <c r="L589" s="87">
        <f t="shared" si="27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2"/>
        <v>0</v>
      </c>
      <c r="L590" s="87">
        <f t="shared" si="27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2"/>
        <v>0</v>
      </c>
      <c r="L591" s="87">
        <f t="shared" si="27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2"/>
        <v>0</v>
      </c>
      <c r="L592" s="87">
        <f t="shared" si="27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2"/>
        <v>0</v>
      </c>
      <c r="L593" s="87">
        <f t="shared" si="27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2"/>
        <v>0</v>
      </c>
      <c r="L594" s="87">
        <f t="shared" si="27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2"/>
        <v>0</v>
      </c>
      <c r="L595" s="87">
        <f t="shared" si="27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2"/>
        <v>0</v>
      </c>
      <c r="L596" s="87">
        <f t="shared" si="27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2"/>
        <v>0</v>
      </c>
      <c r="L597" s="87">
        <f t="shared" si="271"/>
        <v>0</v>
      </c>
      <c r="M597" s="11"/>
      <c r="N597" s="11"/>
      <c r="O597" s="11"/>
      <c r="P597" s="11"/>
      <c r="Q597" s="63">
        <f>F598-G598</f>
        <v>-579902.88</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579902.88000000012</v>
      </c>
      <c r="F598" s="763">
        <f t="shared" ref="F598:J598" si="274">SUM(F602,F655,F686,F904,F960)</f>
        <v>10108.779999999999</v>
      </c>
      <c r="G598" s="764">
        <f t="shared" si="274"/>
        <v>590011.66</v>
      </c>
      <c r="H598" s="264">
        <f t="shared" si="274"/>
        <v>13022</v>
      </c>
      <c r="I598" s="265">
        <f t="shared" si="274"/>
        <v>30713</v>
      </c>
      <c r="J598" s="265">
        <f t="shared" si="274"/>
        <v>13305</v>
      </c>
      <c r="K598" s="689">
        <f t="shared" si="272"/>
        <v>1180023.3200000003</v>
      </c>
      <c r="L598" s="689">
        <f t="shared" si="271"/>
        <v>590011.66</v>
      </c>
      <c r="M598" s="672"/>
      <c r="N598" s="672">
        <v>378643.1</v>
      </c>
      <c r="O598" s="672"/>
      <c r="P598" s="672"/>
      <c r="Q598" s="690">
        <f>E598-G598</f>
        <v>-10108.779999999912</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2"/>
        <v>0</v>
      </c>
      <c r="L599" s="87">
        <f t="shared" si="271"/>
        <v>0</v>
      </c>
      <c r="M599" s="11"/>
      <c r="N599" s="11"/>
      <c r="O599" s="11"/>
      <c r="P599" s="11"/>
      <c r="Q599" s="63">
        <f t="shared" ref="Q599:Q657" si="275">F600-G600</f>
        <v>-210148.50000000003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210148.5</v>
      </c>
      <c r="F600" s="768">
        <f t="shared" ref="F600:J600" si="276">SUM(F607,F632,F647,F658,F666,F689,F748,F801,F871,F906,F944,F962,F967,F1005)</f>
        <v>4657.0200000000004</v>
      </c>
      <c r="G600" s="769">
        <f t="shared" si="276"/>
        <v>214805.52000000002</v>
      </c>
      <c r="H600" s="279">
        <f t="shared" si="276"/>
        <v>4725</v>
      </c>
      <c r="I600" s="280">
        <f t="shared" si="276"/>
        <v>4769</v>
      </c>
      <c r="J600" s="280">
        <f t="shared" si="276"/>
        <v>4814</v>
      </c>
      <c r="K600" s="689">
        <f t="shared" si="272"/>
        <v>429611.04000000004</v>
      </c>
      <c r="L600" s="689">
        <f t="shared" si="271"/>
        <v>214805.52000000002</v>
      </c>
      <c r="M600" s="672"/>
      <c r="N600" s="672">
        <v>428898.1</v>
      </c>
      <c r="O600" s="672"/>
      <c r="P600" s="672"/>
      <c r="Q600" s="690">
        <f t="shared" ref="Q600:Q605" si="277">E600-G600</f>
        <v>-4657.0200000000186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369754.38</v>
      </c>
      <c r="F601" s="768">
        <f>SUM(F613,F633,F659,F667,F690,F749,F802,F872,F907,F963,F968,F1006,F945,F652)</f>
        <v>5451.7599999999993</v>
      </c>
      <c r="G601" s="769">
        <f>SUM(G613,G633,G659,G667,G690,G749,G802,G872,G907,G963,G968,G1006,G945,G652)</f>
        <v>375206.14</v>
      </c>
      <c r="H601" s="279">
        <f t="shared" ref="H601:J601" si="278">SUM(H613,H633,H659,H667,H690,H749,H802,H872,H907,H963,H968,H1006,H945)</f>
        <v>7470</v>
      </c>
      <c r="I601" s="280">
        <f t="shared" si="278"/>
        <v>18851</v>
      </c>
      <c r="J601" s="280">
        <f t="shared" si="278"/>
        <v>7644</v>
      </c>
      <c r="K601" s="689">
        <f t="shared" si="272"/>
        <v>750412.28</v>
      </c>
      <c r="L601" s="689">
        <f t="shared" si="271"/>
        <v>375206.14</v>
      </c>
      <c r="M601" s="672"/>
      <c r="N601" s="675">
        <f>N598-N600</f>
        <v>-50255</v>
      </c>
      <c r="O601" s="672"/>
      <c r="P601" s="672"/>
      <c r="Q601" s="690">
        <f t="shared" si="277"/>
        <v>-5451.7600000000093</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48473.380000000005</v>
      </c>
      <c r="F602" s="771">
        <f t="shared" ref="F602:J602" si="279">SUM(F603,F630,F645)</f>
        <v>-1139.78</v>
      </c>
      <c r="G602" s="764">
        <f t="shared" si="279"/>
        <v>47333.600000000006</v>
      </c>
      <c r="H602" s="264">
        <f t="shared" si="279"/>
        <v>-640</v>
      </c>
      <c r="I602" s="265">
        <f t="shared" si="279"/>
        <v>-648</v>
      </c>
      <c r="J602" s="265">
        <f t="shared" si="279"/>
        <v>-656</v>
      </c>
      <c r="K602" s="689">
        <f t="shared" si="272"/>
        <v>94667.200000000012</v>
      </c>
      <c r="L602" s="689">
        <f t="shared" si="271"/>
        <v>47333.600000000006</v>
      </c>
      <c r="M602" s="672"/>
      <c r="N602" s="672">
        <v>3800</v>
      </c>
      <c r="O602" s="672"/>
      <c r="P602" s="672"/>
      <c r="Q602" s="690">
        <f t="shared" si="277"/>
        <v>1139.7799999999988</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43125.08</v>
      </c>
      <c r="F603" s="771">
        <f t="shared" ref="F603:J604" si="280">SUM(F604)</f>
        <v>-717.98</v>
      </c>
      <c r="G603" s="764">
        <f t="shared" si="280"/>
        <v>42407.100000000006</v>
      </c>
      <c r="H603" s="264">
        <f t="shared" si="280"/>
        <v>-640</v>
      </c>
      <c r="I603" s="265">
        <f t="shared" si="280"/>
        <v>-648</v>
      </c>
      <c r="J603" s="265">
        <f t="shared" si="280"/>
        <v>-656</v>
      </c>
      <c r="K603" s="689">
        <f t="shared" si="272"/>
        <v>84814.200000000012</v>
      </c>
      <c r="L603" s="689">
        <f t="shared" si="271"/>
        <v>42407.100000000006</v>
      </c>
      <c r="M603" s="672"/>
      <c r="N603" s="675">
        <f>N601+N602</f>
        <v>-46455</v>
      </c>
      <c r="O603" s="672"/>
      <c r="P603" s="672"/>
      <c r="Q603" s="690">
        <f t="shared" si="277"/>
        <v>717.97999999999593</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43125.08</v>
      </c>
      <c r="F604" s="776">
        <f>SUM(F605)</f>
        <v>-717.98</v>
      </c>
      <c r="G604" s="777">
        <f t="shared" si="280"/>
        <v>42407.100000000006</v>
      </c>
      <c r="H604" s="289">
        <f t="shared" si="280"/>
        <v>-640</v>
      </c>
      <c r="I604" s="290">
        <f t="shared" si="280"/>
        <v>-648</v>
      </c>
      <c r="J604" s="290">
        <f t="shared" si="280"/>
        <v>-656</v>
      </c>
      <c r="K604" s="689">
        <f t="shared" si="272"/>
        <v>84814.200000000012</v>
      </c>
      <c r="L604" s="689">
        <f t="shared" si="271"/>
        <v>42407.100000000006</v>
      </c>
      <c r="M604" s="672"/>
      <c r="N604" s="672"/>
      <c r="O604" s="672"/>
      <c r="P604" s="672"/>
      <c r="Q604" s="690">
        <f t="shared" si="277"/>
        <v>717.97999999999593</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43125.08</v>
      </c>
      <c r="F605" s="782">
        <f>SUM(F607,F613)</f>
        <v>-717.98</v>
      </c>
      <c r="G605" s="783">
        <f t="shared" ref="G605:J605" si="281">SUM(G607,G613)</f>
        <v>42407.100000000006</v>
      </c>
      <c r="H605" s="297">
        <f t="shared" si="281"/>
        <v>-640</v>
      </c>
      <c r="I605" s="298">
        <f t="shared" si="281"/>
        <v>-648</v>
      </c>
      <c r="J605" s="298">
        <f t="shared" si="281"/>
        <v>-656</v>
      </c>
      <c r="K605" s="689">
        <f t="shared" si="272"/>
        <v>84814.200000000012</v>
      </c>
      <c r="L605" s="689">
        <f t="shared" si="271"/>
        <v>42407.100000000006</v>
      </c>
      <c r="M605" s="672"/>
      <c r="N605" s="672"/>
      <c r="O605" s="672"/>
      <c r="P605" s="672"/>
      <c r="Q605" s="690">
        <f t="shared" si="277"/>
        <v>717.97999999999593</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2"/>
        <v>0</v>
      </c>
      <c r="L606" s="87">
        <f t="shared" si="271"/>
        <v>0</v>
      </c>
      <c r="M606" s="11"/>
      <c r="N606" s="11"/>
      <c r="O606" s="11"/>
      <c r="P606" s="11"/>
      <c r="Q606" s="63">
        <f t="shared" si="275"/>
        <v>-37670.880000000005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37670.880000000005</v>
      </c>
      <c r="F607" s="788">
        <f>F608+F610+F611+F612+F623</f>
        <v>-630.98</v>
      </c>
      <c r="G607" s="789">
        <f>G608+G610+G611+G612+G623</f>
        <v>37039.9</v>
      </c>
      <c r="H607" s="309">
        <f>SUM(H608,H628)</f>
        <v>-640</v>
      </c>
      <c r="I607" s="310">
        <f>SUM(I608,I628)</f>
        <v>-648</v>
      </c>
      <c r="J607" s="310">
        <f>SUM(J608,J628)</f>
        <v>-656</v>
      </c>
      <c r="K607" s="689">
        <f t="shared" si="272"/>
        <v>74079.8</v>
      </c>
      <c r="L607" s="689">
        <f t="shared" si="271"/>
        <v>37039.9</v>
      </c>
      <c r="M607" s="672"/>
      <c r="N607" s="672"/>
      <c r="O607" s="672"/>
      <c r="P607" s="672"/>
      <c r="Q607" s="690">
        <f t="shared" ref="Q607:Q608" si="282">E607-G607</f>
        <v>630.9800000000032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37723.170000000006</v>
      </c>
      <c r="F608" s="788">
        <f>-666.98+36</f>
        <v>-630.98</v>
      </c>
      <c r="G608" s="789">
        <f>SUM(F608,E608)</f>
        <v>37092.19</v>
      </c>
      <c r="H608" s="311">
        <f>ROUND(F608*H$7, )</f>
        <v>-640</v>
      </c>
      <c r="I608" s="312">
        <f>ROUND(F608*I$7, )</f>
        <v>-648</v>
      </c>
      <c r="J608" s="312">
        <f>ROUND(F608*J$7, )</f>
        <v>-656</v>
      </c>
      <c r="K608" s="689">
        <f t="shared" si="272"/>
        <v>74184.38</v>
      </c>
      <c r="L608" s="689">
        <f t="shared" si="271"/>
        <v>37092.19</v>
      </c>
      <c r="M608" s="790">
        <v>0.25</v>
      </c>
      <c r="N608" s="672">
        <v>1250</v>
      </c>
      <c r="O608" s="672">
        <f>N608*1.25</f>
        <v>1562.5</v>
      </c>
      <c r="P608" s="672">
        <f>O608*11</f>
        <v>17187.5</v>
      </c>
      <c r="Q608" s="690">
        <f t="shared" si="282"/>
        <v>630.9800000000032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2"/>
        <v>0</v>
      </c>
      <c r="L609" s="87">
        <f t="shared" si="271"/>
        <v>0</v>
      </c>
      <c r="M609" s="11">
        <v>0.2</v>
      </c>
      <c r="N609" s="11">
        <v>5290</v>
      </c>
      <c r="O609" s="11"/>
      <c r="P609" s="11">
        <f>P608+O608</f>
        <v>18750</v>
      </c>
      <c r="Q609" s="63">
        <f t="shared" si="27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2"/>
        <v>0</v>
      </c>
      <c r="L610" s="87">
        <f t="shared" si="271"/>
        <v>0</v>
      </c>
      <c r="M610" s="11"/>
      <c r="N610" s="11"/>
      <c r="O610" s="11"/>
      <c r="P610" s="11"/>
      <c r="Q610" s="63">
        <f t="shared" si="275"/>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1"/>
        <v>0</v>
      </c>
      <c r="M611" s="11"/>
      <c r="N611" s="11"/>
      <c r="O611" s="11"/>
      <c r="P611" s="11"/>
      <c r="Q611" s="63">
        <f t="shared" si="275"/>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1"/>
        <v>-63</v>
      </c>
      <c r="M612" s="672"/>
      <c r="N612" s="672"/>
      <c r="O612" s="672"/>
      <c r="P612" s="672">
        <v>18000</v>
      </c>
      <c r="Q612" s="675">
        <f t="shared" si="275"/>
        <v>-5454.2000000000007</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5454.2000000000007</v>
      </c>
      <c r="F613" s="791">
        <f>SUM(F615,F617,F618,F619:F620,F624)</f>
        <v>-87</v>
      </c>
      <c r="G613" s="789">
        <f>SUM(G615,G617,G618,G619:G620,G624)</f>
        <v>5367.2000000000007</v>
      </c>
      <c r="H613" s="319">
        <f>SUM(H615:H625,H629)</f>
        <v>0</v>
      </c>
      <c r="I613" s="320">
        <f>SUM(I615:I625,I629)</f>
        <v>0</v>
      </c>
      <c r="J613" s="320">
        <f>SUM(J615:J625,J629)</f>
        <v>0</v>
      </c>
      <c r="K613" s="689">
        <f>SUM(E613:G613)</f>
        <v>10734.400000000001</v>
      </c>
      <c r="L613" s="689">
        <f t="shared" si="271"/>
        <v>5367.2000000000007</v>
      </c>
      <c r="M613" s="672"/>
      <c r="N613" s="672"/>
      <c r="O613" s="672"/>
      <c r="P613" s="672"/>
      <c r="Q613" s="690">
        <f>E613-G613</f>
        <v>87</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1"/>
        <v>0</v>
      </c>
      <c r="M614" s="11"/>
      <c r="N614" s="11"/>
      <c r="O614" s="11"/>
      <c r="P614" s="11"/>
      <c r="Q614" s="63">
        <f t="shared" si="275"/>
        <v>-862.3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862.3</v>
      </c>
      <c r="F615" s="788">
        <v>-60</v>
      </c>
      <c r="G615" s="789">
        <f t="shared" ref="G615:G625" si="283">SUM(F615,E615)</f>
        <v>802.3</v>
      </c>
      <c r="H615" s="311"/>
      <c r="I615" s="312"/>
      <c r="J615" s="312"/>
      <c r="K615" s="689">
        <f>SUM(E615:G615)</f>
        <v>1604.6</v>
      </c>
      <c r="L615" s="689">
        <f t="shared" si="271"/>
        <v>802.3</v>
      </c>
      <c r="M615" s="672"/>
      <c r="N615" s="672"/>
      <c r="O615" s="672"/>
      <c r="P615" s="672"/>
      <c r="Q615" s="690">
        <f>E615-G615</f>
        <v>60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3"/>
        <v>0</v>
      </c>
      <c r="H616" s="311"/>
      <c r="I616" s="312"/>
      <c r="J616" s="312"/>
      <c r="K616" s="87">
        <f>SUM(E616:G616)</f>
        <v>0</v>
      </c>
      <c r="L616" s="87">
        <f t="shared" si="271"/>
        <v>0</v>
      </c>
      <c r="M616" s="11"/>
      <c r="N616" s="11"/>
      <c r="O616" s="11"/>
      <c r="P616" s="11"/>
      <c r="Q616" s="63">
        <f t="shared" si="275"/>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3"/>
        <v>2779.3</v>
      </c>
      <c r="H617" s="311"/>
      <c r="I617" s="312"/>
      <c r="J617" s="312"/>
      <c r="K617" s="689"/>
      <c r="L617" s="689">
        <f t="shared" si="27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68.45" customHeight="1" x14ac:dyDescent="0.2">
      <c r="A618" s="299"/>
      <c r="B618" s="987" t="s">
        <v>987</v>
      </c>
      <c r="C618" s="977"/>
      <c r="D618" s="301"/>
      <c r="E618" s="308">
        <v>0</v>
      </c>
      <c r="F618" s="308">
        <v>9</v>
      </c>
      <c r="G618" s="303">
        <f t="shared" si="283"/>
        <v>9</v>
      </c>
      <c r="H618" s="311"/>
      <c r="I618" s="312"/>
      <c r="J618" s="312"/>
      <c r="K618" s="87">
        <f t="shared" ref="K618:K805" si="284">SUM(E618:G618)</f>
        <v>18</v>
      </c>
      <c r="L618" s="87">
        <f t="shared" si="271"/>
        <v>9</v>
      </c>
      <c r="M618" s="11"/>
      <c r="N618" s="11"/>
      <c r="O618" s="11"/>
      <c r="P618" s="11"/>
      <c r="Q618" s="63">
        <f>F620-G620</f>
        <v>-695</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986</v>
      </c>
      <c r="C619" s="969"/>
      <c r="D619" s="301"/>
      <c r="E619" s="308">
        <v>185.3</v>
      </c>
      <c r="F619" s="308"/>
      <c r="G619" s="303">
        <f t="shared" si="283"/>
        <v>185.3</v>
      </c>
      <c r="H619" s="311"/>
      <c r="I619" s="312"/>
      <c r="J619" s="312"/>
      <c r="K619" s="87">
        <f t="shared" si="284"/>
        <v>370.6</v>
      </c>
      <c r="L619" s="87">
        <f t="shared" si="271"/>
        <v>185.3</v>
      </c>
      <c r="M619" s="11"/>
      <c r="N619" s="11"/>
      <c r="O619" s="11"/>
      <c r="P619" s="11"/>
      <c r="Q619" s="63">
        <f t="shared" ref="Q619" si="285">F620-G620</f>
        <v>-695</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987" t="s">
        <v>974</v>
      </c>
      <c r="C620" s="969"/>
      <c r="D620" s="301"/>
      <c r="E620" s="308">
        <v>695</v>
      </c>
      <c r="F620" s="308">
        <v>-36</v>
      </c>
      <c r="G620" s="303">
        <f t="shared" si="283"/>
        <v>659</v>
      </c>
      <c r="H620" s="311"/>
      <c r="I620" s="312"/>
      <c r="J620" s="312"/>
      <c r="K620" s="87">
        <f t="shared" si="284"/>
        <v>1318</v>
      </c>
      <c r="L620" s="87">
        <f t="shared" si="271"/>
        <v>659</v>
      </c>
      <c r="M620" s="11"/>
      <c r="N620" s="11"/>
      <c r="O620" s="11"/>
      <c r="P620" s="11"/>
      <c r="Q620" s="63">
        <f t="shared" si="275"/>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987" t="s">
        <v>706</v>
      </c>
      <c r="C621" s="969"/>
      <c r="D621" s="301"/>
      <c r="E621" s="322">
        <v>0</v>
      </c>
      <c r="F621" s="322"/>
      <c r="G621" s="303">
        <f t="shared" si="283"/>
        <v>0</v>
      </c>
      <c r="H621" s="311"/>
      <c r="I621" s="312"/>
      <c r="J621" s="312"/>
      <c r="K621" s="87">
        <f>SUM(E621:G621)</f>
        <v>0</v>
      </c>
      <c r="L621" s="87">
        <f>IF(G621&lt;&gt;0,G621,0)</f>
        <v>0</v>
      </c>
      <c r="M621" s="11"/>
      <c r="N621" s="11"/>
      <c r="O621" s="11"/>
      <c r="P621" s="11"/>
      <c r="Q621" s="63">
        <f t="shared" si="275"/>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988" t="s">
        <v>946</v>
      </c>
      <c r="C622" s="989"/>
      <c r="D622" s="794"/>
      <c r="E622" s="795">
        <v>943.01</v>
      </c>
      <c r="F622" s="795">
        <f>F623+F624</f>
        <v>0</v>
      </c>
      <c r="G622" s="796">
        <f>SUM(F622,E622)</f>
        <v>943.01</v>
      </c>
      <c r="H622" s="311"/>
      <c r="I622" s="312"/>
      <c r="J622" s="312"/>
      <c r="K622" s="800">
        <f t="shared" si="284"/>
        <v>1886.02</v>
      </c>
      <c r="L622" s="800">
        <f t="shared" si="271"/>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6">SUM(E623:G623)</f>
        <v>21.42</v>
      </c>
      <c r="L623" s="689">
        <f t="shared" si="271"/>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6"/>
        <v>1864.6</v>
      </c>
      <c r="L624" s="689">
        <f t="shared" si="271"/>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87" t="s">
        <v>708</v>
      </c>
      <c r="C625" s="969"/>
      <c r="D625" s="301"/>
      <c r="E625" s="322">
        <v>0</v>
      </c>
      <c r="F625" s="322"/>
      <c r="G625" s="303">
        <f t="shared" si="283"/>
        <v>0</v>
      </c>
      <c r="H625" s="311"/>
      <c r="I625" s="312"/>
      <c r="J625" s="312"/>
      <c r="K625" s="87">
        <f t="shared" si="284"/>
        <v>0</v>
      </c>
      <c r="L625" s="87">
        <f t="shared" si="271"/>
        <v>0</v>
      </c>
      <c r="M625" s="11"/>
      <c r="N625" s="11"/>
      <c r="O625" s="11"/>
      <c r="P625" s="11"/>
      <c r="Q625" s="63">
        <f t="shared" si="275"/>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5" t="s">
        <v>715</v>
      </c>
      <c r="C626" s="971"/>
      <c r="D626" s="323"/>
      <c r="E626" s="324"/>
      <c r="F626" s="324"/>
      <c r="G626" s="303"/>
      <c r="H626" s="325"/>
      <c r="I626" s="326"/>
      <c r="J626" s="326"/>
      <c r="K626" s="87">
        <f t="shared" si="284"/>
        <v>0</v>
      </c>
      <c r="L626" s="87">
        <f t="shared" si="271"/>
        <v>0</v>
      </c>
      <c r="M626" s="11"/>
      <c r="N626" s="11"/>
      <c r="O626" s="11"/>
      <c r="P626" s="11"/>
      <c r="Q626" s="63">
        <f t="shared" si="27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4"/>
        <v>0</v>
      </c>
      <c r="L627" s="87">
        <f t="shared" si="271"/>
        <v>0</v>
      </c>
      <c r="M627" s="11"/>
      <c r="N627" s="11"/>
      <c r="O627" s="11"/>
      <c r="P627" s="11"/>
      <c r="Q627" s="63">
        <f t="shared" si="275"/>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4"/>
        <v>0</v>
      </c>
      <c r="L628" s="87">
        <f t="shared" si="271"/>
        <v>0</v>
      </c>
      <c r="M628" s="11"/>
      <c r="N628" s="11"/>
      <c r="O628" s="11"/>
      <c r="P628" s="11"/>
      <c r="Q628" s="63">
        <f t="shared" si="275"/>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4"/>
        <v>0</v>
      </c>
      <c r="L629" s="87">
        <f t="shared" si="271"/>
        <v>0</v>
      </c>
      <c r="M629" s="11"/>
      <c r="N629" s="11"/>
      <c r="O629" s="11"/>
      <c r="P629" s="11"/>
      <c r="Q629" s="63">
        <f t="shared" si="275"/>
        <v>-2608</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2608</v>
      </c>
      <c r="F630" s="771">
        <f t="shared" ref="F630:J630" si="287">SUM(F634,F639,F642)</f>
        <v>0</v>
      </c>
      <c r="G630" s="764">
        <f t="shared" si="287"/>
        <v>2608</v>
      </c>
      <c r="H630" s="264">
        <f t="shared" si="287"/>
        <v>0</v>
      </c>
      <c r="I630" s="265">
        <f t="shared" si="287"/>
        <v>0</v>
      </c>
      <c r="J630" s="265">
        <f t="shared" si="287"/>
        <v>0</v>
      </c>
      <c r="K630" s="689">
        <f t="shared" si="284"/>
        <v>5216</v>
      </c>
      <c r="L630" s="689">
        <f t="shared" si="271"/>
        <v>2608</v>
      </c>
      <c r="M630" s="672"/>
      <c r="N630" s="672"/>
      <c r="O630" s="672"/>
      <c r="P630" s="672"/>
      <c r="Q630" s="690">
        <f t="shared" ref="Q630:Q632" si="288">E630-G630</f>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2608</v>
      </c>
      <c r="F631" s="806">
        <f t="shared" ref="F631:J631" si="289">SUM(F633,F632)</f>
        <v>0</v>
      </c>
      <c r="G631" s="807">
        <f t="shared" si="289"/>
        <v>2608</v>
      </c>
      <c r="H631" s="338">
        <f t="shared" si="289"/>
        <v>0</v>
      </c>
      <c r="I631" s="339">
        <f t="shared" si="289"/>
        <v>0</v>
      </c>
      <c r="J631" s="339">
        <f t="shared" si="289"/>
        <v>0</v>
      </c>
      <c r="K631" s="689">
        <f t="shared" si="284"/>
        <v>5216</v>
      </c>
      <c r="L631" s="689">
        <f t="shared" si="271"/>
        <v>2608</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2608</v>
      </c>
      <c r="F632" s="806">
        <f t="shared" ref="F632:J633" si="290">SUM(F637,F640,F643)</f>
        <v>0</v>
      </c>
      <c r="G632" s="807">
        <f t="shared" si="290"/>
        <v>2608</v>
      </c>
      <c r="H632" s="338">
        <f t="shared" si="290"/>
        <v>0</v>
      </c>
      <c r="I632" s="339">
        <f t="shared" si="290"/>
        <v>0</v>
      </c>
      <c r="J632" s="339">
        <f t="shared" si="290"/>
        <v>0</v>
      </c>
      <c r="K632" s="689">
        <f t="shared" si="284"/>
        <v>5216</v>
      </c>
      <c r="L632" s="689">
        <f t="shared" si="271"/>
        <v>2608</v>
      </c>
      <c r="M632" s="672"/>
      <c r="N632" s="672"/>
      <c r="O632" s="672"/>
      <c r="P632" s="672"/>
      <c r="Q632" s="690">
        <f t="shared" si="28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0"/>
        <v>0</v>
      </c>
      <c r="G633" s="341">
        <f t="shared" si="290"/>
        <v>0</v>
      </c>
      <c r="H633" s="342">
        <f t="shared" si="290"/>
        <v>0</v>
      </c>
      <c r="I633" s="343">
        <f t="shared" si="290"/>
        <v>0</v>
      </c>
      <c r="J633" s="343">
        <f t="shared" si="290"/>
        <v>0</v>
      </c>
      <c r="K633" s="87">
        <f t="shared" si="284"/>
        <v>0</v>
      </c>
      <c r="L633" s="87">
        <f t="shared" si="271"/>
        <v>0</v>
      </c>
      <c r="M633" s="11"/>
      <c r="N633" s="11"/>
      <c r="O633" s="11"/>
      <c r="P633" s="11"/>
      <c r="Q633" s="63">
        <f t="shared" si="275"/>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4"/>
        <v>0</v>
      </c>
      <c r="L634" s="87">
        <f t="shared" si="271"/>
        <v>0</v>
      </c>
      <c r="M634" s="11"/>
      <c r="N634" s="11"/>
      <c r="O634" s="11"/>
      <c r="P634" s="11"/>
      <c r="Q634" s="63">
        <f t="shared" si="275"/>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4"/>
        <v>0</v>
      </c>
      <c r="L635" s="87">
        <f t="shared" si="271"/>
        <v>0</v>
      </c>
      <c r="M635" s="11"/>
      <c r="N635" s="11"/>
      <c r="O635" s="11"/>
      <c r="P635" s="11"/>
      <c r="Q635" s="63">
        <f t="shared" si="275"/>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4"/>
        <v>0</v>
      </c>
      <c r="L636" s="87">
        <f t="shared" si="271"/>
        <v>0</v>
      </c>
      <c r="M636" s="11"/>
      <c r="N636" s="11"/>
      <c r="O636" s="11"/>
      <c r="P636" s="11"/>
      <c r="Q636" s="63">
        <f t="shared" si="275"/>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4"/>
        <v>0</v>
      </c>
      <c r="L637" s="87">
        <f t="shared" si="271"/>
        <v>0</v>
      </c>
      <c r="M637" s="11"/>
      <c r="N637" s="11"/>
      <c r="O637" s="11"/>
      <c r="P637" s="11"/>
      <c r="Q637" s="63">
        <f t="shared" si="275"/>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4"/>
        <v>0</v>
      </c>
      <c r="L638" s="87">
        <f t="shared" si="271"/>
        <v>0</v>
      </c>
      <c r="M638" s="11"/>
      <c r="N638" s="11"/>
      <c r="O638" s="11"/>
      <c r="P638" s="11"/>
      <c r="Q638" s="63">
        <f t="shared" si="275"/>
        <v>-2608</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2608</v>
      </c>
      <c r="F639" s="776">
        <f t="shared" ref="F639:G639" si="291">SUM(F640:F641)</f>
        <v>0</v>
      </c>
      <c r="G639" s="777">
        <f t="shared" si="291"/>
        <v>2608</v>
      </c>
      <c r="H639" s="356">
        <f t="shared" ref="H639:J639" si="292">SUM(H640:H641)</f>
        <v>0</v>
      </c>
      <c r="I639" s="357">
        <f t="shared" si="292"/>
        <v>0</v>
      </c>
      <c r="J639" s="357">
        <f t="shared" si="292"/>
        <v>0</v>
      </c>
      <c r="K639" s="689">
        <f t="shared" si="284"/>
        <v>5216</v>
      </c>
      <c r="L639" s="689">
        <f t="shared" si="271"/>
        <v>2608</v>
      </c>
      <c r="M639" s="672"/>
      <c r="N639" s="672"/>
      <c r="O639" s="672"/>
      <c r="P639" s="672"/>
      <c r="Q639" s="690">
        <f t="shared" ref="Q639:Q640" si="293">E639-G639</f>
        <v>0</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2608</v>
      </c>
      <c r="F640" s="718"/>
      <c r="G640" s="789">
        <f>SUM(F640,E640)</f>
        <v>2608</v>
      </c>
      <c r="H640" s="155">
        <f>ROUND(F640*H$7, )</f>
        <v>0</v>
      </c>
      <c r="I640" s="156">
        <f>ROUND(F640*I$7, )</f>
        <v>0</v>
      </c>
      <c r="J640" s="156">
        <f>ROUND(F640*J$7, )</f>
        <v>0</v>
      </c>
      <c r="K640" s="689">
        <f t="shared" si="284"/>
        <v>5216</v>
      </c>
      <c r="L640" s="689">
        <f t="shared" si="271"/>
        <v>2608</v>
      </c>
      <c r="M640" s="790">
        <v>0.1</v>
      </c>
      <c r="N640" s="672"/>
      <c r="O640" s="672"/>
      <c r="P640" s="672"/>
      <c r="Q640" s="690">
        <f t="shared" si="293"/>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4"/>
        <v>0</v>
      </c>
      <c r="L641" s="87">
        <f t="shared" si="271"/>
        <v>0</v>
      </c>
      <c r="M641" s="11"/>
      <c r="N641" s="11"/>
      <c r="O641" s="11"/>
      <c r="P641" s="11"/>
      <c r="Q641" s="63">
        <f t="shared" si="275"/>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4"/>
        <v>0</v>
      </c>
      <c r="L642" s="87">
        <f t="shared" si="271"/>
        <v>0</v>
      </c>
      <c r="M642" s="11"/>
      <c r="N642" s="11"/>
      <c r="O642" s="11"/>
      <c r="P642" s="11"/>
      <c r="Q642" s="63">
        <f t="shared" si="275"/>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4"/>
        <v>0</v>
      </c>
      <c r="L643" s="87">
        <f t="shared" si="271"/>
        <v>0</v>
      </c>
      <c r="M643" s="11"/>
      <c r="N643" s="11"/>
      <c r="O643" s="11"/>
      <c r="P643" s="11"/>
      <c r="Q643" s="63">
        <f t="shared" si="275"/>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4"/>
        <v>0</v>
      </c>
      <c r="L644" s="87">
        <f t="shared" si="271"/>
        <v>0</v>
      </c>
      <c r="M644" s="11"/>
      <c r="N644" s="11"/>
      <c r="O644" s="11"/>
      <c r="P644" s="11"/>
      <c r="Q644" s="63">
        <f t="shared" si="275"/>
        <v>-2740.3</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983</v>
      </c>
      <c r="B645" s="760"/>
      <c r="C645" s="761"/>
      <c r="D645" s="762"/>
      <c r="E645" s="771">
        <v>2740.3</v>
      </c>
      <c r="F645" s="771">
        <f>SUM(F647,F652)</f>
        <v>-421.8</v>
      </c>
      <c r="G645" s="764">
        <f>SUM(G647,G652)</f>
        <v>2318.5</v>
      </c>
      <c r="H645" s="264">
        <f t="shared" ref="H645:J645" si="294">SUM(H647)</f>
        <v>0</v>
      </c>
      <c r="I645" s="265">
        <f t="shared" si="294"/>
        <v>0</v>
      </c>
      <c r="J645" s="265">
        <f t="shared" si="294"/>
        <v>0</v>
      </c>
      <c r="K645" s="689">
        <f t="shared" si="284"/>
        <v>4637</v>
      </c>
      <c r="L645" s="689">
        <f t="shared" si="271"/>
        <v>2318.5</v>
      </c>
      <c r="M645" s="672"/>
      <c r="N645" s="672"/>
      <c r="O645" s="672"/>
      <c r="P645" s="672"/>
      <c r="Q645" s="690">
        <f>E645-G645</f>
        <v>421.80000000000018</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4"/>
        <v>0</v>
      </c>
      <c r="L646" s="87">
        <f t="shared" si="271"/>
        <v>0</v>
      </c>
      <c r="M646" s="11"/>
      <c r="N646" s="11"/>
      <c r="O646" s="11"/>
      <c r="P646" s="11"/>
      <c r="Q646" s="63">
        <f t="shared" si="275"/>
        <v>-2318.5</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2318.5</v>
      </c>
      <c r="F647" s="806">
        <f>SUM(F648,F651)</f>
        <v>0</v>
      </c>
      <c r="G647" s="807">
        <f>SUM(G648,G651)</f>
        <v>2318.5</v>
      </c>
      <c r="H647" s="338">
        <f>SUM(H651)</f>
        <v>0</v>
      </c>
      <c r="I647" s="339">
        <f>SUM(I651)</f>
        <v>0</v>
      </c>
      <c r="J647" s="339">
        <f>SUM(J651)</f>
        <v>0</v>
      </c>
      <c r="K647" s="689">
        <f t="shared" si="284"/>
        <v>4637</v>
      </c>
      <c r="L647" s="689">
        <f t="shared" si="271"/>
        <v>2318.5</v>
      </c>
      <c r="M647" s="672"/>
      <c r="N647" s="672"/>
      <c r="O647" s="672"/>
      <c r="P647" s="672"/>
      <c r="Q647" s="690">
        <f t="shared" ref="Q647:Q648" si="295">E647-G647</f>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2318.5</v>
      </c>
      <c r="F648" s="795">
        <f>SUM(F649:F650)</f>
        <v>0</v>
      </c>
      <c r="G648" s="789">
        <f>SUM(G649:G650)</f>
        <v>2318.5</v>
      </c>
      <c r="H648" s="155">
        <f>ROUND(F648*H$7, )</f>
        <v>0</v>
      </c>
      <c r="I648" s="156">
        <f>ROUND(F648*I$7, )</f>
        <v>0</v>
      </c>
      <c r="J648" s="156">
        <f>ROUND(F648*J$7, )</f>
        <v>0</v>
      </c>
      <c r="K648" s="689">
        <f t="shared" si="284"/>
        <v>4637</v>
      </c>
      <c r="L648" s="689">
        <f t="shared" si="271"/>
        <v>2318.5</v>
      </c>
      <c r="M648" s="672"/>
      <c r="N648" s="672"/>
      <c r="O648" s="672"/>
      <c r="P648" s="672"/>
      <c r="Q648" s="690">
        <f t="shared" si="295"/>
        <v>0</v>
      </c>
      <c r="R648" s="11"/>
      <c r="S648" s="11"/>
      <c r="T648" s="11"/>
      <c r="U648" s="11"/>
      <c r="V648" s="11"/>
      <c r="W648" s="11"/>
      <c r="X648" s="11"/>
      <c r="Y648" s="11"/>
      <c r="Z648" s="11"/>
      <c r="AA648" s="11"/>
      <c r="AB648" s="11"/>
      <c r="AC648" s="11"/>
      <c r="AD648" s="11"/>
      <c r="AE648" s="11"/>
      <c r="AF648" s="11"/>
      <c r="AG648" s="11"/>
      <c r="AH648" s="11"/>
      <c r="AI648" s="11"/>
      <c r="AJ648" s="11"/>
    </row>
    <row r="649" spans="1:36" s="930" customFormat="1" ht="12.75" customHeight="1" x14ac:dyDescent="0.2">
      <c r="A649" s="925"/>
      <c r="B649" s="926"/>
      <c r="C649" s="927" t="s">
        <v>979</v>
      </c>
      <c r="D649" s="928"/>
      <c r="E649" s="600">
        <v>2150</v>
      </c>
      <c r="F649" s="600"/>
      <c r="G649" s="661">
        <f t="shared" ref="G649:G650" si="296">SUM(F649,E649)</f>
        <v>2150</v>
      </c>
      <c r="H649" s="155"/>
      <c r="I649" s="156"/>
      <c r="J649" s="156"/>
      <c r="K649" s="689">
        <f t="shared" ref="K649:K650" si="297">SUM(E649:G649)</f>
        <v>4300</v>
      </c>
      <c r="L649" s="689">
        <f t="shared" si="271"/>
        <v>2150</v>
      </c>
      <c r="M649" s="653"/>
      <c r="N649" s="653"/>
      <c r="O649" s="653"/>
      <c r="P649" s="653"/>
      <c r="Q649" s="929"/>
      <c r="R649" s="11"/>
      <c r="S649" s="11"/>
      <c r="T649" s="11"/>
      <c r="U649" s="11"/>
      <c r="V649" s="11"/>
      <c r="W649" s="11"/>
      <c r="X649" s="11"/>
      <c r="Y649" s="11"/>
      <c r="Z649" s="11"/>
      <c r="AA649" s="11"/>
      <c r="AB649" s="11"/>
      <c r="AC649" s="11"/>
      <c r="AD649" s="11"/>
      <c r="AE649" s="11"/>
      <c r="AF649" s="11"/>
      <c r="AG649" s="11"/>
      <c r="AH649" s="11"/>
      <c r="AI649" s="11"/>
      <c r="AJ649" s="11"/>
    </row>
    <row r="650" spans="1:36" s="930" customFormat="1" ht="12.75" customHeight="1" x14ac:dyDescent="0.2">
      <c r="A650" s="925"/>
      <c r="B650" s="926"/>
      <c r="C650" s="927" t="s">
        <v>980</v>
      </c>
      <c r="D650" s="928"/>
      <c r="E650" s="600">
        <v>168.5</v>
      </c>
      <c r="F650" s="600"/>
      <c r="G650" s="661">
        <f t="shared" si="296"/>
        <v>168.5</v>
      </c>
      <c r="H650" s="155"/>
      <c r="I650" s="156"/>
      <c r="J650" s="156"/>
      <c r="K650" s="689">
        <f t="shared" si="297"/>
        <v>337</v>
      </c>
      <c r="L650" s="689">
        <f t="shared" si="271"/>
        <v>168.5</v>
      </c>
      <c r="M650" s="653"/>
      <c r="N650" s="653"/>
      <c r="O650" s="653"/>
      <c r="P650" s="653"/>
      <c r="Q650" s="929"/>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67" t="s">
        <v>708</v>
      </c>
      <c r="B651" s="368"/>
      <c r="C651" s="631"/>
      <c r="D651" s="369"/>
      <c r="E651" s="371">
        <v>0</v>
      </c>
      <c r="F651" s="371"/>
      <c r="G651" s="303">
        <f>SUM(F651,E651)</f>
        <v>0</v>
      </c>
      <c r="H651" s="155">
        <f>ROUND(F651*H$7, )</f>
        <v>0</v>
      </c>
      <c r="I651" s="156">
        <f>ROUND(F651*I$7, )</f>
        <v>0</v>
      </c>
      <c r="J651" s="156">
        <f>ROUND(F651*J$7, )</f>
        <v>0</v>
      </c>
      <c r="K651" s="87">
        <f t="shared" si="284"/>
        <v>0</v>
      </c>
      <c r="L651" s="87">
        <f t="shared" si="271"/>
        <v>0</v>
      </c>
      <c r="M651" s="11"/>
      <c r="N651" s="11"/>
      <c r="O651" s="11"/>
      <c r="P651" s="11"/>
      <c r="Q651" s="63">
        <f>F655-G655</f>
        <v>-5330.1</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802"/>
      <c r="B652" s="803" t="s">
        <v>699</v>
      </c>
      <c r="C652" s="804"/>
      <c r="D652" s="805"/>
      <c r="E652" s="806">
        <v>421.8</v>
      </c>
      <c r="F652" s="806">
        <f>SUM(F653:F654)</f>
        <v>-421.8</v>
      </c>
      <c r="G652" s="807">
        <f>SUM(G653:G654)</f>
        <v>0</v>
      </c>
      <c r="H652" s="338">
        <f>SUM(H654)</f>
        <v>0</v>
      </c>
      <c r="I652" s="339">
        <f>SUM(I654)</f>
        <v>0</v>
      </c>
      <c r="J652" s="339">
        <f>SUM(J654)</f>
        <v>0</v>
      </c>
      <c r="K652" s="689">
        <f t="shared" si="284"/>
        <v>0</v>
      </c>
      <c r="L652" s="689">
        <f t="shared" si="271"/>
        <v>0</v>
      </c>
      <c r="M652" s="672"/>
      <c r="N652" s="672"/>
      <c r="O652" s="672"/>
      <c r="P652" s="672"/>
      <c r="Q652" s="690">
        <f t="shared" ref="Q652:Q653" si="298">E652-G652</f>
        <v>421.8</v>
      </c>
      <c r="R652" s="11"/>
      <c r="S652" s="11"/>
      <c r="T652" s="11"/>
      <c r="U652" s="11"/>
      <c r="V652" s="11"/>
      <c r="W652" s="11"/>
      <c r="X652" s="11"/>
      <c r="Y652" s="11"/>
      <c r="Z652" s="11"/>
      <c r="AA652" s="11"/>
      <c r="AB652" s="11"/>
      <c r="AC652" s="11"/>
      <c r="AD652" s="11"/>
      <c r="AE652" s="11"/>
      <c r="AF652" s="11"/>
      <c r="AG652" s="11"/>
      <c r="AH652" s="11"/>
      <c r="AI652" s="11"/>
      <c r="AJ652" s="11"/>
    </row>
    <row r="653" spans="1:36" ht="24.6" customHeight="1" x14ac:dyDescent="0.2">
      <c r="A653" s="995" t="s">
        <v>981</v>
      </c>
      <c r="B653" s="996"/>
      <c r="C653" s="997"/>
      <c r="D653" s="814"/>
      <c r="E653" s="795">
        <v>421.8</v>
      </c>
      <c r="F653" s="795">
        <v>-421.8</v>
      </c>
      <c r="G653" s="789">
        <f>SUM(F653,E653)</f>
        <v>0</v>
      </c>
      <c r="H653" s="155">
        <f>ROUND(F653*H$7, )</f>
        <v>-428</v>
      </c>
      <c r="I653" s="156">
        <f>ROUND(F653*I$7, )</f>
        <v>-433</v>
      </c>
      <c r="J653" s="156">
        <f>ROUND(F653*J$7, )</f>
        <v>-438</v>
      </c>
      <c r="K653" s="689">
        <f t="shared" si="284"/>
        <v>0</v>
      </c>
      <c r="L653" s="689" t="str">
        <f>A653</f>
        <v>Rambursare imprumut Trezoreria Statului cf. OUG nr.24/2023 
(alin. 850105)</v>
      </c>
      <c r="M653" s="672"/>
      <c r="N653" s="672"/>
      <c r="O653" s="672"/>
      <c r="P653" s="672"/>
      <c r="Q653" s="690">
        <f t="shared" si="298"/>
        <v>421.8</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67" t="s">
        <v>708</v>
      </c>
      <c r="B654" s="368"/>
      <c r="C654" s="631"/>
      <c r="D654" s="369"/>
      <c r="E654" s="371">
        <v>0</v>
      </c>
      <c r="F654" s="371"/>
      <c r="G654" s="303">
        <f>SUM(F654,E654)</f>
        <v>0</v>
      </c>
      <c r="H654" s="155">
        <f>ROUND(F654*H$7, )</f>
        <v>0</v>
      </c>
      <c r="I654" s="156">
        <f>ROUND(F654*I$7, )</f>
        <v>0</v>
      </c>
      <c r="J654" s="156">
        <f>ROUND(F654*J$7, )</f>
        <v>0</v>
      </c>
      <c r="K654" s="87">
        <f t="shared" si="284"/>
        <v>0</v>
      </c>
      <c r="L654" s="87">
        <f t="shared" si="271"/>
        <v>0</v>
      </c>
      <c r="M654" s="11"/>
      <c r="N654" s="11"/>
      <c r="O654" s="11"/>
      <c r="P654" s="11"/>
      <c r="Q654" s="63">
        <f>F658-G658</f>
        <v>-505.9</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59" t="s">
        <v>726</v>
      </c>
      <c r="B655" s="760"/>
      <c r="C655" s="761"/>
      <c r="D655" s="762"/>
      <c r="E655" s="771">
        <v>5330.1</v>
      </c>
      <c r="F655" s="771">
        <f t="shared" ref="F655:J655" si="299">SUM(F656,F664)</f>
        <v>0</v>
      </c>
      <c r="G655" s="764">
        <f t="shared" si="299"/>
        <v>5330.1</v>
      </c>
      <c r="H655" s="264">
        <f t="shared" si="299"/>
        <v>0</v>
      </c>
      <c r="I655" s="265">
        <f t="shared" si="299"/>
        <v>0</v>
      </c>
      <c r="J655" s="265">
        <f t="shared" si="299"/>
        <v>0</v>
      </c>
      <c r="K655" s="689">
        <f t="shared" si="284"/>
        <v>10660.2</v>
      </c>
      <c r="L655" s="689">
        <f t="shared" si="271"/>
        <v>5330.1</v>
      </c>
      <c r="M655" s="672"/>
      <c r="N655" s="672"/>
      <c r="O655" s="672"/>
      <c r="P655" s="672"/>
      <c r="Q655" s="690">
        <f t="shared" ref="Q655:Q656" si="300">E655-G655</f>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59" t="s">
        <v>727</v>
      </c>
      <c r="B656" s="760"/>
      <c r="C656" s="761"/>
      <c r="D656" s="762"/>
      <c r="E656" s="771">
        <v>540</v>
      </c>
      <c r="F656" s="771">
        <f t="shared" ref="F656:J656" si="301">SUM(F658,F659)</f>
        <v>0</v>
      </c>
      <c r="G656" s="764">
        <f t="shared" si="301"/>
        <v>540</v>
      </c>
      <c r="H656" s="264">
        <f t="shared" si="301"/>
        <v>0</v>
      </c>
      <c r="I656" s="265">
        <f t="shared" si="301"/>
        <v>0</v>
      </c>
      <c r="J656" s="265">
        <f t="shared" si="301"/>
        <v>0</v>
      </c>
      <c r="K656" s="689">
        <f t="shared" si="284"/>
        <v>1080</v>
      </c>
      <c r="L656" s="689">
        <f t="shared" si="271"/>
        <v>540</v>
      </c>
      <c r="M656" s="672"/>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59"/>
      <c r="B657" s="360" t="s">
        <v>717</v>
      </c>
      <c r="C657" s="361"/>
      <c r="D657" s="362"/>
      <c r="E657" s="363"/>
      <c r="F657" s="363"/>
      <c r="G657" s="364"/>
      <c r="H657" s="365"/>
      <c r="I657" s="366"/>
      <c r="J657" s="366"/>
      <c r="K657" s="87">
        <f t="shared" si="284"/>
        <v>0</v>
      </c>
      <c r="L657" s="87">
        <f t="shared" si="271"/>
        <v>0</v>
      </c>
      <c r="M657" s="11"/>
      <c r="N657" s="11"/>
      <c r="O657" s="11"/>
      <c r="P657" s="11"/>
      <c r="Q657" s="63">
        <f t="shared" si="275"/>
        <v>-505.9</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802"/>
      <c r="B658" s="803" t="s">
        <v>698</v>
      </c>
      <c r="C658" s="804"/>
      <c r="D658" s="805"/>
      <c r="E658" s="806">
        <v>505.9</v>
      </c>
      <c r="F658" s="806">
        <f t="shared" ref="F658:J659" si="302">SUM(F662)</f>
        <v>0</v>
      </c>
      <c r="G658" s="807">
        <f t="shared" si="302"/>
        <v>505.9</v>
      </c>
      <c r="H658" s="338">
        <f t="shared" si="302"/>
        <v>0</v>
      </c>
      <c r="I658" s="339">
        <f t="shared" si="302"/>
        <v>0</v>
      </c>
      <c r="J658" s="339">
        <f t="shared" si="302"/>
        <v>0</v>
      </c>
      <c r="K658" s="689">
        <f t="shared" si="284"/>
        <v>1011.8</v>
      </c>
      <c r="L658" s="689">
        <f t="shared" si="271"/>
        <v>505.9</v>
      </c>
      <c r="M658" s="672"/>
      <c r="N658" s="672"/>
      <c r="O658" s="672"/>
      <c r="P658" s="672"/>
      <c r="Q658" s="690">
        <f t="shared" ref="Q658:Q671" si="303">E658-G658</f>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699</v>
      </c>
      <c r="C659" s="804"/>
      <c r="D659" s="805"/>
      <c r="E659" s="815">
        <v>34.100000000000009</v>
      </c>
      <c r="F659" s="815">
        <f t="shared" si="302"/>
        <v>0</v>
      </c>
      <c r="G659" s="816">
        <f t="shared" si="302"/>
        <v>34.100000000000009</v>
      </c>
      <c r="H659" s="342">
        <f t="shared" si="302"/>
        <v>0</v>
      </c>
      <c r="I659" s="343">
        <f t="shared" si="302"/>
        <v>0</v>
      </c>
      <c r="J659" s="343">
        <f t="shared" si="302"/>
        <v>0</v>
      </c>
      <c r="K659" s="689">
        <f t="shared" si="284"/>
        <v>68.200000000000017</v>
      </c>
      <c r="L659" s="689">
        <f t="shared" si="271"/>
        <v>34.100000000000009</v>
      </c>
      <c r="M659" s="672"/>
      <c r="N659" s="672"/>
      <c r="O659" s="672"/>
      <c r="P659" s="672"/>
      <c r="Q659" s="690">
        <f t="shared" si="303"/>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772" t="s">
        <v>728</v>
      </c>
      <c r="B660" s="773"/>
      <c r="C660" s="774"/>
      <c r="D660" s="775">
        <v>600202</v>
      </c>
      <c r="E660" s="776">
        <v>540</v>
      </c>
      <c r="F660" s="776">
        <f t="shared" ref="F660:J660" si="304">SUM(F661)</f>
        <v>0</v>
      </c>
      <c r="G660" s="777">
        <f t="shared" si="304"/>
        <v>540</v>
      </c>
      <c r="H660" s="289">
        <f t="shared" si="304"/>
        <v>0</v>
      </c>
      <c r="I660" s="290">
        <f t="shared" si="304"/>
        <v>0</v>
      </c>
      <c r="J660" s="290">
        <f t="shared" si="304"/>
        <v>0</v>
      </c>
      <c r="K660" s="689">
        <f t="shared" si="284"/>
        <v>1080</v>
      </c>
      <c r="L660" s="689">
        <f t="shared" si="271"/>
        <v>540</v>
      </c>
      <c r="M660" s="672"/>
      <c r="N660" s="672"/>
      <c r="O660" s="672"/>
      <c r="P660" s="672"/>
      <c r="Q660" s="690">
        <f t="shared" si="303"/>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778" t="s">
        <v>970</v>
      </c>
      <c r="B661" s="779"/>
      <c r="C661" s="780"/>
      <c r="D661" s="781"/>
      <c r="E661" s="782">
        <v>540</v>
      </c>
      <c r="F661" s="782">
        <f t="shared" ref="F661:G661" si="305">SUM(F662:F663)</f>
        <v>0</v>
      </c>
      <c r="G661" s="783">
        <f t="shared" si="305"/>
        <v>540</v>
      </c>
      <c r="H661" s="297">
        <f t="shared" ref="H661:J661" si="306">SUM(H662:H663)</f>
        <v>0</v>
      </c>
      <c r="I661" s="298">
        <f t="shared" si="306"/>
        <v>0</v>
      </c>
      <c r="J661" s="298">
        <f t="shared" si="306"/>
        <v>0</v>
      </c>
      <c r="K661" s="689">
        <f t="shared" si="284"/>
        <v>1080</v>
      </c>
      <c r="L661" s="689">
        <f t="shared" si="271"/>
        <v>540</v>
      </c>
      <c r="M661" s="672"/>
      <c r="N661" s="672"/>
      <c r="O661" s="672"/>
      <c r="P661" s="672"/>
      <c r="Q661" s="690">
        <f t="shared" si="303"/>
        <v>0</v>
      </c>
      <c r="R661" s="11"/>
      <c r="S661" s="11"/>
      <c r="T661" s="11"/>
      <c r="U661" s="11"/>
      <c r="V661" s="11"/>
      <c r="W661" s="11"/>
      <c r="X661" s="11"/>
      <c r="Y661" s="11"/>
      <c r="Z661" s="11"/>
      <c r="AA661" s="11"/>
      <c r="AB661" s="11"/>
      <c r="AC661" s="11"/>
      <c r="AD661" s="11"/>
      <c r="AE661" s="11"/>
      <c r="AF661" s="11"/>
      <c r="AG661" s="11"/>
      <c r="AH661" s="11"/>
      <c r="AI661" s="11"/>
      <c r="AJ661" s="11"/>
    </row>
    <row r="662" spans="1:36" ht="15" customHeight="1" x14ac:dyDescent="0.25">
      <c r="A662" s="784"/>
      <c r="B662" s="785"/>
      <c r="C662" s="786" t="s">
        <v>698</v>
      </c>
      <c r="D662" s="787"/>
      <c r="E662" s="718">
        <v>505.9</v>
      </c>
      <c r="F662" s="718"/>
      <c r="G662" s="789">
        <f>SUM(F662,E662)</f>
        <v>505.9</v>
      </c>
      <c r="H662" s="155">
        <f>ROUND(F662*H$7, )</f>
        <v>0</v>
      </c>
      <c r="I662" s="156">
        <f>ROUND(F662*I$7, )</f>
        <v>0</v>
      </c>
      <c r="J662" s="156">
        <f>ROUND(F662*J$7, )</f>
        <v>0</v>
      </c>
      <c r="K662" s="689">
        <f t="shared" si="284"/>
        <v>1011.8</v>
      </c>
      <c r="L662" s="689">
        <f t="shared" si="271"/>
        <v>505.9</v>
      </c>
      <c r="M662" s="790">
        <v>0.1</v>
      </c>
      <c r="N662" s="672"/>
      <c r="O662" s="672"/>
      <c r="P662" s="672"/>
      <c r="Q662" s="690">
        <f t="shared" si="303"/>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784"/>
      <c r="B663" s="785"/>
      <c r="C663" s="786" t="s">
        <v>699</v>
      </c>
      <c r="D663" s="787"/>
      <c r="E663" s="788">
        <v>34.100000000000009</v>
      </c>
      <c r="F663" s="788"/>
      <c r="G663" s="789">
        <f>SUM(F663,E663)</f>
        <v>34.100000000000009</v>
      </c>
      <c r="H663" s="304"/>
      <c r="I663" s="305"/>
      <c r="J663" s="305"/>
      <c r="K663" s="689">
        <f t="shared" si="284"/>
        <v>68.200000000000017</v>
      </c>
      <c r="L663" s="689">
        <f t="shared" si="271"/>
        <v>34.100000000000009</v>
      </c>
      <c r="M663" s="672"/>
      <c r="N663" s="672"/>
      <c r="O663" s="672"/>
      <c r="P663" s="672"/>
      <c r="Q663" s="690">
        <f t="shared" si="303"/>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759" t="s">
        <v>730</v>
      </c>
      <c r="B664" s="760"/>
      <c r="C664" s="761"/>
      <c r="D664" s="762"/>
      <c r="E664" s="771">
        <v>4790.1000000000004</v>
      </c>
      <c r="F664" s="771">
        <f t="shared" ref="F664:J664" si="307">SUM(F668,F674,F684)</f>
        <v>0</v>
      </c>
      <c r="G664" s="764">
        <f t="shared" si="307"/>
        <v>4790.1000000000004</v>
      </c>
      <c r="H664" s="264">
        <f t="shared" si="307"/>
        <v>0</v>
      </c>
      <c r="I664" s="265">
        <f t="shared" si="307"/>
        <v>0</v>
      </c>
      <c r="J664" s="265">
        <f t="shared" si="307"/>
        <v>0</v>
      </c>
      <c r="K664" s="689">
        <f t="shared" si="284"/>
        <v>9580.2000000000007</v>
      </c>
      <c r="L664" s="689">
        <f t="shared" si="271"/>
        <v>4790.1000000000004</v>
      </c>
      <c r="M664" s="672"/>
      <c r="N664" s="672"/>
      <c r="O664" s="672"/>
      <c r="P664" s="672"/>
      <c r="Q664" s="690">
        <f t="shared" si="303"/>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802"/>
      <c r="B665" s="803" t="s">
        <v>717</v>
      </c>
      <c r="C665" s="804"/>
      <c r="D665" s="805"/>
      <c r="E665" s="806">
        <v>4790.1000000000004</v>
      </c>
      <c r="F665" s="806">
        <f t="shared" ref="F665:J665" si="308">SUM(F666:F667)</f>
        <v>0</v>
      </c>
      <c r="G665" s="807">
        <f t="shared" si="308"/>
        <v>4790.1000000000004</v>
      </c>
      <c r="H665" s="338">
        <f t="shared" si="308"/>
        <v>0</v>
      </c>
      <c r="I665" s="339">
        <f t="shared" si="308"/>
        <v>0</v>
      </c>
      <c r="J665" s="339">
        <f t="shared" si="308"/>
        <v>0</v>
      </c>
      <c r="K665" s="689">
        <f t="shared" si="284"/>
        <v>9580.2000000000007</v>
      </c>
      <c r="L665" s="689">
        <f t="shared" si="271"/>
        <v>4790.1000000000004</v>
      </c>
      <c r="M665" s="672"/>
      <c r="N665" s="672"/>
      <c r="O665" s="672"/>
      <c r="P665" s="672"/>
      <c r="Q665" s="690">
        <f t="shared" si="303"/>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802"/>
      <c r="B666" s="803" t="s">
        <v>698</v>
      </c>
      <c r="C666" s="804"/>
      <c r="D666" s="805"/>
      <c r="E666" s="806">
        <v>450</v>
      </c>
      <c r="F666" s="806">
        <f t="shared" ref="F666:J666" si="309">SUM(F670,F676,F679,F682)</f>
        <v>0</v>
      </c>
      <c r="G666" s="807">
        <f t="shared" si="309"/>
        <v>450</v>
      </c>
      <c r="H666" s="338">
        <f t="shared" si="309"/>
        <v>0</v>
      </c>
      <c r="I666" s="339">
        <f t="shared" si="309"/>
        <v>0</v>
      </c>
      <c r="J666" s="339">
        <f t="shared" si="309"/>
        <v>0</v>
      </c>
      <c r="K666" s="689">
        <f t="shared" si="284"/>
        <v>900</v>
      </c>
      <c r="L666" s="689">
        <f t="shared" si="271"/>
        <v>450</v>
      </c>
      <c r="M666" s="672"/>
      <c r="N666" s="672"/>
      <c r="O666" s="672"/>
      <c r="P666" s="672"/>
      <c r="Q666" s="690">
        <f t="shared" si="303"/>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802"/>
      <c r="B667" s="803" t="s">
        <v>699</v>
      </c>
      <c r="C667" s="804"/>
      <c r="D667" s="805"/>
      <c r="E667" s="806">
        <v>4340.1000000000004</v>
      </c>
      <c r="F667" s="806">
        <f t="shared" ref="F667:J667" si="310">SUM(F671,F677,F680,F683,F685)</f>
        <v>0</v>
      </c>
      <c r="G667" s="807">
        <f t="shared" si="310"/>
        <v>4340.1000000000004</v>
      </c>
      <c r="H667" s="338">
        <f t="shared" si="310"/>
        <v>0</v>
      </c>
      <c r="I667" s="339">
        <f t="shared" si="310"/>
        <v>0</v>
      </c>
      <c r="J667" s="339">
        <f t="shared" si="310"/>
        <v>0</v>
      </c>
      <c r="K667" s="689">
        <f t="shared" si="284"/>
        <v>8680.2000000000007</v>
      </c>
      <c r="L667" s="689">
        <f t="shared" si="271"/>
        <v>4340.1000000000004</v>
      </c>
      <c r="M667" s="672"/>
      <c r="N667" s="672"/>
      <c r="O667" s="672"/>
      <c r="P667" s="672"/>
      <c r="Q667" s="690">
        <f t="shared" si="303"/>
        <v>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817" t="s">
        <v>731</v>
      </c>
      <c r="B668" s="818"/>
      <c r="C668" s="819"/>
      <c r="D668" s="820" t="s">
        <v>732</v>
      </c>
      <c r="E668" s="776">
        <v>690.1</v>
      </c>
      <c r="F668" s="776">
        <f t="shared" ref="F668:J668" si="311">SUM(F669)</f>
        <v>0</v>
      </c>
      <c r="G668" s="777">
        <f t="shared" si="311"/>
        <v>690.1</v>
      </c>
      <c r="H668" s="289">
        <f t="shared" si="311"/>
        <v>0</v>
      </c>
      <c r="I668" s="290">
        <f t="shared" si="311"/>
        <v>0</v>
      </c>
      <c r="J668" s="290">
        <f t="shared" si="311"/>
        <v>0</v>
      </c>
      <c r="K668" s="689">
        <f t="shared" si="284"/>
        <v>1380.2</v>
      </c>
      <c r="L668" s="689">
        <f t="shared" si="271"/>
        <v>690.1</v>
      </c>
      <c r="M668" s="672"/>
      <c r="N668" s="672"/>
      <c r="O668" s="672"/>
      <c r="P668" s="672"/>
      <c r="Q668" s="690">
        <f t="shared" si="303"/>
        <v>0</v>
      </c>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1006" t="s">
        <v>733</v>
      </c>
      <c r="B669" s="973"/>
      <c r="C669" s="981"/>
      <c r="D669" s="781" t="s">
        <v>734</v>
      </c>
      <c r="E669" s="782">
        <v>690.1</v>
      </c>
      <c r="F669" s="782">
        <f t="shared" ref="F669:J669" si="312">SUM(F670:F671)</f>
        <v>0</v>
      </c>
      <c r="G669" s="783">
        <f t="shared" si="312"/>
        <v>690.1</v>
      </c>
      <c r="H669" s="297">
        <f t="shared" si="312"/>
        <v>0</v>
      </c>
      <c r="I669" s="298">
        <f t="shared" si="312"/>
        <v>0</v>
      </c>
      <c r="J669" s="298">
        <f t="shared" si="312"/>
        <v>0</v>
      </c>
      <c r="K669" s="689">
        <f t="shared" si="284"/>
        <v>1380.2</v>
      </c>
      <c r="L669" s="689">
        <f t="shared" si="271"/>
        <v>690.1</v>
      </c>
      <c r="M669" s="672"/>
      <c r="N669" s="672"/>
      <c r="O669" s="672"/>
      <c r="P669" s="672"/>
      <c r="Q669" s="690">
        <f t="shared" si="303"/>
        <v>0</v>
      </c>
      <c r="R669" s="11"/>
      <c r="S669" s="11"/>
      <c r="T669" s="11"/>
      <c r="U669" s="11"/>
      <c r="V669" s="11"/>
      <c r="W669" s="11"/>
      <c r="X669" s="11"/>
      <c r="Y669" s="11"/>
      <c r="Z669" s="11"/>
      <c r="AA669" s="11"/>
      <c r="AB669" s="11"/>
      <c r="AC669" s="11"/>
      <c r="AD669" s="11"/>
      <c r="AE669" s="11"/>
      <c r="AF669" s="11"/>
      <c r="AG669" s="11"/>
      <c r="AH669" s="11"/>
      <c r="AI669" s="11"/>
      <c r="AJ669" s="11"/>
    </row>
    <row r="670" spans="1:36" ht="15" customHeight="1" x14ac:dyDescent="0.25">
      <c r="A670" s="784"/>
      <c r="B670" s="785"/>
      <c r="C670" s="786" t="s">
        <v>698</v>
      </c>
      <c r="D670" s="787"/>
      <c r="E670" s="718">
        <v>450</v>
      </c>
      <c r="F670" s="718"/>
      <c r="G670" s="789">
        <f>SUM(F670,E670)</f>
        <v>450</v>
      </c>
      <c r="H670" s="155">
        <f t="shared" ref="H670:H677" si="313">ROUND(F670*H$7, )</f>
        <v>0</v>
      </c>
      <c r="I670" s="156">
        <f>ROUND(F670*I$7, )</f>
        <v>0</v>
      </c>
      <c r="J670" s="156">
        <f>ROUND(F670*J$7, )</f>
        <v>0</v>
      </c>
      <c r="K670" s="689">
        <f t="shared" si="284"/>
        <v>900</v>
      </c>
      <c r="L670" s="689">
        <f t="shared" si="271"/>
        <v>450</v>
      </c>
      <c r="M670" s="821">
        <v>0.1</v>
      </c>
      <c r="N670" s="672"/>
      <c r="O670" s="672"/>
      <c r="P670" s="672"/>
      <c r="Q670" s="690">
        <f t="shared" si="303"/>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784"/>
      <c r="B671" s="785"/>
      <c r="C671" s="786" t="s">
        <v>699</v>
      </c>
      <c r="D671" s="787"/>
      <c r="E671" s="788">
        <v>240.1</v>
      </c>
      <c r="F671" s="788"/>
      <c r="G671" s="789">
        <f>SUM(F671,E671)</f>
        <v>240.1</v>
      </c>
      <c r="H671" s="311">
        <f t="shared" si="313"/>
        <v>0</v>
      </c>
      <c r="I671" s="312">
        <f t="shared" ref="I671:J677" si="314">ROUND(H671*I$7, )</f>
        <v>0</v>
      </c>
      <c r="J671" s="312">
        <f t="shared" si="314"/>
        <v>0</v>
      </c>
      <c r="K671" s="689">
        <f t="shared" si="284"/>
        <v>480.2</v>
      </c>
      <c r="L671" s="689">
        <f t="shared" si="271"/>
        <v>240.1</v>
      </c>
      <c r="M671" s="672"/>
      <c r="N671" s="672"/>
      <c r="O671" s="672"/>
      <c r="P671" s="672"/>
      <c r="Q671" s="690">
        <f t="shared" si="303"/>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697</v>
      </c>
      <c r="D672" s="301"/>
      <c r="E672" s="302"/>
      <c r="F672" s="302"/>
      <c r="G672" s="303"/>
      <c r="H672" s="304">
        <f t="shared" si="313"/>
        <v>0</v>
      </c>
      <c r="I672" s="305">
        <f t="shared" si="314"/>
        <v>0</v>
      </c>
      <c r="J672" s="305">
        <f t="shared" si="314"/>
        <v>0</v>
      </c>
      <c r="K672" s="87">
        <f t="shared" si="284"/>
        <v>0</v>
      </c>
      <c r="L672" s="87">
        <f t="shared" si="271"/>
        <v>0</v>
      </c>
      <c r="M672" s="11"/>
      <c r="N672" s="11"/>
      <c r="O672" s="11"/>
      <c r="P672" s="11"/>
      <c r="Q672" s="63">
        <f t="shared" ref="Q672:Q735" si="315">F673-G673</f>
        <v>0</v>
      </c>
      <c r="R672" s="11"/>
      <c r="S672" s="11"/>
      <c r="T672" s="11"/>
      <c r="U672" s="11"/>
      <c r="V672" s="11"/>
      <c r="W672" s="11"/>
      <c r="X672" s="11"/>
      <c r="Y672" s="11"/>
      <c r="Z672" s="11"/>
      <c r="AA672" s="11"/>
      <c r="AB672" s="11"/>
      <c r="AC672" s="11"/>
      <c r="AD672" s="11"/>
      <c r="AE672" s="11"/>
      <c r="AF672" s="11"/>
      <c r="AG672" s="11"/>
      <c r="AH672" s="11"/>
      <c r="AI672" s="11"/>
      <c r="AJ672" s="11"/>
    </row>
    <row r="673" spans="1:36" ht="38.25" hidden="1" customHeight="1" x14ac:dyDescent="0.2">
      <c r="A673" s="299"/>
      <c r="B673" s="300"/>
      <c r="C673" s="378" t="s">
        <v>735</v>
      </c>
      <c r="D673" s="301"/>
      <c r="E673" s="308">
        <v>0</v>
      </c>
      <c r="F673" s="308"/>
      <c r="G673" s="303">
        <f>SUM(F673,E673)</f>
        <v>0</v>
      </c>
      <c r="H673" s="311">
        <f t="shared" si="313"/>
        <v>0</v>
      </c>
      <c r="I673" s="312">
        <f t="shared" si="314"/>
        <v>0</v>
      </c>
      <c r="J673" s="312">
        <f t="shared" si="314"/>
        <v>0</v>
      </c>
      <c r="K673" s="87">
        <f t="shared" si="284"/>
        <v>0</v>
      </c>
      <c r="L673" s="87">
        <f t="shared" si="271"/>
        <v>0</v>
      </c>
      <c r="M673" s="11"/>
      <c r="N673" s="11"/>
      <c r="O673" s="11"/>
      <c r="P673" s="11"/>
      <c r="Q673" s="63">
        <f t="shared" si="315"/>
        <v>-4100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1007" t="s">
        <v>736</v>
      </c>
      <c r="B674" s="973"/>
      <c r="C674" s="974"/>
      <c r="D674" s="822"/>
      <c r="E674" s="776">
        <v>4100</v>
      </c>
      <c r="F674" s="776">
        <f>SUM(F675,F678,F681)</f>
        <v>0</v>
      </c>
      <c r="G674" s="777">
        <f>SUM(G675,G678,G681)</f>
        <v>4100</v>
      </c>
      <c r="H674" s="289">
        <f t="shared" si="313"/>
        <v>0</v>
      </c>
      <c r="I674" s="290">
        <f t="shared" si="314"/>
        <v>0</v>
      </c>
      <c r="J674" s="290">
        <f t="shared" si="314"/>
        <v>0</v>
      </c>
      <c r="K674" s="689">
        <f t="shared" si="284"/>
        <v>8200</v>
      </c>
      <c r="L674" s="689">
        <f t="shared" si="271"/>
        <v>4100</v>
      </c>
      <c r="M674" s="672"/>
      <c r="N674" s="672"/>
      <c r="O674" s="672"/>
      <c r="P674" s="672"/>
      <c r="Q674" s="690">
        <f>E674-G674</f>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79" t="s">
        <v>737</v>
      </c>
      <c r="B675" s="374"/>
      <c r="C675" s="375"/>
      <c r="D675" s="294" t="s">
        <v>738</v>
      </c>
      <c r="E675" s="328">
        <v>0</v>
      </c>
      <c r="F675" s="328">
        <f>SUM(F676:F677)</f>
        <v>0</v>
      </c>
      <c r="G675" s="329">
        <f>SUM(G676:G677)</f>
        <v>0</v>
      </c>
      <c r="H675" s="380">
        <f t="shared" si="313"/>
        <v>0</v>
      </c>
      <c r="I675" s="381">
        <f t="shared" si="314"/>
        <v>0</v>
      </c>
      <c r="J675" s="381">
        <f t="shared" si="314"/>
        <v>0</v>
      </c>
      <c r="K675" s="87">
        <f t="shared" si="284"/>
        <v>0</v>
      </c>
      <c r="L675" s="87">
        <f t="shared" si="271"/>
        <v>0</v>
      </c>
      <c r="M675" s="11"/>
      <c r="N675" s="11"/>
      <c r="O675" s="11"/>
      <c r="P675" s="11"/>
      <c r="Q675" s="63">
        <f t="shared" si="315"/>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6"/>
      <c r="E676" s="322">
        <v>0</v>
      </c>
      <c r="F676" s="322"/>
      <c r="G676" s="303">
        <f>SUM(F676,E676)</f>
        <v>0</v>
      </c>
      <c r="H676" s="304">
        <f t="shared" si="313"/>
        <v>0</v>
      </c>
      <c r="I676" s="305">
        <f t="shared" si="314"/>
        <v>0</v>
      </c>
      <c r="J676" s="305">
        <f t="shared" si="314"/>
        <v>0</v>
      </c>
      <c r="K676" s="87">
        <f t="shared" si="284"/>
        <v>0</v>
      </c>
      <c r="L676" s="87">
        <f t="shared" si="271"/>
        <v>0</v>
      </c>
      <c r="M676" s="11"/>
      <c r="N676" s="11"/>
      <c r="O676" s="11"/>
      <c r="P676" s="11"/>
      <c r="Q676" s="63">
        <f t="shared" si="315"/>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699</v>
      </c>
      <c r="D677" s="301"/>
      <c r="E677" s="308">
        <v>0</v>
      </c>
      <c r="F677" s="308"/>
      <c r="G677" s="303">
        <f>SUM(F677,E677)</f>
        <v>0</v>
      </c>
      <c r="H677" s="304">
        <f t="shared" si="313"/>
        <v>0</v>
      </c>
      <c r="I677" s="305">
        <f t="shared" si="314"/>
        <v>0</v>
      </c>
      <c r="J677" s="305">
        <f t="shared" si="314"/>
        <v>0</v>
      </c>
      <c r="K677" s="87">
        <f t="shared" si="284"/>
        <v>0</v>
      </c>
      <c r="L677" s="87">
        <f t="shared" si="271"/>
        <v>0</v>
      </c>
      <c r="M677" s="11"/>
      <c r="N677" s="11"/>
      <c r="O677" s="11"/>
      <c r="P677" s="11"/>
      <c r="Q677" s="63">
        <f t="shared" si="315"/>
        <v>0</v>
      </c>
      <c r="R677" s="11"/>
      <c r="S677" s="11"/>
      <c r="T677" s="11"/>
      <c r="U677" s="11"/>
      <c r="V677" s="11"/>
      <c r="W677" s="11"/>
      <c r="X677" s="11"/>
      <c r="Y677" s="11"/>
      <c r="Z677" s="11"/>
      <c r="AA677" s="11"/>
      <c r="AB677" s="11"/>
      <c r="AC677" s="11"/>
      <c r="AD677" s="11"/>
      <c r="AE677" s="11"/>
      <c r="AF677" s="11"/>
      <c r="AG677" s="11"/>
      <c r="AH677" s="11"/>
      <c r="AI677" s="11"/>
      <c r="AJ677" s="11"/>
    </row>
    <row r="678" spans="1:36" ht="25.5" hidden="1" customHeight="1" x14ac:dyDescent="0.2">
      <c r="A678" s="1008" t="s">
        <v>739</v>
      </c>
      <c r="B678" s="971"/>
      <c r="C678" s="977"/>
      <c r="D678" s="382"/>
      <c r="E678" s="287">
        <v>0</v>
      </c>
      <c r="F678" s="287">
        <f>SUM(F679:F680)</f>
        <v>0</v>
      </c>
      <c r="G678" s="288">
        <f>SUM(G679:G680)</f>
        <v>0</v>
      </c>
      <c r="H678" s="289">
        <f>SUM(H679:H680)</f>
        <v>0</v>
      </c>
      <c r="I678" s="290">
        <f>SUM(I679:I680)</f>
        <v>0</v>
      </c>
      <c r="J678" s="290">
        <f>SUM(J679:J680)</f>
        <v>0</v>
      </c>
      <c r="K678" s="87">
        <f t="shared" si="284"/>
        <v>0</v>
      </c>
      <c r="L678" s="87">
        <f t="shared" si="271"/>
        <v>0</v>
      </c>
      <c r="M678" s="11"/>
      <c r="N678" s="11"/>
      <c r="O678" s="11"/>
      <c r="P678" s="11"/>
      <c r="Q678" s="63">
        <f t="shared" si="315"/>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698</v>
      </c>
      <c r="D679" s="301"/>
      <c r="E679" s="302">
        <v>0</v>
      </c>
      <c r="F679" s="302"/>
      <c r="G679" s="303">
        <f>SUM(F679,E679)</f>
        <v>0</v>
      </c>
      <c r="H679" s="304">
        <f>ROUND(F679*H$7, )</f>
        <v>0</v>
      </c>
      <c r="I679" s="305">
        <f>ROUND(H679*I$7, )</f>
        <v>0</v>
      </c>
      <c r="J679" s="305">
        <f>ROUND(I679*J$7, )</f>
        <v>0</v>
      </c>
      <c r="K679" s="87">
        <f t="shared" si="284"/>
        <v>0</v>
      </c>
      <c r="L679" s="87">
        <f t="shared" si="271"/>
        <v>0</v>
      </c>
      <c r="M679" s="11"/>
      <c r="N679" s="11"/>
      <c r="O679" s="11"/>
      <c r="P679" s="11"/>
      <c r="Q679" s="63">
        <f t="shared" si="315"/>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4"/>
        <v>0</v>
      </c>
      <c r="L680" s="87">
        <f t="shared" si="271"/>
        <v>0</v>
      </c>
      <c r="M680" s="11"/>
      <c r="N680" s="11"/>
      <c r="O680" s="11"/>
      <c r="P680" s="11"/>
      <c r="Q680" s="63">
        <f t="shared" si="315"/>
        <v>-4100</v>
      </c>
      <c r="R680" s="11"/>
      <c r="S680" s="11"/>
      <c r="T680" s="11"/>
      <c r="U680" s="11"/>
      <c r="V680" s="11"/>
      <c r="W680" s="11"/>
      <c r="X680" s="11"/>
      <c r="Y680" s="11"/>
      <c r="Z680" s="11"/>
      <c r="AA680" s="11"/>
      <c r="AB680" s="11"/>
      <c r="AC680" s="11"/>
      <c r="AD680" s="11"/>
      <c r="AE680" s="11"/>
      <c r="AF680" s="11"/>
      <c r="AG680" s="11"/>
      <c r="AH680" s="11"/>
      <c r="AI680" s="11"/>
      <c r="AJ680" s="11"/>
    </row>
    <row r="681" spans="1:36" ht="38.25" customHeight="1" x14ac:dyDescent="0.2">
      <c r="A681" s="1007" t="s">
        <v>947</v>
      </c>
      <c r="B681" s="973"/>
      <c r="C681" s="974"/>
      <c r="D681" s="823"/>
      <c r="E681" s="776">
        <v>4100</v>
      </c>
      <c r="F681" s="776">
        <f t="shared" ref="F681:G681" si="316">SUM(F682:F683)</f>
        <v>0</v>
      </c>
      <c r="G681" s="777">
        <f t="shared" si="316"/>
        <v>4100</v>
      </c>
      <c r="H681" s="356">
        <f t="shared" ref="H681:J681" si="317">SUM(H682:H683)</f>
        <v>0</v>
      </c>
      <c r="I681" s="357">
        <f t="shared" si="317"/>
        <v>0</v>
      </c>
      <c r="J681" s="357">
        <f t="shared" si="317"/>
        <v>0</v>
      </c>
      <c r="K681" s="689">
        <f t="shared" si="284"/>
        <v>8200</v>
      </c>
      <c r="L681" s="689">
        <f t="shared" si="271"/>
        <v>4100</v>
      </c>
      <c r="M681" s="672"/>
      <c r="N681" s="672"/>
      <c r="O681" s="672"/>
      <c r="P681" s="672"/>
      <c r="Q681" s="690">
        <f>E681-G681</f>
        <v>0</v>
      </c>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299"/>
      <c r="B682" s="300"/>
      <c r="C682" s="627" t="s">
        <v>698</v>
      </c>
      <c r="D682" s="301"/>
      <c r="E682" s="302">
        <v>0</v>
      </c>
      <c r="F682" s="302"/>
      <c r="G682" s="303">
        <f>SUM(F682,E682)</f>
        <v>0</v>
      </c>
      <c r="H682" s="304">
        <f>ROUND(F682*H$7, )</f>
        <v>0</v>
      </c>
      <c r="I682" s="305">
        <f>ROUND(H682*I$7, )</f>
        <v>0</v>
      </c>
      <c r="J682" s="305">
        <f>ROUND(I682*J$7, )</f>
        <v>0</v>
      </c>
      <c r="K682" s="87">
        <f t="shared" si="284"/>
        <v>0</v>
      </c>
      <c r="L682" s="87">
        <f t="shared" si="271"/>
        <v>0</v>
      </c>
      <c r="M682" s="11"/>
      <c r="N682" s="11"/>
      <c r="O682" s="11"/>
      <c r="P682" s="11"/>
      <c r="Q682" s="63">
        <f t="shared" si="315"/>
        <v>-4100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784"/>
      <c r="B683" s="785"/>
      <c r="C683" s="786" t="s">
        <v>699</v>
      </c>
      <c r="D683" s="799"/>
      <c r="E683" s="788">
        <v>4100</v>
      </c>
      <c r="F683" s="788"/>
      <c r="G683" s="789">
        <f>SUM(F683,E683)</f>
        <v>4100</v>
      </c>
      <c r="H683" s="311">
        <f>ROUND(F683*H$7, )</f>
        <v>0</v>
      </c>
      <c r="I683" s="312">
        <f>ROUND(H683*I$7, )</f>
        <v>0</v>
      </c>
      <c r="J683" s="312">
        <f>ROUND(I683*J$7, )</f>
        <v>0</v>
      </c>
      <c r="K683" s="689">
        <f t="shared" si="284"/>
        <v>8200</v>
      </c>
      <c r="L683" s="689">
        <f t="shared" si="271"/>
        <v>4100</v>
      </c>
      <c r="M683" s="672"/>
      <c r="N683" s="672"/>
      <c r="O683" s="672"/>
      <c r="P683" s="672"/>
      <c r="Q683" s="690">
        <f>E683-G683</f>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283" t="s">
        <v>708</v>
      </c>
      <c r="B684" s="284"/>
      <c r="C684" s="285"/>
      <c r="D684" s="327"/>
      <c r="E684" s="328">
        <v>0</v>
      </c>
      <c r="F684" s="328">
        <f>SUM(F685)</f>
        <v>0</v>
      </c>
      <c r="G684" s="329">
        <f>SUM(G685)</f>
        <v>0</v>
      </c>
      <c r="H684" s="348">
        <f>SUM(H685)</f>
        <v>0</v>
      </c>
      <c r="I684" s="349">
        <f>SUM(I685)</f>
        <v>0</v>
      </c>
      <c r="J684" s="349">
        <f>SUM(J685)</f>
        <v>0</v>
      </c>
      <c r="K684" s="87">
        <f t="shared" si="284"/>
        <v>0</v>
      </c>
      <c r="L684" s="87">
        <f t="shared" si="271"/>
        <v>0</v>
      </c>
      <c r="M684" s="11"/>
      <c r="N684" s="11"/>
      <c r="O684" s="11"/>
      <c r="P684" s="11"/>
      <c r="Q684" s="63">
        <f t="shared" si="315"/>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699</v>
      </c>
      <c r="D685" s="301"/>
      <c r="E685" s="308">
        <v>0</v>
      </c>
      <c r="F685" s="308"/>
      <c r="G685" s="303">
        <f>SUM(F685,E685)</f>
        <v>0</v>
      </c>
      <c r="H685" s="311"/>
      <c r="I685" s="312"/>
      <c r="J685" s="312"/>
      <c r="K685" s="87">
        <f t="shared" si="284"/>
        <v>0</v>
      </c>
      <c r="L685" s="87">
        <f t="shared" si="271"/>
        <v>0</v>
      </c>
      <c r="M685" s="11"/>
      <c r="N685" s="11"/>
      <c r="O685" s="11"/>
      <c r="P685" s="11"/>
      <c r="Q685" s="63">
        <f t="shared" si="315"/>
        <v>-197934.72</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759" t="s">
        <v>740</v>
      </c>
      <c r="B686" s="760"/>
      <c r="C686" s="761"/>
      <c r="D686" s="762"/>
      <c r="E686" s="771">
        <v>197934.72000000003</v>
      </c>
      <c r="F686" s="771">
        <f t="shared" ref="F686:J686" si="318">SUM(F687,F746,F799,F869)</f>
        <v>11411.66</v>
      </c>
      <c r="G686" s="764">
        <f t="shared" si="318"/>
        <v>209346.38</v>
      </c>
      <c r="H686" s="264">
        <f t="shared" si="318"/>
        <v>13827</v>
      </c>
      <c r="I686" s="265">
        <f t="shared" si="318"/>
        <v>13973</v>
      </c>
      <c r="J686" s="265">
        <f t="shared" si="318"/>
        <v>14131</v>
      </c>
      <c r="K686" s="689">
        <f t="shared" si="284"/>
        <v>418692.76</v>
      </c>
      <c r="L686" s="689">
        <f t="shared" si="271"/>
        <v>209346.38</v>
      </c>
      <c r="M686" s="672"/>
      <c r="N686" s="672"/>
      <c r="O686" s="672"/>
      <c r="P686" s="672"/>
      <c r="Q686" s="690">
        <f t="shared" ref="Q686:Q696" si="319">E686-G686</f>
        <v>-11411.659999999974</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59" t="s">
        <v>741</v>
      </c>
      <c r="B687" s="760"/>
      <c r="C687" s="761"/>
      <c r="D687" s="762"/>
      <c r="E687" s="771">
        <v>8161</v>
      </c>
      <c r="F687" s="771">
        <f>SUM(F691,F719,F725,F736,F744,F732,F740)</f>
        <v>0</v>
      </c>
      <c r="G687" s="764">
        <f>SUM(G691,G719,G725,G736,G744,G732,G740)</f>
        <v>8161</v>
      </c>
      <c r="H687" s="264">
        <f>SUM(H691,H719,H725,H736,H744)</f>
        <v>0</v>
      </c>
      <c r="I687" s="265">
        <f>SUM(I691,I719,I725,I736,I744)</f>
        <v>0</v>
      </c>
      <c r="J687" s="265">
        <f>SUM(J691,J719,J725,J736,J744)</f>
        <v>0</v>
      </c>
      <c r="K687" s="689">
        <f t="shared" si="284"/>
        <v>16322</v>
      </c>
      <c r="L687" s="689">
        <f t="shared" si="271"/>
        <v>8161</v>
      </c>
      <c r="M687" s="672"/>
      <c r="N687" s="675">
        <f>G687-G688</f>
        <v>0</v>
      </c>
      <c r="O687" s="672"/>
      <c r="P687" s="672"/>
      <c r="Q687" s="690">
        <f t="shared" si="31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802"/>
      <c r="B688" s="803" t="s">
        <v>717</v>
      </c>
      <c r="C688" s="804"/>
      <c r="D688" s="805"/>
      <c r="E688" s="806">
        <v>8161</v>
      </c>
      <c r="F688" s="806">
        <f t="shared" ref="F688:G688" si="320">SUM(F689:F690)</f>
        <v>0</v>
      </c>
      <c r="G688" s="807">
        <f t="shared" si="320"/>
        <v>8161</v>
      </c>
      <c r="H688" s="338">
        <f t="shared" ref="H688:J688" si="321">SUM(H689:H690)</f>
        <v>0</v>
      </c>
      <c r="I688" s="339">
        <f t="shared" si="321"/>
        <v>0</v>
      </c>
      <c r="J688" s="339">
        <f t="shared" si="321"/>
        <v>0</v>
      </c>
      <c r="K688" s="689">
        <f t="shared" si="284"/>
        <v>16322</v>
      </c>
      <c r="L688" s="689">
        <f t="shared" si="271"/>
        <v>8161</v>
      </c>
      <c r="M688" s="672"/>
      <c r="N688" s="672"/>
      <c r="O688" s="672"/>
      <c r="P688" s="672"/>
      <c r="Q688" s="690">
        <f t="shared" si="319"/>
        <v>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802"/>
      <c r="B689" s="803" t="s">
        <v>698</v>
      </c>
      <c r="C689" s="804"/>
      <c r="D689" s="805"/>
      <c r="E689" s="806">
        <v>8092</v>
      </c>
      <c r="F689" s="806">
        <f>SUM(F701,F709,F720,F731,F738,F712,F723,F734,F742)</f>
        <v>0</v>
      </c>
      <c r="G689" s="807">
        <f>SUM(G701,G709,G720,G731,G738,G712,G723,G734,G742)</f>
        <v>8092</v>
      </c>
      <c r="H689" s="383">
        <f>SUM(H701,H709,H720,H731,H738,H745,H712,H723)</f>
        <v>0</v>
      </c>
      <c r="I689" s="384">
        <f>SUM(I701,I709,I720,I731,I738,I745,I712,I723)</f>
        <v>0</v>
      </c>
      <c r="J689" s="384">
        <f>SUM(J701,J709,J720,J731,J738,J745,J712,J723)</f>
        <v>0</v>
      </c>
      <c r="K689" s="689">
        <f t="shared" si="284"/>
        <v>16184</v>
      </c>
      <c r="L689" s="689">
        <f t="shared" si="271"/>
        <v>8092</v>
      </c>
      <c r="M689" s="672"/>
      <c r="N689" s="672"/>
      <c r="O689" s="672"/>
      <c r="P689" s="672"/>
      <c r="Q689" s="690">
        <f t="shared" si="31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802"/>
      <c r="B690" s="803" t="s">
        <v>699</v>
      </c>
      <c r="C690" s="804"/>
      <c r="D690" s="805"/>
      <c r="E690" s="815">
        <v>69</v>
      </c>
      <c r="F690" s="815">
        <f>SUM(F702,F710,F721,F745,F718,F724,F735,F739,F743)</f>
        <v>0</v>
      </c>
      <c r="G690" s="816">
        <f>SUM(G702,G710,G721,G745,G718,G724,G735,G739,G743)</f>
        <v>69</v>
      </c>
      <c r="H690" s="385">
        <f>SUM(H702,H710,H721,H739,H718&lt;H724)</f>
        <v>0</v>
      </c>
      <c r="I690" s="386">
        <f>SUM(I702,I710,I721,I739,I718&lt;I724)</f>
        <v>0</v>
      </c>
      <c r="J690" s="386">
        <f>SUM(J702,J710,J721,J739,J718&lt;J724)</f>
        <v>0</v>
      </c>
      <c r="K690" s="689">
        <f t="shared" si="284"/>
        <v>138</v>
      </c>
      <c r="L690" s="689">
        <f t="shared" si="271"/>
        <v>69</v>
      </c>
      <c r="M690" s="672"/>
      <c r="N690" s="672"/>
      <c r="O690" s="672"/>
      <c r="P690" s="672"/>
      <c r="Q690" s="690">
        <f t="shared" si="319"/>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824" t="s">
        <v>742</v>
      </c>
      <c r="B691" s="825"/>
      <c r="C691" s="826"/>
      <c r="D691" s="827">
        <v>65020704</v>
      </c>
      <c r="E691" s="776">
        <v>3708</v>
      </c>
      <c r="F691" s="776">
        <f t="shared" ref="F691:J691" si="322">SUM(F692,F703,F711)</f>
        <v>0</v>
      </c>
      <c r="G691" s="777">
        <f t="shared" si="322"/>
        <v>3708</v>
      </c>
      <c r="H691" s="289">
        <f t="shared" si="322"/>
        <v>0</v>
      </c>
      <c r="I691" s="290">
        <f t="shared" si="322"/>
        <v>0</v>
      </c>
      <c r="J691" s="290">
        <f t="shared" si="322"/>
        <v>0</v>
      </c>
      <c r="K691" s="689">
        <f t="shared" si="284"/>
        <v>7416</v>
      </c>
      <c r="L691" s="689">
        <f t="shared" si="271"/>
        <v>3708</v>
      </c>
      <c r="M691" s="672"/>
      <c r="N691" s="672"/>
      <c r="O691" s="672"/>
      <c r="P691" s="672"/>
      <c r="Q691" s="690">
        <f t="shared" si="319"/>
        <v>0</v>
      </c>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78" t="s">
        <v>743</v>
      </c>
      <c r="B692" s="779"/>
      <c r="C692" s="780"/>
      <c r="D692" s="781" t="s">
        <v>744</v>
      </c>
      <c r="E692" s="782">
        <v>3492</v>
      </c>
      <c r="F692" s="782">
        <f>SUM(F693,F699)</f>
        <v>0</v>
      </c>
      <c r="G692" s="783">
        <f>SUM(G693,G699)</f>
        <v>3492</v>
      </c>
      <c r="H692" s="297">
        <f>SUM(H693:H699)</f>
        <v>0</v>
      </c>
      <c r="I692" s="298">
        <f>SUM(I693:I699)</f>
        <v>0</v>
      </c>
      <c r="J692" s="298">
        <f>SUM(J693:J699)</f>
        <v>0</v>
      </c>
      <c r="K692" s="689">
        <f t="shared" si="284"/>
        <v>6984</v>
      </c>
      <c r="L692" s="689">
        <f t="shared" si="271"/>
        <v>3492</v>
      </c>
      <c r="M692" s="675">
        <f>G692+G703+G719</f>
        <v>4136</v>
      </c>
      <c r="N692" s="672"/>
      <c r="O692" s="672"/>
      <c r="P692" s="672"/>
      <c r="Q692" s="690">
        <f t="shared" si="319"/>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t="s">
        <v>745</v>
      </c>
      <c r="B693" s="785"/>
      <c r="C693" s="786"/>
      <c r="D693" s="787"/>
      <c r="E693" s="788">
        <v>3492</v>
      </c>
      <c r="F693" s="788">
        <f>F701+F702</f>
        <v>0</v>
      </c>
      <c r="G693" s="789">
        <f t="shared" ref="G693:G699" si="323">SUM(F693,E693)</f>
        <v>3492</v>
      </c>
      <c r="H693" s="155">
        <f>ROUND(F693*H$7, )</f>
        <v>0</v>
      </c>
      <c r="I693" s="156">
        <f>ROUND(F693*I$7, )</f>
        <v>0</v>
      </c>
      <c r="J693" s="156">
        <f>ROUND(F693*J$7, )</f>
        <v>0</v>
      </c>
      <c r="K693" s="689">
        <f t="shared" si="284"/>
        <v>6984</v>
      </c>
      <c r="L693" s="689">
        <f t="shared" si="271"/>
        <v>3492</v>
      </c>
      <c r="M693" s="675">
        <f>G333</f>
        <v>1265</v>
      </c>
      <c r="N693" s="672"/>
      <c r="O693" s="672"/>
      <c r="P693" s="672"/>
      <c r="Q693" s="690">
        <f t="shared" si="319"/>
        <v>0</v>
      </c>
      <c r="R693" s="11"/>
      <c r="S693" s="11"/>
      <c r="T693" s="11"/>
      <c r="U693" s="11"/>
      <c r="V693" s="11"/>
      <c r="W693" s="11"/>
      <c r="X693" s="11"/>
      <c r="Y693" s="11"/>
      <c r="Z693" s="11"/>
      <c r="AA693" s="11"/>
      <c r="AB693" s="11"/>
      <c r="AC693" s="11"/>
      <c r="AD693" s="11"/>
      <c r="AE693" s="11"/>
      <c r="AF693" s="11"/>
      <c r="AG693" s="11"/>
      <c r="AH693" s="11"/>
      <c r="AI693" s="11"/>
      <c r="AJ693" s="11"/>
    </row>
    <row r="694" spans="1:36" ht="38.25" customHeight="1" x14ac:dyDescent="0.2">
      <c r="A694" s="784"/>
      <c r="B694" s="785"/>
      <c r="C694" s="786" t="s">
        <v>260</v>
      </c>
      <c r="D694" s="787"/>
      <c r="E694" s="788">
        <v>1107</v>
      </c>
      <c r="F694" s="788"/>
      <c r="G694" s="789">
        <f t="shared" si="323"/>
        <v>1107</v>
      </c>
      <c r="H694" s="155"/>
      <c r="I694" s="156"/>
      <c r="J694" s="156"/>
      <c r="K694" s="689">
        <f t="shared" si="284"/>
        <v>2214</v>
      </c>
      <c r="L694" s="689">
        <f t="shared" si="271"/>
        <v>1107</v>
      </c>
      <c r="M694" s="675"/>
      <c r="N694" s="672"/>
      <c r="O694" s="672"/>
      <c r="P694" s="672"/>
      <c r="Q694" s="690">
        <f t="shared" si="319"/>
        <v>0</v>
      </c>
      <c r="R694" s="11"/>
      <c r="S694" s="11"/>
      <c r="T694" s="11"/>
      <c r="U694" s="11"/>
      <c r="V694" s="11"/>
      <c r="W694" s="11"/>
      <c r="X694" s="11"/>
      <c r="Y694" s="11"/>
      <c r="Z694" s="11"/>
      <c r="AA694" s="11"/>
      <c r="AB694" s="11"/>
      <c r="AC694" s="11"/>
      <c r="AD694" s="11"/>
      <c r="AE694" s="11"/>
      <c r="AF694" s="11"/>
      <c r="AG694" s="11"/>
      <c r="AH694" s="11"/>
      <c r="AI694" s="11"/>
      <c r="AJ694" s="11"/>
    </row>
    <row r="695" spans="1:36" ht="25.5" customHeight="1" x14ac:dyDescent="0.2">
      <c r="A695" s="784"/>
      <c r="B695" s="785"/>
      <c r="C695" s="786" t="s">
        <v>746</v>
      </c>
      <c r="D695" s="787"/>
      <c r="E695" s="788">
        <v>422</v>
      </c>
      <c r="F695" s="788"/>
      <c r="G695" s="789">
        <f t="shared" si="323"/>
        <v>422</v>
      </c>
      <c r="H695" s="155"/>
      <c r="I695" s="156"/>
      <c r="J695" s="156"/>
      <c r="K695" s="689">
        <f t="shared" si="284"/>
        <v>844</v>
      </c>
      <c r="L695" s="689">
        <f t="shared" si="271"/>
        <v>422</v>
      </c>
      <c r="M695" s="675"/>
      <c r="N695" s="672"/>
      <c r="O695" s="672"/>
      <c r="P695" s="672"/>
      <c r="Q695" s="690">
        <f t="shared" si="319"/>
        <v>0</v>
      </c>
      <c r="R695" s="11"/>
      <c r="S695" s="11"/>
      <c r="T695" s="11"/>
      <c r="U695" s="11"/>
      <c r="V695" s="11"/>
      <c r="W695" s="11"/>
      <c r="X695" s="11"/>
      <c r="Y695" s="11"/>
      <c r="Z695" s="11"/>
      <c r="AA695" s="11"/>
      <c r="AB695" s="11"/>
      <c r="AC695" s="11"/>
      <c r="AD695" s="11"/>
      <c r="AE695" s="11"/>
      <c r="AF695" s="11"/>
      <c r="AG695" s="11"/>
      <c r="AH695" s="11"/>
      <c r="AI695" s="11"/>
      <c r="AJ695" s="11"/>
    </row>
    <row r="696" spans="1:36" ht="25.5" customHeight="1" x14ac:dyDescent="0.2">
      <c r="A696" s="784"/>
      <c r="B696" s="785"/>
      <c r="C696" s="786" t="s">
        <v>747</v>
      </c>
      <c r="D696" s="787"/>
      <c r="E696" s="788">
        <v>1944</v>
      </c>
      <c r="F696" s="788"/>
      <c r="G696" s="789">
        <f t="shared" si="323"/>
        <v>1944</v>
      </c>
      <c r="H696" s="155"/>
      <c r="I696" s="156"/>
      <c r="J696" s="156"/>
      <c r="K696" s="689">
        <f t="shared" si="284"/>
        <v>3888</v>
      </c>
      <c r="L696" s="689">
        <f t="shared" si="271"/>
        <v>1944</v>
      </c>
      <c r="M696" s="675"/>
      <c r="N696" s="672"/>
      <c r="O696" s="672"/>
      <c r="P696" s="672"/>
      <c r="Q696" s="690">
        <f t="shared" si="319"/>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299"/>
      <c r="B697" s="300"/>
      <c r="C697" s="627" t="s">
        <v>748</v>
      </c>
      <c r="D697" s="306"/>
      <c r="E697" s="308">
        <v>0</v>
      </c>
      <c r="F697" s="308"/>
      <c r="G697" s="303">
        <f t="shared" si="323"/>
        <v>0</v>
      </c>
      <c r="H697" s="155"/>
      <c r="I697" s="156"/>
      <c r="J697" s="156"/>
      <c r="K697" s="87">
        <f t="shared" si="284"/>
        <v>0</v>
      </c>
      <c r="L697" s="87">
        <f t="shared" si="271"/>
        <v>0</v>
      </c>
      <c r="M697" s="63"/>
      <c r="N697" s="11"/>
      <c r="O697" s="11"/>
      <c r="P697" s="11"/>
      <c r="Q697" s="63">
        <f t="shared" si="315"/>
        <v>-19</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c r="B698" s="785"/>
      <c r="C698" s="786" t="s">
        <v>710</v>
      </c>
      <c r="D698" s="787"/>
      <c r="E698" s="788">
        <v>19</v>
      </c>
      <c r="F698" s="788"/>
      <c r="G698" s="789">
        <f t="shared" si="323"/>
        <v>19</v>
      </c>
      <c r="H698" s="155"/>
      <c r="I698" s="156"/>
      <c r="J698" s="156"/>
      <c r="K698" s="689">
        <f t="shared" si="284"/>
        <v>38</v>
      </c>
      <c r="L698" s="689">
        <f t="shared" si="271"/>
        <v>19</v>
      </c>
      <c r="M698" s="675"/>
      <c r="N698" s="672"/>
      <c r="O698" s="672"/>
      <c r="P698" s="672"/>
      <c r="Q698" s="690">
        <f>E698-G698</f>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299" t="s">
        <v>749</v>
      </c>
      <c r="B699" s="300"/>
      <c r="C699" s="627"/>
      <c r="D699" s="301"/>
      <c r="E699" s="302">
        <v>0</v>
      </c>
      <c r="F699" s="302"/>
      <c r="G699" s="303">
        <f t="shared" si="323"/>
        <v>0</v>
      </c>
      <c r="H699" s="304">
        <f>ROUND(F699*H$7, )</f>
        <v>0</v>
      </c>
      <c r="I699" s="305">
        <f>ROUND(H699*I$7, )</f>
        <v>0</v>
      </c>
      <c r="J699" s="305">
        <f>ROUND(I699*J$7, )</f>
        <v>0</v>
      </c>
      <c r="K699" s="87">
        <f t="shared" si="284"/>
        <v>0</v>
      </c>
      <c r="L699" s="87">
        <f t="shared" si="271"/>
        <v>0</v>
      </c>
      <c r="M699" s="11"/>
      <c r="N699" s="11"/>
      <c r="O699" s="11"/>
      <c r="P699" s="11"/>
      <c r="Q699" s="63">
        <f t="shared" si="315"/>
        <v>-3492</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778"/>
      <c r="B700" s="828" t="s">
        <v>697</v>
      </c>
      <c r="C700" s="780"/>
      <c r="D700" s="781"/>
      <c r="E700" s="782">
        <v>3492</v>
      </c>
      <c r="F700" s="782">
        <f t="shared" ref="F700:G700" si="324">SUM(F701:F702)</f>
        <v>0</v>
      </c>
      <c r="G700" s="783">
        <f t="shared" si="324"/>
        <v>3492</v>
      </c>
      <c r="H700" s="392">
        <f t="shared" ref="H700:J700" si="325">SUM(H701:H702)</f>
        <v>0</v>
      </c>
      <c r="I700" s="393">
        <f t="shared" si="325"/>
        <v>0</v>
      </c>
      <c r="J700" s="393">
        <f t="shared" si="325"/>
        <v>0</v>
      </c>
      <c r="K700" s="689">
        <f t="shared" si="284"/>
        <v>6984</v>
      </c>
      <c r="L700" s="689">
        <f t="shared" si="271"/>
        <v>3492</v>
      </c>
      <c r="M700" s="675">
        <f>M692-M693</f>
        <v>2871</v>
      </c>
      <c r="N700" s="672"/>
      <c r="O700" s="672"/>
      <c r="P700" s="672"/>
      <c r="Q700" s="690">
        <f t="shared" ref="Q700:Q704" si="326">E700-G700</f>
        <v>0</v>
      </c>
      <c r="R700" s="11"/>
      <c r="S700" s="11"/>
      <c r="T700" s="11"/>
      <c r="U700" s="11"/>
      <c r="V700" s="11"/>
      <c r="W700" s="11"/>
      <c r="X700" s="11"/>
      <c r="Y700" s="11"/>
      <c r="Z700" s="11"/>
      <c r="AA700" s="11"/>
      <c r="AB700" s="11"/>
      <c r="AC700" s="11"/>
      <c r="AD700" s="11"/>
      <c r="AE700" s="11"/>
      <c r="AF700" s="11"/>
      <c r="AG700" s="11"/>
      <c r="AH700" s="11"/>
      <c r="AI700" s="11"/>
      <c r="AJ700" s="11"/>
    </row>
    <row r="701" spans="1:36" ht="15" customHeight="1" x14ac:dyDescent="0.25">
      <c r="A701" s="784"/>
      <c r="B701" s="785"/>
      <c r="C701" s="786" t="s">
        <v>698</v>
      </c>
      <c r="D701" s="787"/>
      <c r="E701" s="788">
        <v>3473</v>
      </c>
      <c r="F701" s="788">
        <f>SUM(F694:F697)</f>
        <v>0</v>
      </c>
      <c r="G701" s="789">
        <f>SUM(F701,E701)</f>
        <v>3473</v>
      </c>
      <c r="H701" s="155">
        <f>ROUND(F701*H$7, )</f>
        <v>0</v>
      </c>
      <c r="I701" s="156">
        <f>ROUND(F701*I$7, )</f>
        <v>0</v>
      </c>
      <c r="J701" s="156">
        <f>ROUND(F701*J$7, )</f>
        <v>0</v>
      </c>
      <c r="K701" s="689">
        <f t="shared" si="284"/>
        <v>6946</v>
      </c>
      <c r="L701" s="689">
        <f t="shared" si="271"/>
        <v>3473</v>
      </c>
      <c r="M701" s="790">
        <v>0.1</v>
      </c>
      <c r="N701" s="829">
        <v>1213</v>
      </c>
      <c r="O701" s="672"/>
      <c r="P701" s="672"/>
      <c r="Q701" s="690">
        <f t="shared" si="326"/>
        <v>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84"/>
      <c r="B702" s="785"/>
      <c r="C702" s="786" t="s">
        <v>699</v>
      </c>
      <c r="D702" s="799"/>
      <c r="E702" s="791">
        <v>19</v>
      </c>
      <c r="F702" s="791">
        <f>F698</f>
        <v>0</v>
      </c>
      <c r="G702" s="789">
        <f>SUM(F702,E702)</f>
        <v>19</v>
      </c>
      <c r="H702" s="304">
        <f>ROUND(F702*H$7, )</f>
        <v>0</v>
      </c>
      <c r="I702" s="305">
        <f>ROUND(H702*I$7, )</f>
        <v>0</v>
      </c>
      <c r="J702" s="305">
        <f>ROUND(I702*J$7, )</f>
        <v>0</v>
      </c>
      <c r="K702" s="689">
        <f t="shared" si="284"/>
        <v>38</v>
      </c>
      <c r="L702" s="689">
        <f t="shared" si="271"/>
        <v>19</v>
      </c>
      <c r="M702" s="672"/>
      <c r="N702" s="672"/>
      <c r="O702" s="672"/>
      <c r="P702" s="672"/>
      <c r="Q702" s="690">
        <f t="shared" si="326"/>
        <v>0</v>
      </c>
      <c r="R702" s="11"/>
      <c r="S702" s="11"/>
      <c r="T702" s="11"/>
      <c r="U702" s="11"/>
      <c r="V702" s="11"/>
      <c r="W702" s="11"/>
      <c r="X702" s="11"/>
      <c r="Y702" s="11"/>
      <c r="Z702" s="11"/>
      <c r="AA702" s="11"/>
      <c r="AB702" s="11"/>
      <c r="AC702" s="11"/>
      <c r="AD702" s="11"/>
      <c r="AE702" s="11"/>
      <c r="AF702" s="11"/>
      <c r="AG702" s="11"/>
      <c r="AH702" s="11"/>
      <c r="AI702" s="11"/>
      <c r="AJ702" s="11"/>
    </row>
    <row r="703" spans="1:36" ht="24" customHeight="1" x14ac:dyDescent="0.2">
      <c r="A703" s="778" t="s">
        <v>750</v>
      </c>
      <c r="B703" s="779"/>
      <c r="C703" s="780"/>
      <c r="D703" s="781" t="s">
        <v>751</v>
      </c>
      <c r="E703" s="782">
        <v>66</v>
      </c>
      <c r="F703" s="782">
        <f>SUM(F704,F707)</f>
        <v>0</v>
      </c>
      <c r="G703" s="783">
        <f>SUM(G704,G707)</f>
        <v>66</v>
      </c>
      <c r="H703" s="392">
        <f>SUM(H704:H707)</f>
        <v>0</v>
      </c>
      <c r="I703" s="393">
        <f>SUM(I704:I707)</f>
        <v>0</v>
      </c>
      <c r="J703" s="393">
        <f>SUM(J704:J707)</f>
        <v>0</v>
      </c>
      <c r="K703" s="689">
        <f t="shared" si="284"/>
        <v>132</v>
      </c>
      <c r="L703" s="689">
        <f t="shared" si="271"/>
        <v>66</v>
      </c>
      <c r="M703" s="672"/>
      <c r="N703" s="672"/>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784" t="s">
        <v>745</v>
      </c>
      <c r="B704" s="785"/>
      <c r="C704" s="786"/>
      <c r="D704" s="787"/>
      <c r="E704" s="791">
        <v>66</v>
      </c>
      <c r="F704" s="791">
        <f>F709</f>
        <v>0</v>
      </c>
      <c r="G704" s="789">
        <f>SUM(F704,E704)</f>
        <v>66</v>
      </c>
      <c r="H704" s="155">
        <f>ROUND(F704*H$7, )</f>
        <v>0</v>
      </c>
      <c r="I704" s="156">
        <f>ROUND(F704*I$7, )</f>
        <v>0</v>
      </c>
      <c r="J704" s="156">
        <f>ROUND(F704*J$7, )</f>
        <v>0</v>
      </c>
      <c r="K704" s="689">
        <f t="shared" si="284"/>
        <v>132</v>
      </c>
      <c r="L704" s="689">
        <f t="shared" si="271"/>
        <v>66</v>
      </c>
      <c r="M704" s="672"/>
      <c r="N704" s="672"/>
      <c r="O704" s="672"/>
      <c r="P704" s="672"/>
      <c r="Q704" s="690">
        <f t="shared" si="326"/>
        <v>0</v>
      </c>
      <c r="R704" s="11"/>
      <c r="S704" s="11"/>
      <c r="T704" s="11"/>
      <c r="U704" s="11"/>
      <c r="V704" s="11"/>
      <c r="W704" s="11"/>
      <c r="X704" s="11"/>
      <c r="Y704" s="11"/>
      <c r="Z704" s="11"/>
      <c r="AA704" s="11"/>
      <c r="AB704" s="11"/>
      <c r="AC704" s="11"/>
      <c r="AD704" s="11"/>
      <c r="AE704" s="11"/>
      <c r="AF704" s="11"/>
      <c r="AG704" s="11"/>
      <c r="AH704" s="11"/>
      <c r="AI704" s="11"/>
      <c r="AJ704" s="11"/>
    </row>
    <row r="705" spans="1:36" ht="38.25" hidden="1" customHeight="1" x14ac:dyDescent="0.2">
      <c r="A705" s="299"/>
      <c r="B705" s="300"/>
      <c r="C705" s="627" t="s">
        <v>260</v>
      </c>
      <c r="D705" s="301"/>
      <c r="E705" s="308">
        <v>0</v>
      </c>
      <c r="F705" s="308"/>
      <c r="G705" s="303">
        <f>SUM(F705,E705)</f>
        <v>0</v>
      </c>
      <c r="H705" s="155"/>
      <c r="I705" s="156"/>
      <c r="J705" s="156"/>
      <c r="K705" s="87">
        <f t="shared" si="284"/>
        <v>0</v>
      </c>
      <c r="L705" s="87">
        <f t="shared" si="271"/>
        <v>0</v>
      </c>
      <c r="M705" s="11"/>
      <c r="N705" s="11"/>
      <c r="O705" s="11"/>
      <c r="P705" s="11"/>
      <c r="Q705" s="63">
        <f t="shared" si="315"/>
        <v>-66</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784"/>
      <c r="B706" s="785"/>
      <c r="C706" s="786" t="s">
        <v>752</v>
      </c>
      <c r="D706" s="799"/>
      <c r="E706" s="788">
        <v>66</v>
      </c>
      <c r="F706" s="788"/>
      <c r="G706" s="789">
        <f>SUM(F706,E706)</f>
        <v>66</v>
      </c>
      <c r="H706" s="155"/>
      <c r="I706" s="156"/>
      <c r="J706" s="156"/>
      <c r="K706" s="689">
        <f t="shared" si="284"/>
        <v>132</v>
      </c>
      <c r="L706" s="689">
        <f t="shared" si="271"/>
        <v>66</v>
      </c>
      <c r="M706" s="672"/>
      <c r="N706" s="672"/>
      <c r="O706" s="672"/>
      <c r="P706" s="672"/>
      <c r="Q706" s="690">
        <f>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t="s">
        <v>749</v>
      </c>
      <c r="B707" s="300"/>
      <c r="C707" s="627"/>
      <c r="D707" s="301"/>
      <c r="E707" s="302">
        <v>0</v>
      </c>
      <c r="F707" s="302"/>
      <c r="G707" s="303">
        <f>SUM(F707,E707)</f>
        <v>0</v>
      </c>
      <c r="H707" s="304">
        <f>ROUND(F707*H$7, )</f>
        <v>0</v>
      </c>
      <c r="I707" s="305">
        <f>ROUND(H707*I$7, )</f>
        <v>0</v>
      </c>
      <c r="J707" s="305">
        <f>ROUND(I707*J$7, )</f>
        <v>0</v>
      </c>
      <c r="K707" s="87">
        <f t="shared" si="284"/>
        <v>0</v>
      </c>
      <c r="L707" s="87">
        <f t="shared" si="271"/>
        <v>0</v>
      </c>
      <c r="M707" s="11"/>
      <c r="N707" s="11"/>
      <c r="O707" s="11"/>
      <c r="P707" s="11"/>
      <c r="Q707" s="63">
        <f t="shared" si="315"/>
        <v>-66</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778"/>
      <c r="B708" s="828" t="s">
        <v>697</v>
      </c>
      <c r="C708" s="780"/>
      <c r="D708" s="781"/>
      <c r="E708" s="782">
        <v>66</v>
      </c>
      <c r="F708" s="782">
        <f t="shared" ref="F708:G708" si="327">SUM(F709:F710)</f>
        <v>0</v>
      </c>
      <c r="G708" s="783">
        <f t="shared" si="327"/>
        <v>66</v>
      </c>
      <c r="H708" s="392">
        <f t="shared" ref="H708:J708" si="328">SUM(H709:H710)</f>
        <v>0</v>
      </c>
      <c r="I708" s="393">
        <f t="shared" si="328"/>
        <v>0</v>
      </c>
      <c r="J708" s="393">
        <f t="shared" si="328"/>
        <v>0</v>
      </c>
      <c r="K708" s="689">
        <f t="shared" si="284"/>
        <v>132</v>
      </c>
      <c r="L708" s="689">
        <f t="shared" si="271"/>
        <v>66</v>
      </c>
      <c r="M708" s="672"/>
      <c r="N708" s="672"/>
      <c r="O708" s="672"/>
      <c r="P708" s="672"/>
      <c r="Q708" s="690">
        <f t="shared" ref="Q708:Q709" si="329">E708-G708</f>
        <v>0</v>
      </c>
      <c r="R708" s="11"/>
      <c r="S708" s="11"/>
      <c r="T708" s="11"/>
      <c r="U708" s="11"/>
      <c r="V708" s="11"/>
      <c r="W708" s="11"/>
      <c r="X708" s="11"/>
      <c r="Y708" s="11"/>
      <c r="Z708" s="11"/>
      <c r="AA708" s="11"/>
      <c r="AB708" s="11"/>
      <c r="AC708" s="11"/>
      <c r="AD708" s="11"/>
      <c r="AE708" s="11"/>
      <c r="AF708" s="11"/>
      <c r="AG708" s="11"/>
      <c r="AH708" s="11"/>
      <c r="AI708" s="11"/>
      <c r="AJ708" s="11"/>
    </row>
    <row r="709" spans="1:36" ht="15" customHeight="1" x14ac:dyDescent="0.25">
      <c r="A709" s="784"/>
      <c r="B709" s="785"/>
      <c r="C709" s="786" t="s">
        <v>698</v>
      </c>
      <c r="D709" s="787"/>
      <c r="E709" s="788">
        <v>66</v>
      </c>
      <c r="F709" s="788">
        <f>SUM(F705:F706)</f>
        <v>0</v>
      </c>
      <c r="G709" s="789">
        <f>SUM(G705:G706)</f>
        <v>66</v>
      </c>
      <c r="H709" s="155">
        <f>ROUND(F709*H$7, )</f>
        <v>0</v>
      </c>
      <c r="I709" s="156">
        <f>ROUND(F709*I$7, )</f>
        <v>0</v>
      </c>
      <c r="J709" s="156">
        <f>ROUND(F709*J$7, )</f>
        <v>0</v>
      </c>
      <c r="K709" s="689">
        <f t="shared" si="284"/>
        <v>132</v>
      </c>
      <c r="L709" s="689">
        <f t="shared" si="271"/>
        <v>66</v>
      </c>
      <c r="M709" s="790">
        <v>0.1</v>
      </c>
      <c r="N709" s="829">
        <v>55</v>
      </c>
      <c r="O709" s="672"/>
      <c r="P709" s="672"/>
      <c r="Q709" s="690">
        <f t="shared" si="329"/>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f>ROUND(F710*H$7, )</f>
        <v>0</v>
      </c>
      <c r="I710" s="305">
        <f>ROUND(H710*I$7, )</f>
        <v>0</v>
      </c>
      <c r="J710" s="305">
        <f>ROUND(I710*J$7, )</f>
        <v>0</v>
      </c>
      <c r="K710" s="87">
        <f t="shared" si="284"/>
        <v>0</v>
      </c>
      <c r="L710" s="87">
        <f t="shared" si="271"/>
        <v>0</v>
      </c>
      <c r="M710" s="11"/>
      <c r="N710" s="11"/>
      <c r="O710" s="11"/>
      <c r="P710" s="11"/>
      <c r="Q710" s="63">
        <f t="shared" si="315"/>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t="s">
        <v>753</v>
      </c>
      <c r="B711" s="779"/>
      <c r="C711" s="780"/>
      <c r="D711" s="830"/>
      <c r="E711" s="782">
        <v>150</v>
      </c>
      <c r="F711" s="782">
        <f>SUM(F712,F715)</f>
        <v>0</v>
      </c>
      <c r="G711" s="783">
        <f>SUM(G712,G715)</f>
        <v>150</v>
      </c>
      <c r="H711" s="392">
        <f>SUM(H712:H715)</f>
        <v>0</v>
      </c>
      <c r="I711" s="393">
        <f>SUM(I712:I715)</f>
        <v>0</v>
      </c>
      <c r="J711" s="393">
        <f>SUM(J712:J715)</f>
        <v>0</v>
      </c>
      <c r="K711" s="689">
        <f t="shared" si="284"/>
        <v>300</v>
      </c>
      <c r="L711" s="689">
        <f t="shared" si="271"/>
        <v>150</v>
      </c>
      <c r="M711" s="672"/>
      <c r="N711" s="672"/>
      <c r="O711" s="672"/>
      <c r="P711" s="672"/>
      <c r="Q711" s="690">
        <f t="shared" ref="Q711:Q712" si="330">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t="s">
        <v>745</v>
      </c>
      <c r="B712" s="785"/>
      <c r="C712" s="786"/>
      <c r="D712" s="799"/>
      <c r="E712" s="788">
        <v>150</v>
      </c>
      <c r="F712" s="788">
        <f>F717</f>
        <v>0</v>
      </c>
      <c r="G712" s="789">
        <f>SUM(F712,E712)</f>
        <v>150</v>
      </c>
      <c r="H712" s="155">
        <f>ROUND(F712*H$7, )</f>
        <v>0</v>
      </c>
      <c r="I712" s="156">
        <f>ROUND(F712*I$7, )</f>
        <v>0</v>
      </c>
      <c r="J712" s="156">
        <f>ROUND(F712*J$7, )</f>
        <v>0</v>
      </c>
      <c r="K712" s="689">
        <f t="shared" si="284"/>
        <v>300</v>
      </c>
      <c r="L712" s="689">
        <f t="shared" si="271"/>
        <v>150</v>
      </c>
      <c r="M712" s="672"/>
      <c r="N712" s="672"/>
      <c r="O712" s="672"/>
      <c r="P712" s="672"/>
      <c r="Q712" s="690">
        <f t="shared" si="330"/>
        <v>0</v>
      </c>
      <c r="R712" s="11"/>
      <c r="S712" s="11"/>
      <c r="T712" s="11"/>
      <c r="U712" s="11"/>
      <c r="V712" s="11"/>
      <c r="W712" s="11"/>
      <c r="X712" s="11"/>
      <c r="Y712" s="11"/>
      <c r="Z712" s="11"/>
      <c r="AA712" s="11"/>
      <c r="AB712" s="11"/>
      <c r="AC712" s="11"/>
      <c r="AD712" s="11"/>
      <c r="AE712" s="11"/>
      <c r="AF712" s="11"/>
      <c r="AG712" s="11"/>
      <c r="AH712" s="11"/>
      <c r="AI712" s="11"/>
      <c r="AJ712" s="11"/>
    </row>
    <row r="713" spans="1:36" ht="38.25" hidden="1" customHeight="1" x14ac:dyDescent="0.2">
      <c r="A713" s="299"/>
      <c r="B713" s="300"/>
      <c r="C713" s="627" t="s">
        <v>260</v>
      </c>
      <c r="D713" s="301"/>
      <c r="E713" s="308">
        <v>0</v>
      </c>
      <c r="F713" s="308"/>
      <c r="G713" s="303">
        <f>SUM(F713,E713)</f>
        <v>0</v>
      </c>
      <c r="H713" s="155"/>
      <c r="I713" s="156"/>
      <c r="J713" s="156"/>
      <c r="K713" s="87">
        <f t="shared" si="284"/>
        <v>0</v>
      </c>
      <c r="L713" s="87">
        <f t="shared" si="271"/>
        <v>0</v>
      </c>
      <c r="M713" s="11"/>
      <c r="N713" s="11"/>
      <c r="O713" s="11"/>
      <c r="P713" s="11"/>
      <c r="Q713" s="63">
        <f t="shared" si="315"/>
        <v>-150</v>
      </c>
      <c r="R713" s="11"/>
      <c r="S713" s="11"/>
      <c r="T713" s="11"/>
      <c r="U713" s="11"/>
      <c r="V713" s="11"/>
      <c r="W713" s="11"/>
      <c r="X713" s="11"/>
      <c r="Y713" s="11"/>
      <c r="Z713" s="11"/>
      <c r="AA713" s="11"/>
      <c r="AB713" s="11"/>
      <c r="AC713" s="11"/>
      <c r="AD713" s="11"/>
      <c r="AE713" s="11"/>
      <c r="AF713" s="11"/>
      <c r="AG713" s="11"/>
      <c r="AH713" s="11"/>
      <c r="AI713" s="11"/>
      <c r="AJ713" s="11"/>
    </row>
    <row r="714" spans="1:36" ht="25.5" customHeight="1" x14ac:dyDescent="0.2">
      <c r="A714" s="784"/>
      <c r="B714" s="785"/>
      <c r="C714" s="786" t="s">
        <v>752</v>
      </c>
      <c r="D714" s="799"/>
      <c r="E714" s="788">
        <v>150</v>
      </c>
      <c r="F714" s="788"/>
      <c r="G714" s="789">
        <f>SUM(F714,E714)</f>
        <v>150</v>
      </c>
      <c r="H714" s="155"/>
      <c r="I714" s="156"/>
      <c r="J714" s="156"/>
      <c r="K714" s="689">
        <f t="shared" si="284"/>
        <v>300</v>
      </c>
      <c r="L714" s="689">
        <f t="shared" si="271"/>
        <v>150</v>
      </c>
      <c r="M714" s="672"/>
      <c r="N714" s="672"/>
      <c r="O714" s="672"/>
      <c r="P714" s="672"/>
      <c r="Q714" s="690">
        <f>E714-G714</f>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t="s">
        <v>749</v>
      </c>
      <c r="B715" s="300"/>
      <c r="C715" s="627"/>
      <c r="D715" s="301"/>
      <c r="E715" s="302">
        <v>0</v>
      </c>
      <c r="F715" s="302"/>
      <c r="G715" s="303">
        <f>SUM(F715,E715)</f>
        <v>0</v>
      </c>
      <c r="H715" s="304">
        <f>ROUND(F715*H$7, )</f>
        <v>0</v>
      </c>
      <c r="I715" s="305">
        <f>ROUND(H715*I$7, )</f>
        <v>0</v>
      </c>
      <c r="J715" s="305">
        <f>ROUND(I715*J$7, )</f>
        <v>0</v>
      </c>
      <c r="K715" s="87">
        <f t="shared" si="284"/>
        <v>0</v>
      </c>
      <c r="L715" s="87">
        <f t="shared" si="271"/>
        <v>0</v>
      </c>
      <c r="M715" s="11"/>
      <c r="N715" s="11"/>
      <c r="O715" s="11"/>
      <c r="P715" s="11"/>
      <c r="Q715" s="63">
        <f t="shared" si="315"/>
        <v>-150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778"/>
      <c r="B716" s="828" t="s">
        <v>697</v>
      </c>
      <c r="C716" s="780"/>
      <c r="D716" s="830"/>
      <c r="E716" s="782">
        <v>150</v>
      </c>
      <c r="F716" s="782">
        <f t="shared" ref="F716:G716" si="331">SUM(F717:F718)</f>
        <v>0</v>
      </c>
      <c r="G716" s="783">
        <f t="shared" si="331"/>
        <v>150</v>
      </c>
      <c r="H716" s="392">
        <f t="shared" ref="H716:J716" si="332">SUM(H717:H718)</f>
        <v>0</v>
      </c>
      <c r="I716" s="393">
        <f t="shared" si="332"/>
        <v>0</v>
      </c>
      <c r="J716" s="393">
        <f t="shared" si="332"/>
        <v>0</v>
      </c>
      <c r="K716" s="689">
        <f t="shared" si="284"/>
        <v>300</v>
      </c>
      <c r="L716" s="689">
        <f t="shared" si="271"/>
        <v>150</v>
      </c>
      <c r="M716" s="672"/>
      <c r="N716" s="672"/>
      <c r="O716" s="672"/>
      <c r="P716" s="672"/>
      <c r="Q716" s="690">
        <f t="shared" ref="Q716:Q717" si="333">E716-G716</f>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784"/>
      <c r="B717" s="785"/>
      <c r="C717" s="786" t="s">
        <v>698</v>
      </c>
      <c r="D717" s="799"/>
      <c r="E717" s="788">
        <v>150</v>
      </c>
      <c r="F717" s="788">
        <f>SUM(F713:F714)</f>
        <v>0</v>
      </c>
      <c r="G717" s="789">
        <f>SUM(G713:G714)</f>
        <v>150</v>
      </c>
      <c r="H717" s="155">
        <f>ROUND(F717*H$7, )</f>
        <v>0</v>
      </c>
      <c r="I717" s="156">
        <f>ROUND(F717*I$7, )</f>
        <v>0</v>
      </c>
      <c r="J717" s="156">
        <f>ROUND(F717*J$7, )</f>
        <v>0</v>
      </c>
      <c r="K717" s="689">
        <f t="shared" si="284"/>
        <v>300</v>
      </c>
      <c r="L717" s="689">
        <f t="shared" si="271"/>
        <v>150</v>
      </c>
      <c r="M717" s="672"/>
      <c r="N717" s="672"/>
      <c r="O717" s="672"/>
      <c r="P717" s="672"/>
      <c r="Q717" s="690">
        <f t="shared" si="333"/>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f>ROUND(F718*H$7, )</f>
        <v>0</v>
      </c>
      <c r="I718" s="305">
        <f>ROUND(H718*I$7, )</f>
        <v>0</v>
      </c>
      <c r="J718" s="305">
        <f>ROUND(I718*J$7, )</f>
        <v>0</v>
      </c>
      <c r="K718" s="87">
        <f t="shared" si="284"/>
        <v>0</v>
      </c>
      <c r="L718" s="87">
        <f t="shared" si="271"/>
        <v>0</v>
      </c>
      <c r="M718" s="11"/>
      <c r="N718" s="11"/>
      <c r="O718" s="11"/>
      <c r="P718" s="11"/>
      <c r="Q718" s="63">
        <f t="shared" si="315"/>
        <v>-578</v>
      </c>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972" t="s">
        <v>754</v>
      </c>
      <c r="B719" s="973"/>
      <c r="C719" s="981"/>
      <c r="D719" s="781" t="s">
        <v>755</v>
      </c>
      <c r="E719" s="776">
        <v>578</v>
      </c>
      <c r="F719" s="776">
        <f t="shared" ref="F719:J719" si="334">SUM(F720,F721,F722)</f>
        <v>0</v>
      </c>
      <c r="G719" s="777">
        <f t="shared" si="334"/>
        <v>578</v>
      </c>
      <c r="H719" s="356">
        <f t="shared" si="334"/>
        <v>0</v>
      </c>
      <c r="I719" s="357">
        <f t="shared" si="334"/>
        <v>0</v>
      </c>
      <c r="J719" s="357">
        <f t="shared" si="334"/>
        <v>0</v>
      </c>
      <c r="K719" s="689">
        <f t="shared" si="284"/>
        <v>1156</v>
      </c>
      <c r="L719" s="689">
        <f t="shared" si="271"/>
        <v>578</v>
      </c>
      <c r="M719" s="672"/>
      <c r="N719" s="672"/>
      <c r="O719" s="672"/>
      <c r="P719" s="672"/>
      <c r="Q719" s="690">
        <f t="shared" ref="Q719:Q720" si="335">E719-G719</f>
        <v>0</v>
      </c>
      <c r="R719" s="11"/>
      <c r="S719" s="11"/>
      <c r="T719" s="11"/>
      <c r="U719" s="11"/>
      <c r="V719" s="11"/>
      <c r="W719" s="11"/>
      <c r="X719" s="11"/>
      <c r="Y719" s="11"/>
      <c r="Z719" s="11"/>
      <c r="AA719" s="11"/>
      <c r="AB719" s="11"/>
      <c r="AC719" s="11"/>
      <c r="AD719" s="11"/>
      <c r="AE719" s="11"/>
      <c r="AF719" s="11"/>
      <c r="AG719" s="11"/>
      <c r="AH719" s="11"/>
      <c r="AI719" s="11"/>
      <c r="AJ719" s="11"/>
    </row>
    <row r="720" spans="1:36" ht="15" customHeight="1" x14ac:dyDescent="0.25">
      <c r="A720" s="784"/>
      <c r="B720" s="785"/>
      <c r="C720" s="786" t="s">
        <v>698</v>
      </c>
      <c r="D720" s="787"/>
      <c r="E720" s="788">
        <v>578</v>
      </c>
      <c r="F720" s="788"/>
      <c r="G720" s="789">
        <f>SUM(F720,E720)</f>
        <v>578</v>
      </c>
      <c r="H720" s="155">
        <f>ROUND(F720*H$7, )</f>
        <v>0</v>
      </c>
      <c r="I720" s="156">
        <f>ROUND(F720*I$7, )</f>
        <v>0</v>
      </c>
      <c r="J720" s="156">
        <f>ROUND(F720*J$7, )</f>
        <v>0</v>
      </c>
      <c r="K720" s="689">
        <f t="shared" si="284"/>
        <v>1156</v>
      </c>
      <c r="L720" s="689">
        <f t="shared" si="271"/>
        <v>578</v>
      </c>
      <c r="M720" s="790">
        <v>0.1</v>
      </c>
      <c r="N720" s="829">
        <v>300</v>
      </c>
      <c r="O720" s="672"/>
      <c r="P720" s="672"/>
      <c r="Q720" s="690">
        <f t="shared" si="33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8">
        <v>0</v>
      </c>
      <c r="F721" s="308"/>
      <c r="G721" s="303">
        <f>SUM(F721,E721)</f>
        <v>0</v>
      </c>
      <c r="H721" s="304">
        <f>ROUND(F721*H$7, )</f>
        <v>0</v>
      </c>
      <c r="I721" s="305">
        <f>ROUND(H721*I$7, )</f>
        <v>0</v>
      </c>
      <c r="J721" s="305">
        <f>ROUND(I721*J$7, )</f>
        <v>0</v>
      </c>
      <c r="K721" s="87">
        <f t="shared" si="284"/>
        <v>0</v>
      </c>
      <c r="L721" s="87">
        <f t="shared" si="271"/>
        <v>0</v>
      </c>
      <c r="M721" s="11"/>
      <c r="N721" s="11"/>
      <c r="O721" s="11"/>
      <c r="P721" s="11"/>
      <c r="Q721" s="63">
        <f t="shared" si="31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708</v>
      </c>
      <c r="D722" s="301"/>
      <c r="E722" s="308">
        <v>0</v>
      </c>
      <c r="F722" s="308">
        <f>SUM(F723,F724)</f>
        <v>0</v>
      </c>
      <c r="G722" s="396">
        <f>SUM(G723,G724)</f>
        <v>0</v>
      </c>
      <c r="H722" s="397">
        <f>SUM(H723,H724)</f>
        <v>0</v>
      </c>
      <c r="I722" s="398">
        <f>SUM(I723,I724)</f>
        <v>0</v>
      </c>
      <c r="J722" s="398">
        <f>SUM(J723,J724)</f>
        <v>0</v>
      </c>
      <c r="K722" s="87">
        <f t="shared" si="284"/>
        <v>0</v>
      </c>
      <c r="L722" s="87">
        <f t="shared" si="271"/>
        <v>0</v>
      </c>
      <c r="M722" s="11"/>
      <c r="N722" s="11"/>
      <c r="O722" s="11"/>
      <c r="P722" s="11"/>
      <c r="Q722" s="63">
        <f t="shared" si="31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698</v>
      </c>
      <c r="D723" s="301"/>
      <c r="E723" s="302">
        <v>0</v>
      </c>
      <c r="F723" s="302"/>
      <c r="G723" s="303">
        <f>SUM(F723,E723)</f>
        <v>0</v>
      </c>
      <c r="H723" s="304"/>
      <c r="I723" s="305"/>
      <c r="J723" s="305"/>
      <c r="K723" s="87">
        <f t="shared" si="284"/>
        <v>0</v>
      </c>
      <c r="L723" s="87">
        <f t="shared" si="271"/>
        <v>0</v>
      </c>
      <c r="M723" s="11"/>
      <c r="N723" s="11"/>
      <c r="O723" s="11"/>
      <c r="P723" s="11"/>
      <c r="Q723" s="63">
        <f t="shared" si="31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699</v>
      </c>
      <c r="D724" s="301"/>
      <c r="E724" s="302">
        <v>0</v>
      </c>
      <c r="F724" s="302"/>
      <c r="G724" s="303">
        <f>SUM(F724,E724)</f>
        <v>0</v>
      </c>
      <c r="H724" s="304"/>
      <c r="I724" s="305"/>
      <c r="J724" s="305"/>
      <c r="K724" s="87">
        <f t="shared" si="284"/>
        <v>0</v>
      </c>
      <c r="L724" s="87">
        <f t="shared" si="271"/>
        <v>0</v>
      </c>
      <c r="M724" s="11"/>
      <c r="N724" s="11"/>
      <c r="O724" s="11"/>
      <c r="P724" s="11"/>
      <c r="Q724" s="63">
        <f t="shared" si="315"/>
        <v>-3825</v>
      </c>
      <c r="R724" s="11"/>
      <c r="S724" s="11"/>
      <c r="T724" s="11"/>
      <c r="U724" s="11"/>
      <c r="V724" s="11"/>
      <c r="W724" s="11"/>
      <c r="X724" s="11"/>
      <c r="Y724" s="11"/>
      <c r="Z724" s="11"/>
      <c r="AA724" s="11"/>
      <c r="AB724" s="11"/>
      <c r="AC724" s="11"/>
      <c r="AD724" s="11"/>
      <c r="AE724" s="11"/>
      <c r="AF724" s="11"/>
      <c r="AG724" s="11"/>
      <c r="AH724" s="11"/>
      <c r="AI724" s="11"/>
      <c r="AJ724" s="11"/>
    </row>
    <row r="725" spans="1:36" ht="30.75" customHeight="1" x14ac:dyDescent="0.2">
      <c r="A725" s="972" t="s">
        <v>269</v>
      </c>
      <c r="B725" s="973"/>
      <c r="C725" s="974"/>
      <c r="D725" s="775" t="s">
        <v>756</v>
      </c>
      <c r="E725" s="776">
        <v>3825</v>
      </c>
      <c r="F725" s="776">
        <f t="shared" ref="F725:J725" si="336">SUM(F731)</f>
        <v>0</v>
      </c>
      <c r="G725" s="777">
        <f t="shared" si="336"/>
        <v>3825</v>
      </c>
      <c r="H725" s="356">
        <f t="shared" si="336"/>
        <v>0</v>
      </c>
      <c r="I725" s="357">
        <f t="shared" si="336"/>
        <v>0</v>
      </c>
      <c r="J725" s="357">
        <f t="shared" si="336"/>
        <v>0</v>
      </c>
      <c r="K725" s="689">
        <f t="shared" si="284"/>
        <v>7650</v>
      </c>
      <c r="L725" s="689">
        <f t="shared" si="271"/>
        <v>3825</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99"/>
      <c r="B726" s="400" t="s">
        <v>697</v>
      </c>
      <c r="C726" s="630"/>
      <c r="D726" s="401"/>
      <c r="E726" s="402"/>
      <c r="F726" s="402"/>
      <c r="G726" s="403"/>
      <c r="H726" s="404">
        <f>ROUND(F726*H$7, )</f>
        <v>0</v>
      </c>
      <c r="I726" s="405">
        <f>ROUND(H726*I$7, )</f>
        <v>0</v>
      </c>
      <c r="J726" s="405">
        <f>ROUND(I726*J$7, )</f>
        <v>0</v>
      </c>
      <c r="K726" s="87">
        <f t="shared" si="284"/>
        <v>0</v>
      </c>
      <c r="L726" s="87">
        <f t="shared" si="271"/>
        <v>0</v>
      </c>
      <c r="M726" s="11"/>
      <c r="N726" s="11"/>
      <c r="O726" s="11"/>
      <c r="P726" s="11"/>
      <c r="Q726" s="63">
        <f t="shared" si="315"/>
        <v>0</v>
      </c>
      <c r="R726" s="11"/>
      <c r="S726" s="11"/>
      <c r="T726" s="11"/>
      <c r="U726" s="11"/>
      <c r="V726" s="11"/>
      <c r="W726" s="11"/>
      <c r="X726" s="11"/>
      <c r="Y726" s="11"/>
      <c r="Z726" s="11"/>
      <c r="AA726" s="11"/>
      <c r="AB726" s="11"/>
      <c r="AC726" s="11"/>
      <c r="AD726" s="11"/>
      <c r="AE726" s="11"/>
      <c r="AF726" s="11"/>
      <c r="AG726" s="11"/>
      <c r="AH726" s="11"/>
      <c r="AI726" s="11"/>
      <c r="AJ726" s="11"/>
    </row>
    <row r="727" spans="1:36" ht="63.75" hidden="1" customHeight="1" x14ac:dyDescent="0.2">
      <c r="A727" s="399"/>
      <c r="B727" s="406"/>
      <c r="C727" s="628" t="s">
        <v>757</v>
      </c>
      <c r="D727" s="369"/>
      <c r="E727" s="402">
        <v>0</v>
      </c>
      <c r="F727" s="402"/>
      <c r="G727" s="403">
        <f>SUM(F727,E727)</f>
        <v>0</v>
      </c>
      <c r="H727" s="404">
        <f>ROUND(F727*H$7, )</f>
        <v>0</v>
      </c>
      <c r="I727" s="405">
        <f>ROUND(F727*I$7, )</f>
        <v>0</v>
      </c>
      <c r="J727" s="405">
        <f>ROUND(F727*J$7, )</f>
        <v>0</v>
      </c>
      <c r="K727" s="87">
        <f t="shared" si="284"/>
        <v>0</v>
      </c>
      <c r="L727" s="87">
        <f t="shared" si="271"/>
        <v>0</v>
      </c>
      <c r="M727" s="11"/>
      <c r="N727" s="11"/>
      <c r="O727" s="11"/>
      <c r="P727" s="11"/>
      <c r="Q727" s="63">
        <f t="shared" si="315"/>
        <v>0</v>
      </c>
      <c r="R727" s="11"/>
      <c r="S727" s="11"/>
      <c r="T727" s="11"/>
      <c r="U727" s="11"/>
      <c r="V727" s="11"/>
      <c r="W727" s="11"/>
      <c r="X727" s="11"/>
      <c r="Y727" s="11"/>
      <c r="Z727" s="11"/>
      <c r="AA727" s="11"/>
      <c r="AB727" s="11"/>
      <c r="AC727" s="11"/>
      <c r="AD727" s="11"/>
      <c r="AE727" s="11"/>
      <c r="AF727" s="11"/>
      <c r="AG727" s="11"/>
      <c r="AH727" s="11"/>
      <c r="AI727" s="11"/>
      <c r="AJ727" s="11"/>
    </row>
    <row r="728" spans="1:36" ht="63.75" hidden="1" customHeight="1" x14ac:dyDescent="0.2">
      <c r="A728" s="399"/>
      <c r="B728" s="406"/>
      <c r="C728" s="628" t="s">
        <v>758</v>
      </c>
      <c r="D728" s="369"/>
      <c r="E728" s="402">
        <v>0</v>
      </c>
      <c r="F728" s="402"/>
      <c r="G728" s="403">
        <f>SUM(F728,E728)</f>
        <v>0</v>
      </c>
      <c r="H728" s="404">
        <f>ROUND(F728*H$7, )</f>
        <v>0</v>
      </c>
      <c r="I728" s="405">
        <f>ROUND(F728*I$7, )</f>
        <v>0</v>
      </c>
      <c r="J728" s="405">
        <f>ROUND(F728*J$7, )</f>
        <v>0</v>
      </c>
      <c r="K728" s="87">
        <f t="shared" si="284"/>
        <v>0</v>
      </c>
      <c r="L728" s="87">
        <f t="shared" si="271"/>
        <v>0</v>
      </c>
      <c r="M728" s="11"/>
      <c r="N728" s="11"/>
      <c r="O728" s="11"/>
      <c r="P728" s="11"/>
      <c r="Q728" s="63">
        <f t="shared" si="315"/>
        <v>-3825</v>
      </c>
      <c r="R728" s="11"/>
      <c r="S728" s="11"/>
      <c r="T728" s="11"/>
      <c r="U728" s="11"/>
      <c r="V728" s="11"/>
      <c r="W728" s="11"/>
      <c r="X728" s="11"/>
      <c r="Y728" s="11"/>
      <c r="Z728" s="11"/>
      <c r="AA728" s="11"/>
      <c r="AB728" s="11"/>
      <c r="AC728" s="11"/>
      <c r="AD728" s="11"/>
      <c r="AE728" s="11"/>
      <c r="AF728" s="11"/>
      <c r="AG728" s="11"/>
      <c r="AH728" s="11"/>
      <c r="AI728" s="11"/>
      <c r="AJ728" s="11"/>
    </row>
    <row r="729" spans="1:36" ht="25.5" customHeight="1" x14ac:dyDescent="0.2">
      <c r="A729" s="793"/>
      <c r="B729" s="736"/>
      <c r="C729" s="716" t="s">
        <v>932</v>
      </c>
      <c r="D729" s="814"/>
      <c r="E729" s="788">
        <v>3825</v>
      </c>
      <c r="F729" s="788"/>
      <c r="G729" s="796">
        <f>SUM(F729,E729)</f>
        <v>3825</v>
      </c>
      <c r="H729" s="404">
        <f>ROUND(F729*H$7, )</f>
        <v>0</v>
      </c>
      <c r="I729" s="405">
        <f>ROUND(F729*I$7, )</f>
        <v>0</v>
      </c>
      <c r="J729" s="405">
        <f>ROUND(F729*J$7, )</f>
        <v>0</v>
      </c>
      <c r="K729" s="689">
        <f t="shared" si="284"/>
        <v>7650</v>
      </c>
      <c r="L729" s="689">
        <f t="shared" si="271"/>
        <v>3825</v>
      </c>
      <c r="M729" s="672"/>
      <c r="N729" s="672"/>
      <c r="O729" s="672"/>
      <c r="P729" s="672"/>
      <c r="Q729" s="690">
        <f>E729-G729</f>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708</v>
      </c>
      <c r="D730" s="301"/>
      <c r="E730" s="322">
        <v>0</v>
      </c>
      <c r="F730" s="322"/>
      <c r="G730" s="396">
        <f>SUM(F730,E730)</f>
        <v>0</v>
      </c>
      <c r="H730" s="397">
        <f>SUM(H731,H732)</f>
        <v>0</v>
      </c>
      <c r="I730" s="398">
        <f>SUM(I731,I732)</f>
        <v>0</v>
      </c>
      <c r="J730" s="398">
        <f>SUM(J731,J732)</f>
        <v>0</v>
      </c>
      <c r="K730" s="87">
        <f t="shared" si="284"/>
        <v>0</v>
      </c>
      <c r="L730" s="87">
        <f t="shared" si="271"/>
        <v>0</v>
      </c>
      <c r="M730" s="11"/>
      <c r="N730" s="11"/>
      <c r="O730" s="11"/>
      <c r="P730" s="11"/>
      <c r="Q730" s="63">
        <f t="shared" si="315"/>
        <v>-3825</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784"/>
      <c r="B731" s="785"/>
      <c r="C731" s="786" t="s">
        <v>698</v>
      </c>
      <c r="D731" s="787"/>
      <c r="E731" s="788">
        <v>3825</v>
      </c>
      <c r="F731" s="788">
        <f>F729</f>
        <v>0</v>
      </c>
      <c r="G731" s="789">
        <f>SUM(F731,E731)</f>
        <v>3825</v>
      </c>
      <c r="H731" s="311">
        <f>ROUND(F731*H$7, )</f>
        <v>0</v>
      </c>
      <c r="I731" s="312">
        <f>ROUND(F731*I$7, )</f>
        <v>0</v>
      </c>
      <c r="J731" s="312">
        <f>ROUND(F731*J$7, )</f>
        <v>0</v>
      </c>
      <c r="K731" s="689">
        <f t="shared" si="284"/>
        <v>7650</v>
      </c>
      <c r="L731" s="689">
        <f t="shared" si="271"/>
        <v>3825</v>
      </c>
      <c r="M731" s="672"/>
      <c r="N731" s="672"/>
      <c r="O731" s="672"/>
      <c r="P731" s="672"/>
      <c r="Q731" s="690">
        <f>E731-G731</f>
        <v>0</v>
      </c>
      <c r="R731" s="11"/>
      <c r="S731" s="11"/>
      <c r="T731" s="11"/>
      <c r="U731" s="11"/>
      <c r="V731" s="11"/>
      <c r="W731" s="11"/>
      <c r="X731" s="11"/>
      <c r="Y731" s="11"/>
      <c r="Z731" s="11"/>
      <c r="AA731" s="11"/>
      <c r="AB731" s="11"/>
      <c r="AC731" s="11"/>
      <c r="AD731" s="11"/>
      <c r="AE731" s="11"/>
      <c r="AF731" s="11"/>
      <c r="AG731" s="11"/>
      <c r="AH731" s="11"/>
      <c r="AI731" s="11"/>
      <c r="AJ731" s="11"/>
    </row>
    <row r="732" spans="1:36" ht="51" customHeight="1" x14ac:dyDescent="0.2">
      <c r="A732" s="976" t="s">
        <v>984</v>
      </c>
      <c r="B732" s="971"/>
      <c r="C732" s="977"/>
      <c r="D732" s="327"/>
      <c r="E732" s="328">
        <v>50</v>
      </c>
      <c r="F732" s="328">
        <f>SUM(F734:F735)</f>
        <v>0</v>
      </c>
      <c r="G732" s="329">
        <f>SUM(G734:G735)</f>
        <v>50</v>
      </c>
      <c r="H732" s="330">
        <f>SUM(H734:H735)</f>
        <v>0</v>
      </c>
      <c r="I732" s="331">
        <f>SUM(I734:I735)</f>
        <v>0</v>
      </c>
      <c r="J732" s="331">
        <f>SUM(J734:J735)</f>
        <v>0</v>
      </c>
      <c r="K732" s="87">
        <f t="shared" si="284"/>
        <v>100</v>
      </c>
      <c r="L732" s="87">
        <f t="shared" si="271"/>
        <v>50</v>
      </c>
      <c r="M732" s="11"/>
      <c r="N732" s="11"/>
      <c r="O732" s="11"/>
      <c r="P732" s="11"/>
      <c r="Q732" s="63">
        <f t="shared" si="31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399"/>
      <c r="B733" s="400" t="s">
        <v>697</v>
      </c>
      <c r="C733" s="630"/>
      <c r="D733" s="401"/>
      <c r="E733" s="402">
        <v>0</v>
      </c>
      <c r="F733" s="402"/>
      <c r="G733" s="403">
        <f>SUM(F733,E733)</f>
        <v>0</v>
      </c>
      <c r="H733" s="404">
        <f>ROUND(F733*H$7, )</f>
        <v>0</v>
      </c>
      <c r="I733" s="405">
        <f t="shared" ref="I733:J735" si="337">ROUND(H733*I$7, )</f>
        <v>0</v>
      </c>
      <c r="J733" s="405">
        <f t="shared" si="337"/>
        <v>0</v>
      </c>
      <c r="K733" s="87">
        <f t="shared" si="284"/>
        <v>0</v>
      </c>
      <c r="L733" s="87">
        <f t="shared" si="271"/>
        <v>0</v>
      </c>
      <c r="M733" s="11"/>
      <c r="N733" s="11"/>
      <c r="O733" s="11"/>
      <c r="P733" s="11"/>
      <c r="Q733" s="63">
        <f t="shared" si="31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698</v>
      </c>
      <c r="D734" s="301"/>
      <c r="E734" s="147">
        <v>0</v>
      </c>
      <c r="F734" s="147"/>
      <c r="G734" s="303">
        <f>SUM(F734,E734)</f>
        <v>0</v>
      </c>
      <c r="H734" s="407">
        <f>ROUND(F734*H$7, )</f>
        <v>0</v>
      </c>
      <c r="I734" s="408">
        <f t="shared" si="337"/>
        <v>0</v>
      </c>
      <c r="J734" s="408">
        <f t="shared" si="337"/>
        <v>0</v>
      </c>
      <c r="K734" s="87">
        <f t="shared" si="284"/>
        <v>0</v>
      </c>
      <c r="L734" s="87">
        <f t="shared" si="271"/>
        <v>0</v>
      </c>
      <c r="M734" s="11"/>
      <c r="N734" s="11"/>
      <c r="O734" s="11"/>
      <c r="P734" s="11"/>
      <c r="Q734" s="63">
        <f t="shared" si="315"/>
        <v>-50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299"/>
      <c r="B735" s="300"/>
      <c r="C735" s="627" t="s">
        <v>699</v>
      </c>
      <c r="D735" s="301"/>
      <c r="E735" s="302">
        <v>50</v>
      </c>
      <c r="F735" s="302"/>
      <c r="G735" s="303">
        <f>SUM(F735,E735)</f>
        <v>50</v>
      </c>
      <c r="H735" s="304">
        <f>ROUND(F735*H$7, )</f>
        <v>0</v>
      </c>
      <c r="I735" s="305">
        <f t="shared" si="337"/>
        <v>0</v>
      </c>
      <c r="J735" s="305">
        <f t="shared" si="337"/>
        <v>0</v>
      </c>
      <c r="K735" s="87">
        <f t="shared" si="284"/>
        <v>100</v>
      </c>
      <c r="L735" s="87">
        <f t="shared" si="271"/>
        <v>50</v>
      </c>
      <c r="M735" s="11"/>
      <c r="N735" s="11"/>
      <c r="O735" s="11"/>
      <c r="P735" s="11"/>
      <c r="Q735" s="63">
        <f t="shared" si="31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931" t="s">
        <v>982</v>
      </c>
      <c r="B736" s="284"/>
      <c r="C736" s="285"/>
      <c r="D736" s="286" t="s">
        <v>760</v>
      </c>
      <c r="E736" s="328">
        <v>0</v>
      </c>
      <c r="F736" s="328">
        <f>SUM(F738:F739)</f>
        <v>0</v>
      </c>
      <c r="G736" s="329">
        <f>SUM(G738:G739)</f>
        <v>0</v>
      </c>
      <c r="H736" s="330">
        <f>SUM(H738:H739)</f>
        <v>0</v>
      </c>
      <c r="I736" s="331">
        <f>SUM(I738:I739)</f>
        <v>0</v>
      </c>
      <c r="J736" s="331">
        <f>SUM(J738:J739)</f>
        <v>0</v>
      </c>
      <c r="K736" s="87">
        <f t="shared" si="284"/>
        <v>0</v>
      </c>
      <c r="L736" s="87">
        <f t="shared" si="271"/>
        <v>0</v>
      </c>
      <c r="M736" s="11"/>
      <c r="N736" s="11"/>
      <c r="O736" s="11"/>
      <c r="P736" s="11"/>
      <c r="Q736" s="63">
        <f t="shared" ref="Q736:Q808" si="338">F737-G737</f>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99"/>
      <c r="B737" s="400" t="s">
        <v>697</v>
      </c>
      <c r="C737" s="630"/>
      <c r="D737" s="401"/>
      <c r="E737" s="402">
        <v>0</v>
      </c>
      <c r="F737" s="402"/>
      <c r="G737" s="403">
        <f>SUM(F737,E737)</f>
        <v>0</v>
      </c>
      <c r="H737" s="404">
        <f>ROUND(F737*H$7, )</f>
        <v>0</v>
      </c>
      <c r="I737" s="405">
        <f t="shared" ref="I737:J739" si="339">ROUND(H737*I$7, )</f>
        <v>0</v>
      </c>
      <c r="J737" s="405">
        <f t="shared" si="339"/>
        <v>0</v>
      </c>
      <c r="K737" s="87">
        <f t="shared" si="284"/>
        <v>0</v>
      </c>
      <c r="L737" s="87">
        <f t="shared" si="271"/>
        <v>0</v>
      </c>
      <c r="M737" s="11"/>
      <c r="N737" s="11"/>
      <c r="O737" s="11"/>
      <c r="P737" s="11"/>
      <c r="Q737" s="63">
        <f t="shared" si="338"/>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698</v>
      </c>
      <c r="D738" s="306"/>
      <c r="E738" s="147">
        <v>0</v>
      </c>
      <c r="F738" s="147"/>
      <c r="G738" s="303">
        <f>SUM(F738,E738)</f>
        <v>0</v>
      </c>
      <c r="H738" s="407">
        <f>ROUND(F738*H$7, )</f>
        <v>0</v>
      </c>
      <c r="I738" s="408">
        <f t="shared" si="339"/>
        <v>0</v>
      </c>
      <c r="J738" s="408">
        <f t="shared" si="339"/>
        <v>0</v>
      </c>
      <c r="K738" s="87">
        <f t="shared" si="284"/>
        <v>0</v>
      </c>
      <c r="L738" s="87">
        <f t="shared" si="271"/>
        <v>0</v>
      </c>
      <c r="M738" s="11"/>
      <c r="N738" s="11"/>
      <c r="O738" s="11"/>
      <c r="P738" s="11"/>
      <c r="Q738" s="63">
        <f t="shared" si="33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1"/>
      <c r="E739" s="302">
        <v>0</v>
      </c>
      <c r="F739" s="302"/>
      <c r="G739" s="303">
        <f>SUM(F739,E739)</f>
        <v>0</v>
      </c>
      <c r="H739" s="304">
        <f>ROUND(F739*H$7, )</f>
        <v>0</v>
      </c>
      <c r="I739" s="305">
        <f t="shared" si="339"/>
        <v>0</v>
      </c>
      <c r="J739" s="305">
        <f t="shared" si="339"/>
        <v>0</v>
      </c>
      <c r="K739" s="87">
        <f t="shared" si="284"/>
        <v>0</v>
      </c>
      <c r="L739" s="87">
        <f t="shared" si="271"/>
        <v>0</v>
      </c>
      <c r="M739" s="11"/>
      <c r="N739" s="11"/>
      <c r="O739" s="11"/>
      <c r="P739" s="11"/>
      <c r="Q739" s="63">
        <f t="shared" si="33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83" t="s">
        <v>761</v>
      </c>
      <c r="B740" s="284"/>
      <c r="C740" s="285"/>
      <c r="D740" s="409" t="s">
        <v>760</v>
      </c>
      <c r="E740" s="328">
        <v>0</v>
      </c>
      <c r="F740" s="328">
        <f>SUM(F742:F743)</f>
        <v>0</v>
      </c>
      <c r="G740" s="329">
        <f>SUM(G742:G743)</f>
        <v>0</v>
      </c>
      <c r="H740" s="330">
        <f>SUM(H742:H743)</f>
        <v>0</v>
      </c>
      <c r="I740" s="331">
        <f>SUM(I742:I743)</f>
        <v>0</v>
      </c>
      <c r="J740" s="331">
        <f>SUM(J742:J743)</f>
        <v>0</v>
      </c>
      <c r="K740" s="87">
        <f t="shared" si="284"/>
        <v>0</v>
      </c>
      <c r="L740" s="87">
        <f t="shared" si="271"/>
        <v>0</v>
      </c>
      <c r="M740" s="11"/>
      <c r="N740" s="11"/>
      <c r="O740" s="11"/>
      <c r="P740" s="11"/>
      <c r="Q740" s="63">
        <f t="shared" si="33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99"/>
      <c r="B741" s="400" t="s">
        <v>697</v>
      </c>
      <c r="C741" s="630"/>
      <c r="D741" s="401"/>
      <c r="E741" s="402">
        <v>0</v>
      </c>
      <c r="F741" s="402"/>
      <c r="G741" s="403">
        <f>SUM(F741,E741)</f>
        <v>0</v>
      </c>
      <c r="H741" s="404">
        <f>ROUND(F741*H$7, )</f>
        <v>0</v>
      </c>
      <c r="I741" s="405">
        <f t="shared" ref="I741:J743" si="340">ROUND(H741*I$7, )</f>
        <v>0</v>
      </c>
      <c r="J741" s="405">
        <f t="shared" si="340"/>
        <v>0</v>
      </c>
      <c r="K741" s="87">
        <f t="shared" si="284"/>
        <v>0</v>
      </c>
      <c r="L741" s="87">
        <f t="shared" si="271"/>
        <v>0</v>
      </c>
      <c r="M741" s="11"/>
      <c r="N741" s="11"/>
      <c r="O741" s="11"/>
      <c r="P741" s="11"/>
      <c r="Q741" s="63">
        <f t="shared" si="33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6"/>
      <c r="E742" s="147">
        <v>0</v>
      </c>
      <c r="F742" s="147"/>
      <c r="G742" s="303">
        <f>SUM(F742,E742)</f>
        <v>0</v>
      </c>
      <c r="H742" s="407">
        <f>ROUND(F742*H$7, )</f>
        <v>0</v>
      </c>
      <c r="I742" s="408">
        <f t="shared" si="340"/>
        <v>0</v>
      </c>
      <c r="J742" s="408">
        <f t="shared" si="340"/>
        <v>0</v>
      </c>
      <c r="K742" s="87">
        <f t="shared" si="284"/>
        <v>0</v>
      </c>
      <c r="L742" s="87">
        <f t="shared" si="271"/>
        <v>0</v>
      </c>
      <c r="M742" s="11"/>
      <c r="N742" s="11"/>
      <c r="O742" s="11"/>
      <c r="P742" s="11"/>
      <c r="Q742" s="63">
        <f t="shared" si="338"/>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340"/>
        <v>0</v>
      </c>
      <c r="J743" s="305">
        <f t="shared" si="340"/>
        <v>0</v>
      </c>
      <c r="K743" s="87">
        <f t="shared" si="284"/>
        <v>0</v>
      </c>
      <c r="L743" s="87">
        <f t="shared" si="271"/>
        <v>0</v>
      </c>
      <c r="M743" s="11"/>
      <c r="N743" s="11"/>
      <c r="O743" s="11"/>
      <c r="P743" s="11"/>
      <c r="Q743" s="63">
        <f t="shared" si="338"/>
        <v>0</v>
      </c>
      <c r="R743" s="11"/>
      <c r="S743" s="11"/>
      <c r="T743" s="11"/>
      <c r="U743" s="11"/>
      <c r="V743" s="11"/>
      <c r="W743" s="11"/>
      <c r="X743" s="11"/>
      <c r="Y743" s="11"/>
      <c r="Z743" s="11"/>
      <c r="AA743" s="11"/>
      <c r="AB743" s="11"/>
      <c r="AC743" s="11"/>
      <c r="AD743" s="11"/>
      <c r="AE743" s="11"/>
      <c r="AF743" s="11"/>
      <c r="AG743" s="11"/>
      <c r="AH743" s="11"/>
      <c r="AI743" s="11"/>
      <c r="AJ743" s="11"/>
    </row>
    <row r="744" spans="1:36" ht="24" hidden="1" customHeight="1" x14ac:dyDescent="0.2">
      <c r="A744" s="283" t="s">
        <v>762</v>
      </c>
      <c r="B744" s="284"/>
      <c r="C744" s="285"/>
      <c r="D744" s="286" t="s">
        <v>763</v>
      </c>
      <c r="E744" s="328">
        <v>0</v>
      </c>
      <c r="F744" s="328">
        <f t="shared" ref="F744:J744" si="341">SUM(F745)</f>
        <v>0</v>
      </c>
      <c r="G744" s="329">
        <f t="shared" si="341"/>
        <v>0</v>
      </c>
      <c r="H744" s="410">
        <f t="shared" si="341"/>
        <v>0</v>
      </c>
      <c r="I744" s="411">
        <f t="shared" si="341"/>
        <v>0</v>
      </c>
      <c r="J744" s="411">
        <f t="shared" si="341"/>
        <v>0</v>
      </c>
      <c r="K744" s="87">
        <f t="shared" si="284"/>
        <v>0</v>
      </c>
      <c r="L744" s="87">
        <f t="shared" si="271"/>
        <v>0</v>
      </c>
      <c r="M744" s="11"/>
      <c r="N744" s="11"/>
      <c r="O744" s="11"/>
      <c r="P744" s="11"/>
      <c r="Q744" s="63">
        <f t="shared" si="338"/>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299"/>
      <c r="B745" s="300"/>
      <c r="C745" s="627" t="s">
        <v>699</v>
      </c>
      <c r="D745" s="306"/>
      <c r="E745" s="322">
        <v>0</v>
      </c>
      <c r="F745" s="322"/>
      <c r="G745" s="303">
        <f>SUM(F745,E745)</f>
        <v>0</v>
      </c>
      <c r="H745" s="304"/>
      <c r="I745" s="305"/>
      <c r="J745" s="305"/>
      <c r="K745" s="87">
        <f t="shared" si="284"/>
        <v>0</v>
      </c>
      <c r="L745" s="87">
        <f t="shared" si="271"/>
        <v>0</v>
      </c>
      <c r="M745" s="11"/>
      <c r="N745" s="11"/>
      <c r="O745" s="11"/>
      <c r="P745" s="11"/>
      <c r="Q745" s="63">
        <f t="shared" si="338"/>
        <v>-39462.900000000009</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59" t="s">
        <v>764</v>
      </c>
      <c r="B746" s="760"/>
      <c r="C746" s="761"/>
      <c r="D746" s="762"/>
      <c r="E746" s="771">
        <v>39462.9</v>
      </c>
      <c r="F746" s="771">
        <f t="shared" ref="F746:J746" si="342">SUM(F750,F753,F756,F759,F762,F767,F770,F794,F773,F765,F797)</f>
        <v>6853.56</v>
      </c>
      <c r="G746" s="764">
        <f t="shared" si="342"/>
        <v>46316.460000000006</v>
      </c>
      <c r="H746" s="264">
        <f t="shared" si="342"/>
        <v>6991</v>
      </c>
      <c r="I746" s="265">
        <f t="shared" si="342"/>
        <v>7058</v>
      </c>
      <c r="J746" s="265">
        <f t="shared" si="342"/>
        <v>7127</v>
      </c>
      <c r="K746" s="689">
        <f t="shared" si="284"/>
        <v>92632.920000000013</v>
      </c>
      <c r="L746" s="689">
        <f t="shared" si="271"/>
        <v>46316.460000000006</v>
      </c>
      <c r="M746" s="672"/>
      <c r="N746" s="672"/>
      <c r="O746" s="672"/>
      <c r="P746" s="672"/>
      <c r="Q746" s="690">
        <f t="shared" ref="Q746:Q752" si="343">E746-G746</f>
        <v>-6853.5600000000049</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802"/>
      <c r="B747" s="803" t="s">
        <v>717</v>
      </c>
      <c r="C747" s="804"/>
      <c r="D747" s="805"/>
      <c r="E747" s="806">
        <v>39462.9</v>
      </c>
      <c r="F747" s="806">
        <f t="shared" ref="F747:J747" si="344">SUM(F748:F749)</f>
        <v>6853.56</v>
      </c>
      <c r="G747" s="807">
        <f t="shared" si="344"/>
        <v>46316.46</v>
      </c>
      <c r="H747" s="338">
        <f t="shared" si="344"/>
        <v>6991</v>
      </c>
      <c r="I747" s="339">
        <f t="shared" si="344"/>
        <v>7058</v>
      </c>
      <c r="J747" s="339">
        <f t="shared" si="344"/>
        <v>7127</v>
      </c>
      <c r="K747" s="689">
        <f t="shared" si="284"/>
        <v>92632.92</v>
      </c>
      <c r="L747" s="689">
        <f t="shared" si="271"/>
        <v>46316.46</v>
      </c>
      <c r="M747" s="672"/>
      <c r="N747" s="672"/>
      <c r="O747" s="672"/>
      <c r="P747" s="672"/>
      <c r="Q747" s="690">
        <f t="shared" si="343"/>
        <v>-6853.5599999999977</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802"/>
      <c r="B748" s="803" t="s">
        <v>698</v>
      </c>
      <c r="C748" s="804"/>
      <c r="D748" s="805"/>
      <c r="E748" s="815">
        <v>7387.9</v>
      </c>
      <c r="F748" s="806">
        <f t="shared" ref="F748:J748" si="345">SUM(F751,F754,F757,F760,F763,F768,F771,F795,F792)</f>
        <v>-635</v>
      </c>
      <c r="G748" s="816">
        <f t="shared" si="345"/>
        <v>6752.9</v>
      </c>
      <c r="H748" s="413">
        <f t="shared" si="345"/>
        <v>-644</v>
      </c>
      <c r="I748" s="414">
        <f t="shared" si="345"/>
        <v>-661</v>
      </c>
      <c r="J748" s="414">
        <f t="shared" si="345"/>
        <v>-687</v>
      </c>
      <c r="K748" s="689">
        <f t="shared" si="284"/>
        <v>13505.8</v>
      </c>
      <c r="L748" s="689">
        <f t="shared" si="271"/>
        <v>6752.9</v>
      </c>
      <c r="M748" s="672"/>
      <c r="N748" s="672"/>
      <c r="O748" s="672"/>
      <c r="P748" s="672"/>
      <c r="Q748" s="690">
        <f t="shared" si="343"/>
        <v>635</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802"/>
      <c r="B749" s="803" t="s">
        <v>699</v>
      </c>
      <c r="C749" s="804"/>
      <c r="D749" s="805"/>
      <c r="E749" s="806">
        <v>32075</v>
      </c>
      <c r="F749" s="806">
        <f t="shared" ref="F749:J749" si="346">SUM(F752,F755,F758,F761,F764,F769,F772,F796,F793,F766,F798)</f>
        <v>7488.56</v>
      </c>
      <c r="G749" s="807">
        <f t="shared" si="346"/>
        <v>39563.56</v>
      </c>
      <c r="H749" s="338">
        <f t="shared" si="346"/>
        <v>7635</v>
      </c>
      <c r="I749" s="339">
        <f t="shared" si="346"/>
        <v>7719</v>
      </c>
      <c r="J749" s="339">
        <f t="shared" si="346"/>
        <v>7814</v>
      </c>
      <c r="K749" s="689">
        <f t="shared" si="284"/>
        <v>79127.12</v>
      </c>
      <c r="L749" s="689">
        <f t="shared" si="271"/>
        <v>39563.56</v>
      </c>
      <c r="M749" s="672"/>
      <c r="N749" s="672"/>
      <c r="O749" s="672"/>
      <c r="P749" s="672"/>
      <c r="Q749" s="690">
        <f t="shared" si="343"/>
        <v>-7488.5599999999977</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765</v>
      </c>
      <c r="B750" s="779"/>
      <c r="C750" s="780"/>
      <c r="D750" s="781" t="s">
        <v>766</v>
      </c>
      <c r="E750" s="782">
        <v>11977</v>
      </c>
      <c r="F750" s="782">
        <f t="shared" ref="F750:J750" si="347">SUM(F752,F751)</f>
        <v>7700</v>
      </c>
      <c r="G750" s="783">
        <f t="shared" si="347"/>
        <v>19677</v>
      </c>
      <c r="H750" s="297">
        <f t="shared" si="347"/>
        <v>7813</v>
      </c>
      <c r="I750" s="298">
        <f t="shared" si="347"/>
        <v>7902</v>
      </c>
      <c r="J750" s="298">
        <f t="shared" si="347"/>
        <v>8004</v>
      </c>
      <c r="K750" s="689">
        <f t="shared" si="284"/>
        <v>39354</v>
      </c>
      <c r="L750" s="689">
        <f t="shared" si="271"/>
        <v>19677</v>
      </c>
      <c r="M750" s="672"/>
      <c r="N750" s="672"/>
      <c r="O750" s="672"/>
      <c r="P750" s="672"/>
      <c r="Q750" s="690">
        <f t="shared" si="343"/>
        <v>-7700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2500</v>
      </c>
      <c r="F751" s="788"/>
      <c r="G751" s="789">
        <f>SUM(F751,E751)</f>
        <v>2500</v>
      </c>
      <c r="H751" s="304">
        <f>ROUND(F751*H$7, )</f>
        <v>0</v>
      </c>
      <c r="I751" s="305">
        <f>ROUND(F751*I$7, )</f>
        <v>0</v>
      </c>
      <c r="J751" s="305">
        <f>ROUND(F751*J$7, )</f>
        <v>0</v>
      </c>
      <c r="K751" s="689">
        <f t="shared" si="284"/>
        <v>5000</v>
      </c>
      <c r="L751" s="689">
        <f t="shared" si="271"/>
        <v>2500</v>
      </c>
      <c r="M751" s="672"/>
      <c r="N751" s="672"/>
      <c r="O751" s="672"/>
      <c r="P751" s="672"/>
      <c r="Q751" s="690">
        <f t="shared" si="34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9477</v>
      </c>
      <c r="F752" s="788">
        <v>7700</v>
      </c>
      <c r="G752" s="789">
        <f>SUM(F752,E752)</f>
        <v>17177</v>
      </c>
      <c r="H752" s="311">
        <f>ROUND(F752*H$7, )</f>
        <v>7813</v>
      </c>
      <c r="I752" s="312">
        <f>ROUND(F752*I$7, )</f>
        <v>7902</v>
      </c>
      <c r="J752" s="312">
        <f>ROUND(F752*J$7, )</f>
        <v>8004</v>
      </c>
      <c r="K752" s="689">
        <f t="shared" si="284"/>
        <v>34354</v>
      </c>
      <c r="L752" s="689">
        <f t="shared" si="271"/>
        <v>17177</v>
      </c>
      <c r="M752" s="672"/>
      <c r="N752" s="675">
        <f>G752-18-1539</f>
        <v>15620</v>
      </c>
      <c r="O752" s="672"/>
      <c r="P752" s="672"/>
      <c r="Q752" s="690">
        <f t="shared" si="343"/>
        <v>-7700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767</v>
      </c>
      <c r="B753" s="292"/>
      <c r="C753" s="293"/>
      <c r="D753" s="395"/>
      <c r="E753" s="416">
        <v>0</v>
      </c>
      <c r="F753" s="416">
        <f>SUM(F755,F754)</f>
        <v>0</v>
      </c>
      <c r="G753" s="417">
        <f>SUM(G755,G754)</f>
        <v>0</v>
      </c>
      <c r="H753" s="418">
        <f>ROUND(F753*H$7, )</f>
        <v>0</v>
      </c>
      <c r="I753" s="419">
        <f t="shared" ref="I753:J755" si="348">ROUND(H753*I$7, )</f>
        <v>0</v>
      </c>
      <c r="J753" s="419">
        <f t="shared" si="348"/>
        <v>0</v>
      </c>
      <c r="K753" s="87">
        <f t="shared" si="284"/>
        <v>0</v>
      </c>
      <c r="L753" s="87">
        <f t="shared" si="271"/>
        <v>0</v>
      </c>
      <c r="M753" s="11"/>
      <c r="N753" s="11"/>
      <c r="O753" s="11"/>
      <c r="P753" s="11"/>
      <c r="Q753" s="63">
        <f t="shared" si="338"/>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302">
        <v>0</v>
      </c>
      <c r="F754" s="302"/>
      <c r="G754" s="303">
        <f>SUM(F754,E754)</f>
        <v>0</v>
      </c>
      <c r="H754" s="304">
        <f>ROUND(F754*H$7, )</f>
        <v>0</v>
      </c>
      <c r="I754" s="305">
        <f t="shared" si="348"/>
        <v>0</v>
      </c>
      <c r="J754" s="305">
        <f t="shared" si="348"/>
        <v>0</v>
      </c>
      <c r="K754" s="87">
        <f t="shared" si="284"/>
        <v>0</v>
      </c>
      <c r="L754" s="87">
        <f t="shared" si="271"/>
        <v>0</v>
      </c>
      <c r="M754" s="11"/>
      <c r="N754" s="11"/>
      <c r="O754" s="11"/>
      <c r="P754" s="11"/>
      <c r="Q754" s="63">
        <f t="shared" si="338"/>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304">
        <f>ROUND(F755*H$7, )</f>
        <v>0</v>
      </c>
      <c r="I755" s="305">
        <f t="shared" si="348"/>
        <v>0</v>
      </c>
      <c r="J755" s="305">
        <f t="shared" si="348"/>
        <v>0</v>
      </c>
      <c r="K755" s="87">
        <f t="shared" si="284"/>
        <v>0</v>
      </c>
      <c r="L755" s="87">
        <f t="shared" si="271"/>
        <v>0</v>
      </c>
      <c r="M755" s="11"/>
      <c r="N755" s="11"/>
      <c r="O755" s="11"/>
      <c r="P755" s="11"/>
      <c r="Q755" s="63">
        <f t="shared" si="338"/>
        <v>-3000</v>
      </c>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778" t="s">
        <v>768</v>
      </c>
      <c r="B756" s="779"/>
      <c r="C756" s="780"/>
      <c r="D756" s="781" t="s">
        <v>769</v>
      </c>
      <c r="E756" s="782">
        <v>3000</v>
      </c>
      <c r="F756" s="782">
        <f t="shared" ref="F756:J756" si="349">SUM(F758,F757)</f>
        <v>0</v>
      </c>
      <c r="G756" s="783">
        <f t="shared" si="349"/>
        <v>3000</v>
      </c>
      <c r="H756" s="392">
        <f t="shared" si="349"/>
        <v>0</v>
      </c>
      <c r="I756" s="393">
        <f t="shared" si="349"/>
        <v>0</v>
      </c>
      <c r="J756" s="393">
        <f t="shared" si="349"/>
        <v>0</v>
      </c>
      <c r="K756" s="689">
        <f t="shared" si="284"/>
        <v>6000</v>
      </c>
      <c r="L756" s="689">
        <f t="shared" si="271"/>
        <v>3000</v>
      </c>
      <c r="M756" s="672"/>
      <c r="N756" s="672"/>
      <c r="O756" s="672"/>
      <c r="P756" s="672"/>
      <c r="Q756" s="690">
        <f t="shared" ref="Q756:Q761" si="350">E756-G756</f>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784"/>
      <c r="B757" s="785"/>
      <c r="C757" s="786" t="s">
        <v>698</v>
      </c>
      <c r="D757" s="787"/>
      <c r="E757" s="788">
        <v>1633</v>
      </c>
      <c r="F757" s="788"/>
      <c r="G757" s="789">
        <f>SUM(F757,E757)</f>
        <v>1633</v>
      </c>
      <c r="H757" s="304">
        <f>ROUND(F757*H$7, )</f>
        <v>0</v>
      </c>
      <c r="I757" s="305">
        <f>ROUND(H757*I$7, )</f>
        <v>0</v>
      </c>
      <c r="J757" s="305">
        <f>ROUND(I757*J$7, )</f>
        <v>0</v>
      </c>
      <c r="K757" s="689">
        <f t="shared" si="284"/>
        <v>3266</v>
      </c>
      <c r="L757" s="689">
        <f t="shared" si="271"/>
        <v>1633</v>
      </c>
      <c r="M757" s="672"/>
      <c r="N757" s="672"/>
      <c r="O757" s="672"/>
      <c r="P757" s="672"/>
      <c r="Q757" s="690">
        <f t="shared" si="350"/>
        <v>0</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784"/>
      <c r="B758" s="785"/>
      <c r="C758" s="786" t="s">
        <v>699</v>
      </c>
      <c r="D758" s="787"/>
      <c r="E758" s="788">
        <v>1367</v>
      </c>
      <c r="F758" s="788"/>
      <c r="G758" s="789">
        <f>SUM(F758,E758)</f>
        <v>1367</v>
      </c>
      <c r="H758" s="311">
        <f>ROUND(F758*H$7, )</f>
        <v>0</v>
      </c>
      <c r="I758" s="312">
        <f>ROUND(F758*I$7, )</f>
        <v>0</v>
      </c>
      <c r="J758" s="312">
        <f>ROUND(F758*J$7, )</f>
        <v>0</v>
      </c>
      <c r="K758" s="689">
        <f t="shared" si="284"/>
        <v>2734</v>
      </c>
      <c r="L758" s="689">
        <f t="shared" si="271"/>
        <v>1367</v>
      </c>
      <c r="M758" s="672"/>
      <c r="N758" s="672"/>
      <c r="O758" s="672"/>
      <c r="P758" s="672"/>
      <c r="Q758" s="690">
        <f t="shared" si="350"/>
        <v>0</v>
      </c>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778" t="s">
        <v>770</v>
      </c>
      <c r="B759" s="779"/>
      <c r="C759" s="780"/>
      <c r="D759" s="781" t="s">
        <v>771</v>
      </c>
      <c r="E759" s="782">
        <v>4800</v>
      </c>
      <c r="F759" s="782">
        <f t="shared" ref="F759:J759" si="351">SUM(F761,F760)</f>
        <v>-810</v>
      </c>
      <c r="G759" s="783">
        <f t="shared" si="351"/>
        <v>3990</v>
      </c>
      <c r="H759" s="392">
        <f t="shared" si="351"/>
        <v>-822</v>
      </c>
      <c r="I759" s="393">
        <f t="shared" si="351"/>
        <v>-844</v>
      </c>
      <c r="J759" s="393">
        <f t="shared" si="351"/>
        <v>-877</v>
      </c>
      <c r="K759" s="689">
        <f t="shared" si="284"/>
        <v>7980</v>
      </c>
      <c r="L759" s="689">
        <f t="shared" si="271"/>
        <v>3990</v>
      </c>
      <c r="M759" s="672"/>
      <c r="N759" s="672"/>
      <c r="O759" s="672"/>
      <c r="P759" s="672"/>
      <c r="Q759" s="690">
        <f t="shared" si="350"/>
        <v>810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784"/>
      <c r="B760" s="785"/>
      <c r="C760" s="786" t="s">
        <v>698</v>
      </c>
      <c r="D760" s="787"/>
      <c r="E760" s="788">
        <v>3230</v>
      </c>
      <c r="F760" s="788">
        <v>-635</v>
      </c>
      <c r="G760" s="789">
        <f>SUM(F760,E760)</f>
        <v>2595</v>
      </c>
      <c r="H760" s="304">
        <f>ROUND(F760*H$7, )</f>
        <v>-644</v>
      </c>
      <c r="I760" s="305">
        <f>ROUND(H760*I$7, )</f>
        <v>-661</v>
      </c>
      <c r="J760" s="305">
        <f>ROUND(I760*J$7, )</f>
        <v>-687</v>
      </c>
      <c r="K760" s="689">
        <f t="shared" si="284"/>
        <v>5190</v>
      </c>
      <c r="L760" s="689">
        <f t="shared" si="271"/>
        <v>2595</v>
      </c>
      <c r="M760" s="672"/>
      <c r="N760" s="672"/>
      <c r="O760" s="672"/>
      <c r="P760" s="672"/>
      <c r="Q760" s="690">
        <f t="shared" si="350"/>
        <v>635</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784"/>
      <c r="B761" s="785"/>
      <c r="C761" s="786" t="s">
        <v>699</v>
      </c>
      <c r="D761" s="787"/>
      <c r="E761" s="788">
        <v>1570</v>
      </c>
      <c r="F761" s="788">
        <v>-175</v>
      </c>
      <c r="G761" s="789">
        <f>SUM(F761,E761)</f>
        <v>1395</v>
      </c>
      <c r="H761" s="311">
        <f>ROUND(F761*H$7, )</f>
        <v>-178</v>
      </c>
      <c r="I761" s="312">
        <f>ROUND(H761*I$7, )</f>
        <v>-183</v>
      </c>
      <c r="J761" s="312">
        <f>ROUND(I761*J$7, )</f>
        <v>-190</v>
      </c>
      <c r="K761" s="689">
        <f t="shared" si="284"/>
        <v>2790</v>
      </c>
      <c r="L761" s="689">
        <f t="shared" si="271"/>
        <v>1395</v>
      </c>
      <c r="M761" s="672"/>
      <c r="N761" s="672"/>
      <c r="O761" s="672"/>
      <c r="P761" s="672"/>
      <c r="Q761" s="690">
        <f t="shared" si="350"/>
        <v>175</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772</v>
      </c>
      <c r="B762" s="292"/>
      <c r="C762" s="293"/>
      <c r="D762" s="395"/>
      <c r="E762" s="295">
        <v>0</v>
      </c>
      <c r="F762" s="295">
        <f>SUM(F764,F763)</f>
        <v>0</v>
      </c>
      <c r="G762" s="417">
        <f>SUM(G764,G763)</f>
        <v>0</v>
      </c>
      <c r="H762" s="420">
        <f>SUM(H764,H763)</f>
        <v>0</v>
      </c>
      <c r="I762" s="421">
        <f>SUM(I764,I763)</f>
        <v>0</v>
      </c>
      <c r="J762" s="421">
        <f>SUM(J764,J763)</f>
        <v>0</v>
      </c>
      <c r="K762" s="87">
        <f t="shared" si="284"/>
        <v>0</v>
      </c>
      <c r="L762" s="87">
        <f t="shared" si="271"/>
        <v>0</v>
      </c>
      <c r="M762" s="11"/>
      <c r="N762" s="11"/>
      <c r="O762" s="11"/>
      <c r="P762" s="11"/>
      <c r="Q762" s="63">
        <f t="shared" si="338"/>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308">
        <v>0</v>
      </c>
      <c r="F763" s="308"/>
      <c r="G763" s="303">
        <f>SUM(F763,E763)</f>
        <v>0</v>
      </c>
      <c r="H763" s="422">
        <f>ROUND(F763*H$7, )</f>
        <v>0</v>
      </c>
      <c r="I763" s="423">
        <f>ROUND(H763*I$7, )</f>
        <v>0</v>
      </c>
      <c r="J763" s="423">
        <f>ROUND(I763*J$7, )</f>
        <v>0</v>
      </c>
      <c r="K763" s="87">
        <f t="shared" si="284"/>
        <v>0</v>
      </c>
      <c r="L763" s="87">
        <f t="shared" si="271"/>
        <v>0</v>
      </c>
      <c r="M763" s="11"/>
      <c r="N763" s="11"/>
      <c r="O763" s="11"/>
      <c r="P763" s="11"/>
      <c r="Q763" s="63">
        <f t="shared" si="338"/>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8">
        <v>0</v>
      </c>
      <c r="F764" s="308"/>
      <c r="G764" s="303">
        <f>SUM(F764,E764)</f>
        <v>0</v>
      </c>
      <c r="H764" s="422">
        <f>ROUND(F764*H$7, )</f>
        <v>0</v>
      </c>
      <c r="I764" s="423">
        <f>ROUND(H764*I$7, )</f>
        <v>0</v>
      </c>
      <c r="J764" s="423">
        <f>ROUND(I764*J$7, )</f>
        <v>0</v>
      </c>
      <c r="K764" s="87">
        <f t="shared" si="284"/>
        <v>0</v>
      </c>
      <c r="L764" s="87">
        <f t="shared" si="271"/>
        <v>0</v>
      </c>
      <c r="M764" s="11"/>
      <c r="N764" s="11"/>
      <c r="O764" s="11"/>
      <c r="P764" s="11"/>
      <c r="Q764" s="63">
        <f t="shared" si="33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1" t="s">
        <v>773</v>
      </c>
      <c r="B765" s="292"/>
      <c r="C765" s="293"/>
      <c r="D765" s="395"/>
      <c r="E765" s="295">
        <v>0</v>
      </c>
      <c r="F765" s="295">
        <f>SUBTOTAL(9,F766)</f>
        <v>0</v>
      </c>
      <c r="G765" s="417">
        <f>SUBTOTAL(9,G766)</f>
        <v>0</v>
      </c>
      <c r="H765" s="420">
        <f>SUBTOTAL(9,H766)</f>
        <v>0</v>
      </c>
      <c r="I765" s="421">
        <f>SUBTOTAL(9,I766)</f>
        <v>0</v>
      </c>
      <c r="J765" s="421">
        <f>SUBTOTAL(9,J766)</f>
        <v>0</v>
      </c>
      <c r="K765" s="87">
        <f t="shared" si="284"/>
        <v>0</v>
      </c>
      <c r="L765" s="87">
        <f t="shared" si="271"/>
        <v>0</v>
      </c>
      <c r="M765" s="11"/>
      <c r="N765" s="11"/>
      <c r="O765" s="11"/>
      <c r="P765" s="11"/>
      <c r="Q765" s="63">
        <f t="shared" si="338"/>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422">
        <f>ROUND(F766*H$7, )</f>
        <v>0</v>
      </c>
      <c r="I766" s="423">
        <f>ROUND(H766*I$7, )</f>
        <v>0</v>
      </c>
      <c r="J766" s="423">
        <f>ROUND(I766*J$7, )</f>
        <v>0</v>
      </c>
      <c r="K766" s="87">
        <f t="shared" si="284"/>
        <v>0</v>
      </c>
      <c r="L766" s="87">
        <f t="shared" si="271"/>
        <v>0</v>
      </c>
      <c r="M766" s="11"/>
      <c r="N766" s="11"/>
      <c r="O766" s="11"/>
      <c r="P766" s="11"/>
      <c r="Q766" s="63">
        <f t="shared" si="338"/>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1" t="s">
        <v>774</v>
      </c>
      <c r="B767" s="292"/>
      <c r="C767" s="293"/>
      <c r="D767" s="395"/>
      <c r="E767" s="295">
        <v>0</v>
      </c>
      <c r="F767" s="295">
        <f t="shared" ref="F767:J767" si="352">SUM(F769,F768)</f>
        <v>0</v>
      </c>
      <c r="G767" s="417">
        <f t="shared" si="352"/>
        <v>0</v>
      </c>
      <c r="H767" s="420">
        <f t="shared" si="352"/>
        <v>0</v>
      </c>
      <c r="I767" s="421">
        <f t="shared" si="352"/>
        <v>0</v>
      </c>
      <c r="J767" s="421">
        <f t="shared" si="352"/>
        <v>0</v>
      </c>
      <c r="K767" s="87">
        <f t="shared" si="284"/>
        <v>0</v>
      </c>
      <c r="L767" s="87">
        <f t="shared" si="271"/>
        <v>0</v>
      </c>
      <c r="M767" s="11"/>
      <c r="N767" s="11"/>
      <c r="O767" s="11"/>
      <c r="P767" s="11"/>
      <c r="Q767" s="63">
        <f t="shared" si="338"/>
        <v>0</v>
      </c>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299"/>
      <c r="B768" s="300"/>
      <c r="C768" s="627" t="s">
        <v>698</v>
      </c>
      <c r="D768" s="301"/>
      <c r="E768" s="634">
        <v>0</v>
      </c>
      <c r="F768" s="634"/>
      <c r="G768" s="303">
        <f>SUM(F768,E768)</f>
        <v>0</v>
      </c>
      <c r="H768" s="424">
        <f>ROUND(F768*H$7, )</f>
        <v>0</v>
      </c>
      <c r="I768" s="425">
        <f>ROUND(H768*I$7, )</f>
        <v>0</v>
      </c>
      <c r="J768" s="425">
        <f>ROUND(I768*J$7, )</f>
        <v>0</v>
      </c>
      <c r="K768" s="87">
        <f t="shared" si="284"/>
        <v>0</v>
      </c>
      <c r="L768" s="87">
        <f t="shared" si="271"/>
        <v>0</v>
      </c>
      <c r="M768" s="11"/>
      <c r="N768" s="11"/>
      <c r="O768" s="11"/>
      <c r="P768" s="11"/>
      <c r="Q768" s="63">
        <f t="shared" si="338"/>
        <v>0</v>
      </c>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299"/>
      <c r="B769" s="300"/>
      <c r="C769" s="627" t="s">
        <v>699</v>
      </c>
      <c r="D769" s="301"/>
      <c r="E769" s="302">
        <v>0</v>
      </c>
      <c r="F769" s="302"/>
      <c r="G769" s="303">
        <f>SUM(F769,E769)</f>
        <v>0</v>
      </c>
      <c r="H769" s="426">
        <f>ROUND(F769*H$7, )</f>
        <v>0</v>
      </c>
      <c r="I769" s="427">
        <f>ROUND(H769*I$7, )</f>
        <v>0</v>
      </c>
      <c r="J769" s="427">
        <f>ROUND(I769*J$7, )</f>
        <v>0</v>
      </c>
      <c r="K769" s="87">
        <f t="shared" si="284"/>
        <v>0</v>
      </c>
      <c r="L769" s="87">
        <f t="shared" si="271"/>
        <v>0</v>
      </c>
      <c r="M769" s="11"/>
      <c r="N769" s="11"/>
      <c r="O769" s="11"/>
      <c r="P769" s="11"/>
      <c r="Q769" s="63">
        <f t="shared" si="338"/>
        <v>0</v>
      </c>
      <c r="R769" s="11"/>
      <c r="S769" s="11"/>
      <c r="T769" s="11"/>
      <c r="U769" s="11"/>
      <c r="V769" s="11"/>
      <c r="W769" s="11"/>
      <c r="X769" s="11"/>
      <c r="Y769" s="11"/>
      <c r="Z769" s="11"/>
      <c r="AA769" s="11"/>
      <c r="AB769" s="11"/>
      <c r="AC769" s="11"/>
      <c r="AD769" s="11"/>
      <c r="AE769" s="11"/>
      <c r="AF769" s="11"/>
      <c r="AG769" s="11"/>
      <c r="AH769" s="11"/>
      <c r="AI769" s="11"/>
      <c r="AJ769" s="11"/>
    </row>
    <row r="770" spans="1:36" ht="38.25" hidden="1" customHeight="1" x14ac:dyDescent="0.2">
      <c r="A770" s="1009" t="s">
        <v>775</v>
      </c>
      <c r="B770" s="971"/>
      <c r="C770" s="977"/>
      <c r="D770" s="395"/>
      <c r="E770" s="295">
        <v>0</v>
      </c>
      <c r="F770" s="295">
        <f>SUM(F772,F771)</f>
        <v>0</v>
      </c>
      <c r="G770" s="296">
        <f>SUM(G772,G771)</f>
        <v>0</v>
      </c>
      <c r="H770" s="428">
        <f>SUM(H772,H771)</f>
        <v>0</v>
      </c>
      <c r="I770" s="429">
        <f>SUM(I772,I771)</f>
        <v>0</v>
      </c>
      <c r="J770" s="429">
        <f>SUM(J772,J771)</f>
        <v>0</v>
      </c>
      <c r="K770" s="87">
        <f t="shared" si="284"/>
        <v>0</v>
      </c>
      <c r="L770" s="87">
        <f t="shared" si="271"/>
        <v>0</v>
      </c>
      <c r="M770" s="11"/>
      <c r="N770" s="11"/>
      <c r="O770" s="11"/>
      <c r="P770" s="11"/>
      <c r="Q770" s="63">
        <f t="shared" si="338"/>
        <v>0</v>
      </c>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299"/>
      <c r="B771" s="300"/>
      <c r="C771" s="627" t="s">
        <v>698</v>
      </c>
      <c r="D771" s="301"/>
      <c r="E771" s="302">
        <v>0</v>
      </c>
      <c r="F771" s="302"/>
      <c r="G771" s="303">
        <f>SUM(F771,E771)</f>
        <v>0</v>
      </c>
      <c r="H771" s="304">
        <f>ROUND(F771*H$7, )</f>
        <v>0</v>
      </c>
      <c r="I771" s="305">
        <f>ROUND(H771*I$7, )</f>
        <v>0</v>
      </c>
      <c r="J771" s="305">
        <f>ROUND(I771*J$7, )</f>
        <v>0</v>
      </c>
      <c r="K771" s="87">
        <f t="shared" si="284"/>
        <v>0</v>
      </c>
      <c r="L771" s="87">
        <f t="shared" si="271"/>
        <v>0</v>
      </c>
      <c r="M771" s="11"/>
      <c r="N771" s="11"/>
      <c r="O771" s="11"/>
      <c r="P771" s="11"/>
      <c r="Q771" s="63">
        <f t="shared" si="338"/>
        <v>0</v>
      </c>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299"/>
      <c r="B772" s="300"/>
      <c r="C772" s="627" t="s">
        <v>699</v>
      </c>
      <c r="D772" s="301"/>
      <c r="E772" s="308">
        <v>0</v>
      </c>
      <c r="F772" s="308"/>
      <c r="G772" s="303">
        <f>SUM(F772,E772)</f>
        <v>0</v>
      </c>
      <c r="H772" s="311"/>
      <c r="I772" s="312"/>
      <c r="J772" s="312"/>
      <c r="K772" s="87">
        <f t="shared" si="284"/>
        <v>0</v>
      </c>
      <c r="L772" s="87">
        <f t="shared" si="271"/>
        <v>0</v>
      </c>
      <c r="M772" s="11"/>
      <c r="N772" s="11"/>
      <c r="O772" s="11"/>
      <c r="P772" s="11"/>
      <c r="Q772" s="63">
        <f t="shared" si="338"/>
        <v>-19645.7</v>
      </c>
      <c r="R772" s="11"/>
      <c r="S772" s="11"/>
      <c r="T772" s="11"/>
      <c r="U772" s="11"/>
      <c r="V772" s="11"/>
      <c r="W772" s="11"/>
      <c r="X772" s="11"/>
      <c r="Y772" s="11"/>
      <c r="Z772" s="11"/>
      <c r="AA772" s="11"/>
      <c r="AB772" s="11"/>
      <c r="AC772" s="11"/>
      <c r="AD772" s="11"/>
      <c r="AE772" s="11"/>
      <c r="AF772" s="11"/>
      <c r="AG772" s="11"/>
      <c r="AH772" s="11"/>
      <c r="AI772" s="11"/>
      <c r="AJ772" s="11"/>
    </row>
    <row r="773" spans="1:36" ht="50.25" customHeight="1" x14ac:dyDescent="0.2">
      <c r="A773" s="1010" t="s">
        <v>776</v>
      </c>
      <c r="B773" s="973"/>
      <c r="C773" s="974"/>
      <c r="D773" s="830"/>
      <c r="E773" s="782">
        <v>19645.7</v>
      </c>
      <c r="F773" s="782">
        <f>SUM(F793,F792)</f>
        <v>-36.440000000000005</v>
      </c>
      <c r="G773" s="783">
        <f>SUM(G793,G792)</f>
        <v>19609.260000000002</v>
      </c>
      <c r="H773" s="392">
        <f t="shared" ref="H773:J773" si="353">SUM(H793,H792)</f>
        <v>0</v>
      </c>
      <c r="I773" s="393">
        <f t="shared" si="353"/>
        <v>0</v>
      </c>
      <c r="J773" s="393">
        <f t="shared" si="353"/>
        <v>0</v>
      </c>
      <c r="K773" s="689">
        <f t="shared" si="284"/>
        <v>39218.520000000004</v>
      </c>
      <c r="L773" s="689">
        <f t="shared" si="271"/>
        <v>19609.260000000002</v>
      </c>
      <c r="M773" s="672"/>
      <c r="N773" s="672"/>
      <c r="O773" s="672"/>
      <c r="P773" s="672"/>
      <c r="Q773" s="690">
        <f>E773-G773</f>
        <v>36.43999999999869</v>
      </c>
      <c r="R773" s="11"/>
      <c r="S773" s="11"/>
      <c r="T773" s="11"/>
      <c r="U773" s="11"/>
      <c r="V773" s="11"/>
      <c r="W773" s="11"/>
      <c r="X773" s="11"/>
      <c r="Y773" s="11"/>
      <c r="Z773" s="11"/>
      <c r="AA773" s="11"/>
      <c r="AB773" s="11"/>
      <c r="AC773" s="11"/>
      <c r="AD773" s="11"/>
      <c r="AE773" s="11"/>
      <c r="AF773" s="11"/>
      <c r="AG773" s="11"/>
      <c r="AH773" s="11"/>
      <c r="AI773" s="11"/>
      <c r="AJ773" s="11"/>
    </row>
    <row r="774" spans="1:36" ht="53.25" hidden="1" customHeight="1" x14ac:dyDescent="0.2">
      <c r="A774" s="299"/>
      <c r="B774" s="300"/>
      <c r="C774" s="315" t="s">
        <v>777</v>
      </c>
      <c r="D774" s="401"/>
      <c r="E774" s="308">
        <v>0</v>
      </c>
      <c r="F774" s="308"/>
      <c r="G774" s="430">
        <f t="shared" ref="G774:G788" si="354">SUM(F774,E774)</f>
        <v>0</v>
      </c>
      <c r="H774" s="431"/>
      <c r="I774" s="432"/>
      <c r="J774" s="432"/>
      <c r="K774" s="87">
        <f t="shared" si="284"/>
        <v>0</v>
      </c>
      <c r="L774" s="87">
        <f t="shared" si="271"/>
        <v>0</v>
      </c>
      <c r="M774" s="11"/>
      <c r="N774" s="11"/>
      <c r="O774" s="11"/>
      <c r="P774" s="11"/>
      <c r="Q774" s="63">
        <f t="shared" si="338"/>
        <v>-5408.9</v>
      </c>
      <c r="R774" s="11"/>
      <c r="S774" s="11"/>
      <c r="T774" s="11"/>
      <c r="U774" s="11"/>
      <c r="V774" s="11"/>
      <c r="W774" s="11"/>
      <c r="X774" s="11"/>
      <c r="Y774" s="11"/>
      <c r="Z774" s="11"/>
      <c r="AA774" s="11"/>
      <c r="AB774" s="11"/>
      <c r="AC774" s="11"/>
      <c r="AD774" s="11"/>
      <c r="AE774" s="11"/>
      <c r="AF774" s="11"/>
      <c r="AG774" s="11"/>
      <c r="AH774" s="11"/>
      <c r="AI774" s="11"/>
      <c r="AJ774" s="11"/>
    </row>
    <row r="775" spans="1:36" s="671" customFormat="1" ht="25.5" customHeight="1" x14ac:dyDescent="0.2">
      <c r="A775" s="833"/>
      <c r="B775" s="834"/>
      <c r="C775" s="835" t="s">
        <v>931</v>
      </c>
      <c r="D775" s="836"/>
      <c r="E775" s="837">
        <v>5408.9</v>
      </c>
      <c r="F775" s="837">
        <f>SUM(F776:F778)</f>
        <v>0</v>
      </c>
      <c r="G775" s="838">
        <f>SUM(F775,E775)</f>
        <v>5408.9</v>
      </c>
      <c r="H775" s="431"/>
      <c r="I775" s="432"/>
      <c r="J775" s="432"/>
      <c r="K775" s="689">
        <f t="shared" si="284"/>
        <v>10817.8</v>
      </c>
      <c r="L775" s="689">
        <f t="shared" si="271"/>
        <v>5408.9</v>
      </c>
      <c r="M775" s="694"/>
      <c r="N775" s="694"/>
      <c r="O775" s="694"/>
      <c r="P775" s="694"/>
      <c r="Q775" s="690">
        <f t="shared" ref="Q775:Q787" si="355">E775-G775</f>
        <v>0</v>
      </c>
      <c r="R775" s="10"/>
      <c r="S775" s="10"/>
      <c r="T775" s="10"/>
      <c r="U775" s="10"/>
      <c r="V775" s="10"/>
      <c r="W775" s="10"/>
      <c r="X775" s="10"/>
      <c r="Y775" s="10"/>
      <c r="Z775" s="10"/>
      <c r="AA775" s="10"/>
      <c r="AB775" s="10"/>
      <c r="AC775" s="10"/>
      <c r="AD775" s="10"/>
      <c r="AE775" s="10"/>
      <c r="AF775" s="10"/>
      <c r="AG775" s="10"/>
      <c r="AH775" s="10"/>
      <c r="AI775" s="10"/>
      <c r="AJ775" s="10"/>
    </row>
    <row r="776" spans="1:36" ht="12.75" customHeight="1" x14ac:dyDescent="0.2">
      <c r="A776" s="839"/>
      <c r="B776" s="799"/>
      <c r="C776" s="840" t="s">
        <v>948</v>
      </c>
      <c r="D776" s="794"/>
      <c r="E776" s="841">
        <v>5</v>
      </c>
      <c r="F776" s="841"/>
      <c r="G776" s="842">
        <f t="shared" si="354"/>
        <v>5</v>
      </c>
      <c r="H776" s="431"/>
      <c r="I776" s="432"/>
      <c r="J776" s="432"/>
      <c r="K776" s="689">
        <f t="shared" si="284"/>
        <v>10</v>
      </c>
      <c r="L776" s="689">
        <f t="shared" si="271"/>
        <v>5</v>
      </c>
      <c r="M776" s="843"/>
      <c r="N776" s="843"/>
      <c r="O776" s="843"/>
      <c r="P776" s="843"/>
      <c r="Q776" s="690">
        <f t="shared" si="355"/>
        <v>0</v>
      </c>
      <c r="R776" s="2"/>
      <c r="S776" s="2"/>
      <c r="T776" s="2"/>
      <c r="U776" s="2"/>
      <c r="V776" s="2"/>
      <c r="W776" s="2"/>
      <c r="X776" s="2"/>
      <c r="Y776" s="2"/>
      <c r="Z776" s="2"/>
      <c r="AA776" s="2"/>
      <c r="AB776" s="2"/>
      <c r="AC776" s="2"/>
      <c r="AD776" s="2"/>
      <c r="AE776" s="2"/>
      <c r="AF776" s="2"/>
      <c r="AG776" s="2"/>
      <c r="AH776" s="2"/>
      <c r="AI776" s="2"/>
      <c r="AJ776" s="2"/>
    </row>
    <row r="777" spans="1:36" ht="12.75" customHeight="1" x14ac:dyDescent="0.2">
      <c r="A777" s="839"/>
      <c r="B777" s="799"/>
      <c r="C777" s="840" t="s">
        <v>971</v>
      </c>
      <c r="D777" s="794"/>
      <c r="E777" s="841">
        <v>5403.9</v>
      </c>
      <c r="F777" s="841"/>
      <c r="G777" s="842">
        <f t="shared" si="354"/>
        <v>5403.9</v>
      </c>
      <c r="H777" s="431"/>
      <c r="I777" s="432"/>
      <c r="J777" s="432"/>
      <c r="K777" s="689">
        <f t="shared" ref="K777" si="356">SUM(E777:G777)</f>
        <v>10807.8</v>
      </c>
      <c r="L777" s="689">
        <f t="shared" ref="L777:L820" si="357">IF(G777&lt;&gt;0,G777,0)</f>
        <v>5403.9</v>
      </c>
      <c r="M777" s="843"/>
      <c r="N777" s="843"/>
      <c r="O777" s="843"/>
      <c r="P777" s="843"/>
      <c r="Q777" s="690">
        <f t="shared" si="355"/>
        <v>0</v>
      </c>
      <c r="R777" s="2"/>
      <c r="S777" s="2"/>
      <c r="T777" s="2"/>
      <c r="U777" s="2"/>
      <c r="V777" s="2"/>
      <c r="W777" s="2"/>
      <c r="X777" s="2"/>
      <c r="Y777" s="2"/>
      <c r="Z777" s="2"/>
      <c r="AA777" s="2"/>
      <c r="AB777" s="2"/>
      <c r="AC777" s="2"/>
      <c r="AD777" s="2"/>
      <c r="AE777" s="2"/>
      <c r="AF777" s="2"/>
      <c r="AG777" s="2"/>
      <c r="AH777" s="2"/>
      <c r="AI777" s="2"/>
      <c r="AJ777" s="2"/>
    </row>
    <row r="778" spans="1:36" ht="12.75" customHeight="1" x14ac:dyDescent="0.2">
      <c r="A778" s="839"/>
      <c r="B778" s="799"/>
      <c r="C778" s="840" t="s">
        <v>779</v>
      </c>
      <c r="D778" s="794"/>
      <c r="E778" s="841">
        <v>0</v>
      </c>
      <c r="F778" s="841"/>
      <c r="G778" s="842">
        <f t="shared" si="354"/>
        <v>0</v>
      </c>
      <c r="H778" s="431"/>
      <c r="I778" s="432"/>
      <c r="J778" s="432"/>
      <c r="K778" s="689">
        <f t="shared" si="284"/>
        <v>0</v>
      </c>
      <c r="L778" s="689" t="str">
        <f>C778</f>
        <v>titl. 58 - FEDR</v>
      </c>
      <c r="M778" s="843"/>
      <c r="N778" s="843"/>
      <c r="O778" s="843"/>
      <c r="P778" s="843"/>
      <c r="Q778" s="690">
        <f t="shared" si="355"/>
        <v>0</v>
      </c>
      <c r="R778" s="2"/>
      <c r="S778" s="2"/>
      <c r="T778" s="2"/>
      <c r="U778" s="2"/>
      <c r="V778" s="2"/>
      <c r="W778" s="2"/>
      <c r="X778" s="2"/>
      <c r="Y778" s="2"/>
      <c r="Z778" s="2"/>
      <c r="AA778" s="2"/>
      <c r="AB778" s="2"/>
      <c r="AC778" s="2"/>
      <c r="AD778" s="2"/>
      <c r="AE778" s="2"/>
      <c r="AF778" s="2"/>
      <c r="AG778" s="2"/>
      <c r="AH778" s="2"/>
      <c r="AI778" s="2"/>
      <c r="AJ778" s="2"/>
    </row>
    <row r="779" spans="1:36" s="671" customFormat="1" ht="38.25" customHeight="1" x14ac:dyDescent="0.2">
      <c r="A779" s="833"/>
      <c r="B779" s="834"/>
      <c r="C779" s="835" t="s">
        <v>780</v>
      </c>
      <c r="D779" s="836"/>
      <c r="E779" s="837">
        <v>13764</v>
      </c>
      <c r="F779" s="837">
        <v>34.96</v>
      </c>
      <c r="G779" s="838">
        <f t="shared" si="354"/>
        <v>13798.96</v>
      </c>
      <c r="H779" s="431"/>
      <c r="I779" s="432"/>
      <c r="J779" s="432"/>
      <c r="K779" s="689">
        <f t="shared" si="284"/>
        <v>27597.919999999998</v>
      </c>
      <c r="L779" s="689">
        <f t="shared" si="357"/>
        <v>13798.96</v>
      </c>
      <c r="M779" s="694"/>
      <c r="N779" s="694"/>
      <c r="O779" s="694"/>
      <c r="P779" s="694"/>
      <c r="Q779" s="690">
        <f t="shared" si="355"/>
        <v>-34.959999999999127</v>
      </c>
      <c r="R779" s="10"/>
      <c r="S779" s="10"/>
      <c r="T779" s="10"/>
      <c r="U779" s="10"/>
      <c r="V779" s="10"/>
      <c r="W779" s="10"/>
      <c r="X779" s="10"/>
      <c r="Y779" s="10"/>
      <c r="Z779" s="10"/>
      <c r="AA779" s="10"/>
      <c r="AB779" s="10"/>
      <c r="AC779" s="10"/>
      <c r="AD779" s="10"/>
      <c r="AE779" s="10"/>
      <c r="AF779" s="10"/>
      <c r="AG779" s="10"/>
      <c r="AH779" s="10"/>
      <c r="AI779" s="10"/>
      <c r="AJ779" s="10"/>
    </row>
    <row r="780" spans="1:36" s="671" customFormat="1" ht="25.5" customHeight="1" x14ac:dyDescent="0.2">
      <c r="A780" s="833"/>
      <c r="B780" s="834"/>
      <c r="C780" s="835" t="s">
        <v>949</v>
      </c>
      <c r="D780" s="836"/>
      <c r="E780" s="837">
        <v>99.300000000000011</v>
      </c>
      <c r="F780" s="837">
        <f>SUM(F782,F786)</f>
        <v>-71.400000000000006</v>
      </c>
      <c r="G780" s="838">
        <f>SUM(F780,E780)</f>
        <v>27.900000000000006</v>
      </c>
      <c r="H780" s="431"/>
      <c r="I780" s="432"/>
      <c r="J780" s="432"/>
      <c r="K780" s="689">
        <f t="shared" si="284"/>
        <v>55.800000000000011</v>
      </c>
      <c r="L780" s="689">
        <f t="shared" si="357"/>
        <v>27.900000000000006</v>
      </c>
      <c r="M780" s="694"/>
      <c r="N780" s="694"/>
      <c r="O780" s="694"/>
      <c r="P780" s="694"/>
      <c r="Q780" s="690">
        <f t="shared" si="355"/>
        <v>71.400000000000006</v>
      </c>
      <c r="R780" s="10"/>
      <c r="S780" s="10"/>
      <c r="T780" s="10"/>
      <c r="U780" s="10"/>
      <c r="V780" s="10"/>
      <c r="W780" s="10"/>
      <c r="X780" s="10"/>
      <c r="Y780" s="10"/>
      <c r="Z780" s="10"/>
      <c r="AA780" s="10"/>
      <c r="AB780" s="10"/>
      <c r="AC780" s="10"/>
      <c r="AD780" s="10"/>
      <c r="AE780" s="10"/>
      <c r="AF780" s="10"/>
      <c r="AG780" s="10"/>
      <c r="AH780" s="10"/>
      <c r="AI780" s="10"/>
      <c r="AJ780" s="10"/>
    </row>
    <row r="781" spans="1:36" ht="12.75" hidden="1" x14ac:dyDescent="0.2">
      <c r="A781" s="299"/>
      <c r="B781" s="300"/>
      <c r="C781" s="668" t="s">
        <v>697</v>
      </c>
      <c r="D781" s="401"/>
      <c r="E781" s="308"/>
      <c r="F781" s="308"/>
      <c r="G781" s="430"/>
      <c r="H781" s="431"/>
      <c r="I781" s="432"/>
      <c r="J781" s="432"/>
      <c r="K781" s="87">
        <f t="shared" ref="K781:K787" si="358">SUM(E781:G781)</f>
        <v>0</v>
      </c>
      <c r="L781" s="87">
        <f t="shared" si="357"/>
        <v>0</v>
      </c>
      <c r="M781" s="11"/>
      <c r="N781" s="11"/>
      <c r="O781" s="11"/>
      <c r="P781" s="11"/>
      <c r="Q781" s="88"/>
      <c r="R781" s="11"/>
      <c r="S781" s="11"/>
      <c r="T781" s="11"/>
      <c r="U781" s="11"/>
      <c r="V781" s="11"/>
      <c r="W781" s="11"/>
      <c r="X781" s="11"/>
      <c r="Y781" s="11"/>
      <c r="Z781" s="11"/>
      <c r="AA781" s="11"/>
      <c r="AB781" s="11"/>
      <c r="AC781" s="11"/>
      <c r="AD781" s="11"/>
      <c r="AE781" s="11"/>
      <c r="AF781" s="11"/>
      <c r="AG781" s="11"/>
      <c r="AH781" s="11"/>
      <c r="AI781" s="11"/>
      <c r="AJ781" s="11"/>
    </row>
    <row r="782" spans="1:36" s="669" customFormat="1" ht="12.75" x14ac:dyDescent="0.2">
      <c r="A782" s="793"/>
      <c r="B782" s="844"/>
      <c r="C782" s="845" t="s">
        <v>962</v>
      </c>
      <c r="D782" s="794"/>
      <c r="E782" s="795">
        <v>89.300000000000011</v>
      </c>
      <c r="F782" s="795">
        <f>SUM(F784:F785)</f>
        <v>-71.400000000000006</v>
      </c>
      <c r="G782" s="846">
        <f>SUM(F782,E782)</f>
        <v>17.900000000000006</v>
      </c>
      <c r="H782" s="431"/>
      <c r="I782" s="432"/>
      <c r="J782" s="432"/>
      <c r="K782" s="689">
        <f t="shared" si="358"/>
        <v>35.800000000000011</v>
      </c>
      <c r="L782" s="689">
        <f t="shared" si="357"/>
        <v>17.900000000000006</v>
      </c>
      <c r="M782" s="709"/>
      <c r="N782" s="709"/>
      <c r="O782" s="709"/>
      <c r="P782" s="709"/>
      <c r="Q782" s="801"/>
      <c r="R782" s="106"/>
      <c r="S782" s="106"/>
      <c r="T782" s="106"/>
      <c r="U782" s="106"/>
      <c r="V782" s="106"/>
      <c r="W782" s="106"/>
      <c r="X782" s="106"/>
      <c r="Y782" s="106"/>
      <c r="Z782" s="106"/>
      <c r="AA782" s="106"/>
      <c r="AB782" s="106"/>
      <c r="AC782" s="106"/>
      <c r="AD782" s="106"/>
      <c r="AE782" s="106"/>
      <c r="AF782" s="106"/>
      <c r="AG782" s="106"/>
      <c r="AH782" s="106"/>
      <c r="AI782" s="106"/>
      <c r="AJ782" s="106"/>
    </row>
    <row r="783" spans="1:36" ht="12.75" hidden="1" x14ac:dyDescent="0.2">
      <c r="A783" s="299"/>
      <c r="B783" s="300"/>
      <c r="C783" s="670" t="s">
        <v>697</v>
      </c>
      <c r="D783" s="401"/>
      <c r="E783" s="308"/>
      <c r="F783" s="308"/>
      <c r="G783" s="430"/>
      <c r="H783" s="431"/>
      <c r="I783" s="432"/>
      <c r="J783" s="432"/>
      <c r="K783" s="87">
        <f t="shared" si="358"/>
        <v>0</v>
      </c>
      <c r="L783" s="87">
        <f t="shared" si="357"/>
        <v>0</v>
      </c>
      <c r="M783" s="11"/>
      <c r="N783" s="11"/>
      <c r="O783" s="11"/>
      <c r="P783" s="11"/>
      <c r="Q783" s="88"/>
      <c r="R783" s="11"/>
      <c r="S783" s="11"/>
      <c r="T783" s="11"/>
      <c r="U783" s="11"/>
      <c r="V783" s="11"/>
      <c r="W783" s="11"/>
      <c r="X783" s="11"/>
      <c r="Y783" s="11"/>
      <c r="Z783" s="11"/>
      <c r="AA783" s="11"/>
      <c r="AB783" s="11"/>
      <c r="AC783" s="11"/>
      <c r="AD783" s="11"/>
      <c r="AE783" s="11"/>
      <c r="AF783" s="11"/>
      <c r="AG783" s="11"/>
      <c r="AH783" s="11"/>
      <c r="AI783" s="11"/>
      <c r="AJ783" s="11"/>
    </row>
    <row r="784" spans="1:36" ht="12.75" x14ac:dyDescent="0.2">
      <c r="A784" s="784"/>
      <c r="B784" s="785"/>
      <c r="C784" s="847" t="s">
        <v>963</v>
      </c>
      <c r="D784" s="794"/>
      <c r="E784" s="788">
        <v>17.899999999999999</v>
      </c>
      <c r="F784" s="788"/>
      <c r="G784" s="846">
        <f t="shared" ref="G784:G787" si="359">SUM(F784,E784)</f>
        <v>17.899999999999999</v>
      </c>
      <c r="H784" s="431"/>
      <c r="I784" s="432"/>
      <c r="J784" s="432"/>
      <c r="K784" s="689">
        <f t="shared" si="358"/>
        <v>35.799999999999997</v>
      </c>
      <c r="L784" s="689">
        <f t="shared" si="357"/>
        <v>17.899999999999999</v>
      </c>
      <c r="M784" s="672"/>
      <c r="N784" s="672"/>
      <c r="O784" s="672"/>
      <c r="P784" s="672"/>
      <c r="Q784" s="690"/>
      <c r="R784" s="11"/>
      <c r="S784" s="11"/>
      <c r="T784" s="11"/>
      <c r="U784" s="11"/>
      <c r="V784" s="11"/>
      <c r="W784" s="11"/>
      <c r="X784" s="11"/>
      <c r="Y784" s="11"/>
      <c r="Z784" s="11"/>
      <c r="AA784" s="11"/>
      <c r="AB784" s="11"/>
      <c r="AC784" s="11"/>
      <c r="AD784" s="11"/>
      <c r="AE784" s="11"/>
      <c r="AF784" s="11"/>
      <c r="AG784" s="11"/>
      <c r="AH784" s="11"/>
      <c r="AI784" s="11"/>
      <c r="AJ784" s="11"/>
    </row>
    <row r="785" spans="1:36" ht="12.75" x14ac:dyDescent="0.2">
      <c r="A785" s="784"/>
      <c r="B785" s="785"/>
      <c r="C785" s="847" t="s">
        <v>964</v>
      </c>
      <c r="D785" s="794"/>
      <c r="E785" s="788">
        <v>71.400000000000006</v>
      </c>
      <c r="F785" s="788">
        <v>-71.400000000000006</v>
      </c>
      <c r="G785" s="846">
        <f t="shared" si="359"/>
        <v>0</v>
      </c>
      <c r="H785" s="431"/>
      <c r="I785" s="432"/>
      <c r="J785" s="432"/>
      <c r="K785" s="689">
        <f t="shared" si="358"/>
        <v>0</v>
      </c>
      <c r="L785" s="689" t="str">
        <f>C785</f>
        <v>cheltuieli de capital - titl. 71</v>
      </c>
      <c r="M785" s="672"/>
      <c r="N785" s="672"/>
      <c r="O785" s="672"/>
      <c r="P785" s="672"/>
      <c r="Q785" s="690"/>
      <c r="R785" s="11"/>
      <c r="S785" s="11"/>
      <c r="T785" s="11"/>
      <c r="U785" s="11"/>
      <c r="V785" s="11"/>
      <c r="W785" s="11"/>
      <c r="X785" s="11"/>
      <c r="Y785" s="11"/>
      <c r="Z785" s="11"/>
      <c r="AA785" s="11"/>
      <c r="AB785" s="11"/>
      <c r="AC785" s="11"/>
      <c r="AD785" s="11"/>
      <c r="AE785" s="11"/>
      <c r="AF785" s="11"/>
      <c r="AG785" s="11"/>
      <c r="AH785" s="11"/>
      <c r="AI785" s="11"/>
      <c r="AJ785" s="11"/>
    </row>
    <row r="786" spans="1:36" s="669" customFormat="1" ht="12.75" x14ac:dyDescent="0.2">
      <c r="A786" s="793"/>
      <c r="B786" s="844"/>
      <c r="C786" s="845" t="s">
        <v>960</v>
      </c>
      <c r="D786" s="794"/>
      <c r="E786" s="795">
        <v>10</v>
      </c>
      <c r="F786" s="795"/>
      <c r="G786" s="846">
        <f t="shared" si="359"/>
        <v>10</v>
      </c>
      <c r="H786" s="431"/>
      <c r="I786" s="432"/>
      <c r="J786" s="432"/>
      <c r="K786" s="689">
        <f t="shared" si="358"/>
        <v>20</v>
      </c>
      <c r="L786" s="689">
        <f t="shared" si="357"/>
        <v>10</v>
      </c>
      <c r="M786" s="709"/>
      <c r="N786" s="709"/>
      <c r="O786" s="709"/>
      <c r="P786" s="709"/>
      <c r="Q786" s="801"/>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s="671" customFormat="1" ht="25.5" customHeight="1" x14ac:dyDescent="0.2">
      <c r="A787" s="833"/>
      <c r="B787" s="834"/>
      <c r="C787" s="835" t="s">
        <v>950</v>
      </c>
      <c r="D787" s="836"/>
      <c r="E787" s="837">
        <v>336.5</v>
      </c>
      <c r="F787" s="837"/>
      <c r="G787" s="838">
        <f t="shared" si="359"/>
        <v>336.5</v>
      </c>
      <c r="H787" s="431"/>
      <c r="I787" s="432"/>
      <c r="J787" s="432"/>
      <c r="K787" s="689">
        <f t="shared" si="358"/>
        <v>673</v>
      </c>
      <c r="L787" s="689">
        <f t="shared" si="357"/>
        <v>336.5</v>
      </c>
      <c r="M787" s="694"/>
      <c r="N787" s="694"/>
      <c r="O787" s="694"/>
      <c r="P787" s="694"/>
      <c r="Q787" s="690">
        <f t="shared" si="355"/>
        <v>0</v>
      </c>
      <c r="R787" s="10"/>
      <c r="S787" s="10"/>
      <c r="T787" s="10"/>
      <c r="U787" s="10"/>
      <c r="V787" s="10"/>
      <c r="W787" s="10"/>
      <c r="X787" s="10"/>
      <c r="Y787" s="10"/>
      <c r="Z787" s="10"/>
      <c r="AA787" s="10"/>
      <c r="AB787" s="10"/>
      <c r="AC787" s="10"/>
      <c r="AD787" s="10"/>
      <c r="AE787" s="10"/>
      <c r="AF787" s="10"/>
      <c r="AG787" s="10"/>
      <c r="AH787" s="10"/>
      <c r="AI787" s="10"/>
      <c r="AJ787" s="10"/>
    </row>
    <row r="788" spans="1:36" ht="25.5" hidden="1" customHeight="1" x14ac:dyDescent="0.2">
      <c r="A788" s="299"/>
      <c r="B788" s="300"/>
      <c r="C788" s="315" t="s">
        <v>781</v>
      </c>
      <c r="D788" s="401"/>
      <c r="E788" s="308">
        <v>0</v>
      </c>
      <c r="F788" s="308"/>
      <c r="G788" s="430">
        <f t="shared" si="354"/>
        <v>0</v>
      </c>
      <c r="H788" s="431"/>
      <c r="I788" s="432"/>
      <c r="J788" s="432"/>
      <c r="K788" s="87">
        <f t="shared" si="284"/>
        <v>0</v>
      </c>
      <c r="L788" s="87">
        <f t="shared" si="357"/>
        <v>0</v>
      </c>
      <c r="M788" s="11"/>
      <c r="N788" s="11"/>
      <c r="O788" s="11"/>
      <c r="P788" s="11"/>
      <c r="Q788" s="63">
        <f t="shared" si="338"/>
        <v>-37</v>
      </c>
      <c r="R788" s="11"/>
      <c r="S788" s="11"/>
      <c r="T788" s="11"/>
      <c r="U788" s="11"/>
      <c r="V788" s="11"/>
      <c r="W788" s="11"/>
      <c r="X788" s="11"/>
      <c r="Y788" s="11"/>
      <c r="Z788" s="11"/>
      <c r="AA788" s="11"/>
      <c r="AB788" s="11"/>
      <c r="AC788" s="11"/>
      <c r="AD788" s="11"/>
      <c r="AE788" s="11"/>
      <c r="AF788" s="11"/>
      <c r="AG788" s="11"/>
      <c r="AH788" s="11"/>
      <c r="AI788" s="11"/>
      <c r="AJ788" s="11"/>
    </row>
    <row r="789" spans="1:36" s="671" customFormat="1" ht="25.5" customHeight="1" x14ac:dyDescent="0.2">
      <c r="A789" s="833"/>
      <c r="B789" s="834"/>
      <c r="C789" s="835" t="s">
        <v>782</v>
      </c>
      <c r="D789" s="836"/>
      <c r="E789" s="837">
        <v>37</v>
      </c>
      <c r="F789" s="837">
        <f>SUM(F790:F791)</f>
        <v>0</v>
      </c>
      <c r="G789" s="838">
        <f>SUM(F789,E789)</f>
        <v>37</v>
      </c>
      <c r="H789" s="431"/>
      <c r="I789" s="432"/>
      <c r="J789" s="432"/>
      <c r="K789" s="689">
        <f t="shared" si="284"/>
        <v>74</v>
      </c>
      <c r="L789" s="689">
        <f t="shared" si="357"/>
        <v>37</v>
      </c>
      <c r="M789" s="694"/>
      <c r="N789" s="694"/>
      <c r="O789" s="694"/>
      <c r="P789" s="694"/>
      <c r="Q789" s="690">
        <f t="shared" ref="Q789:Q794" si="360">E789-G789</f>
        <v>0</v>
      </c>
      <c r="R789" s="10"/>
      <c r="S789" s="10"/>
      <c r="T789" s="10"/>
      <c r="U789" s="10"/>
      <c r="V789" s="10"/>
      <c r="W789" s="10"/>
      <c r="X789" s="10"/>
      <c r="Y789" s="10"/>
      <c r="Z789" s="10"/>
      <c r="AA789" s="10"/>
      <c r="AB789" s="10"/>
      <c r="AC789" s="10"/>
      <c r="AD789" s="10"/>
      <c r="AE789" s="10"/>
      <c r="AF789" s="10"/>
      <c r="AG789" s="10"/>
      <c r="AH789" s="10"/>
      <c r="AI789" s="10"/>
      <c r="AJ789" s="10"/>
    </row>
    <row r="790" spans="1:36" s="612" customFormat="1" ht="12.75" customHeight="1" x14ac:dyDescent="0.2">
      <c r="A790" s="848"/>
      <c r="B790" s="849"/>
      <c r="C790" s="840" t="s">
        <v>778</v>
      </c>
      <c r="D790" s="850"/>
      <c r="E790" s="851">
        <v>2</v>
      </c>
      <c r="F790" s="851"/>
      <c r="G790" s="852">
        <f>SUM(F790,E790)</f>
        <v>2</v>
      </c>
      <c r="H790" s="608"/>
      <c r="I790" s="609"/>
      <c r="J790" s="609"/>
      <c r="K790" s="854">
        <f>SUM(E790:G790)</f>
        <v>4</v>
      </c>
      <c r="L790" s="854">
        <f>IF(G790&lt;&gt;0,G790,0)</f>
        <v>2</v>
      </c>
      <c r="M790" s="855"/>
      <c r="N790" s="855"/>
      <c r="O790" s="855"/>
      <c r="P790" s="855"/>
      <c r="Q790" s="690">
        <f t="shared" si="360"/>
        <v>0</v>
      </c>
      <c r="R790" s="611"/>
      <c r="S790" s="611"/>
      <c r="T790" s="611"/>
      <c r="U790" s="611"/>
      <c r="V790" s="611"/>
      <c r="W790" s="611"/>
      <c r="X790" s="611"/>
      <c r="Y790" s="611"/>
      <c r="Z790" s="611"/>
      <c r="AA790" s="611"/>
      <c r="AB790" s="611"/>
      <c r="AC790" s="611"/>
      <c r="AD790" s="611"/>
      <c r="AE790" s="611"/>
      <c r="AF790" s="611"/>
      <c r="AG790" s="611"/>
      <c r="AH790" s="611"/>
      <c r="AI790" s="611"/>
      <c r="AJ790" s="611"/>
    </row>
    <row r="791" spans="1:36" s="612" customFormat="1" ht="12.75" customHeight="1" x14ac:dyDescent="0.2">
      <c r="A791" s="848"/>
      <c r="B791" s="849"/>
      <c r="C791" s="840" t="s">
        <v>779</v>
      </c>
      <c r="D791" s="850"/>
      <c r="E791" s="851">
        <v>35</v>
      </c>
      <c r="F791" s="851"/>
      <c r="G791" s="852">
        <f>SUM(F791,E791)</f>
        <v>35</v>
      </c>
      <c r="H791" s="608"/>
      <c r="I791" s="609"/>
      <c r="J791" s="609"/>
      <c r="K791" s="854">
        <f>SUM(E791:G791)</f>
        <v>70</v>
      </c>
      <c r="L791" s="854">
        <f>IF(G791&lt;&gt;0,G791,0)</f>
        <v>35</v>
      </c>
      <c r="M791" s="855"/>
      <c r="N791" s="855"/>
      <c r="O791" s="855"/>
      <c r="P791" s="855"/>
      <c r="Q791" s="690">
        <f t="shared" si="360"/>
        <v>0</v>
      </c>
      <c r="R791" s="611"/>
      <c r="S791" s="611"/>
      <c r="T791" s="611"/>
      <c r="U791" s="611"/>
      <c r="V791" s="611"/>
      <c r="W791" s="611"/>
      <c r="X791" s="611"/>
      <c r="Y791" s="611"/>
      <c r="Z791" s="611"/>
      <c r="AA791" s="611"/>
      <c r="AB791" s="611"/>
      <c r="AC791" s="611"/>
      <c r="AD791" s="611"/>
      <c r="AE791" s="611"/>
      <c r="AF791" s="611"/>
      <c r="AG791" s="611"/>
      <c r="AH791" s="611"/>
      <c r="AI791" s="611"/>
      <c r="AJ791" s="611"/>
    </row>
    <row r="792" spans="1:36" ht="12.75" customHeight="1" x14ac:dyDescent="0.2">
      <c r="A792" s="784"/>
      <c r="B792" s="785"/>
      <c r="C792" s="786" t="s">
        <v>698</v>
      </c>
      <c r="D792" s="799"/>
      <c r="E792" s="853">
        <v>24.9</v>
      </c>
      <c r="F792" s="853">
        <f>F776+F790+F784</f>
        <v>0</v>
      </c>
      <c r="G792" s="789">
        <f>SUM(F792,E792)</f>
        <v>24.9</v>
      </c>
      <c r="H792" s="304">
        <f>ROUND(F792*H$7, )</f>
        <v>0</v>
      </c>
      <c r="I792" s="305">
        <f>ROUND(H792*I$7, )</f>
        <v>0</v>
      </c>
      <c r="J792" s="305">
        <f>ROUND(I792*J$7, )</f>
        <v>0</v>
      </c>
      <c r="K792" s="689">
        <f t="shared" si="284"/>
        <v>49.8</v>
      </c>
      <c r="L792" s="689">
        <f t="shared" si="357"/>
        <v>24.9</v>
      </c>
      <c r="M792" s="672"/>
      <c r="N792" s="672"/>
      <c r="O792" s="672"/>
      <c r="P792" s="672"/>
      <c r="Q792" s="690">
        <f t="shared" si="360"/>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84"/>
      <c r="B793" s="785"/>
      <c r="C793" s="786" t="s">
        <v>699</v>
      </c>
      <c r="D793" s="799"/>
      <c r="E793" s="788">
        <v>19620.8</v>
      </c>
      <c r="F793" s="788">
        <f>SUM(F774,F785,F786,F787:F788,F791,F777:F778,F779)</f>
        <v>-36.440000000000005</v>
      </c>
      <c r="G793" s="789">
        <f>SUM(G774,G785,G786,G787:G788,G791,G777:G778,G779)</f>
        <v>19584.36</v>
      </c>
      <c r="H793" s="311"/>
      <c r="I793" s="312"/>
      <c r="J793" s="312"/>
      <c r="K793" s="689">
        <f t="shared" si="284"/>
        <v>39168.720000000001</v>
      </c>
      <c r="L793" s="689">
        <f t="shared" si="357"/>
        <v>19584.36</v>
      </c>
      <c r="M793" s="672"/>
      <c r="N793" s="672"/>
      <c r="O793" s="672"/>
      <c r="P793" s="672"/>
      <c r="Q793" s="690">
        <f t="shared" si="360"/>
        <v>36.43999999999869</v>
      </c>
      <c r="R793" s="11"/>
      <c r="S793" s="11"/>
      <c r="T793" s="11"/>
      <c r="U793" s="11"/>
      <c r="V793" s="11"/>
      <c r="W793" s="11"/>
      <c r="X793" s="11"/>
      <c r="Y793" s="11"/>
      <c r="Z793" s="11"/>
      <c r="AA793" s="11"/>
      <c r="AB793" s="11"/>
      <c r="AC793" s="11"/>
      <c r="AD793" s="11"/>
      <c r="AE793" s="11"/>
      <c r="AF793" s="11"/>
      <c r="AG793" s="11"/>
      <c r="AH793" s="11"/>
      <c r="AI793" s="11"/>
      <c r="AJ793" s="11"/>
    </row>
    <row r="794" spans="1:36" ht="24" customHeight="1" x14ac:dyDescent="0.2">
      <c r="A794" s="778" t="s">
        <v>783</v>
      </c>
      <c r="B794" s="779"/>
      <c r="C794" s="780"/>
      <c r="D794" s="781" t="s">
        <v>784</v>
      </c>
      <c r="E794" s="782">
        <v>40.200000000000003</v>
      </c>
      <c r="F794" s="782">
        <f t="shared" ref="F794:J794" si="361">SUM(F796,F795)</f>
        <v>0</v>
      </c>
      <c r="G794" s="783">
        <f t="shared" si="361"/>
        <v>40.200000000000003</v>
      </c>
      <c r="H794" s="392">
        <f t="shared" si="361"/>
        <v>0</v>
      </c>
      <c r="I794" s="393">
        <f t="shared" si="361"/>
        <v>0</v>
      </c>
      <c r="J794" s="393">
        <f t="shared" si="361"/>
        <v>0</v>
      </c>
      <c r="K794" s="689">
        <f t="shared" si="284"/>
        <v>80.400000000000006</v>
      </c>
      <c r="L794" s="689">
        <f t="shared" si="357"/>
        <v>40.200000000000003</v>
      </c>
      <c r="M794" s="672"/>
      <c r="N794" s="672"/>
      <c r="O794" s="672"/>
      <c r="P794" s="672"/>
      <c r="Q794" s="690">
        <f t="shared" si="360"/>
        <v>0</v>
      </c>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299"/>
      <c r="B795" s="300"/>
      <c r="C795" s="627" t="s">
        <v>698</v>
      </c>
      <c r="D795" s="301"/>
      <c r="E795" s="308">
        <v>0</v>
      </c>
      <c r="F795" s="308"/>
      <c r="G795" s="436">
        <f>SUM(F795,E795)</f>
        <v>0</v>
      </c>
      <c r="H795" s="311"/>
      <c r="I795" s="312"/>
      <c r="J795" s="312"/>
      <c r="K795" s="87">
        <f t="shared" si="284"/>
        <v>0</v>
      </c>
      <c r="L795" s="87">
        <f t="shared" si="357"/>
        <v>0</v>
      </c>
      <c r="M795" s="11"/>
      <c r="N795" s="11"/>
      <c r="O795" s="11"/>
      <c r="P795" s="11"/>
      <c r="Q795" s="63">
        <f t="shared" si="338"/>
        <v>-40.200000000000003</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84"/>
      <c r="B796" s="785"/>
      <c r="C796" s="786" t="s">
        <v>699</v>
      </c>
      <c r="D796" s="787"/>
      <c r="E796" s="788">
        <v>40.200000000000003</v>
      </c>
      <c r="F796" s="788"/>
      <c r="G796" s="789">
        <f>SUM(F796,E796)</f>
        <v>40.200000000000003</v>
      </c>
      <c r="H796" s="311"/>
      <c r="I796" s="312"/>
      <c r="J796" s="312"/>
      <c r="K796" s="689">
        <f t="shared" si="284"/>
        <v>80.400000000000006</v>
      </c>
      <c r="L796" s="689">
        <f t="shared" si="357"/>
        <v>40.200000000000003</v>
      </c>
      <c r="M796" s="672"/>
      <c r="N796" s="672"/>
      <c r="O796" s="672"/>
      <c r="P796" s="672"/>
      <c r="Q796" s="690">
        <f>E796-G796</f>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283" t="s">
        <v>708</v>
      </c>
      <c r="B797" s="284"/>
      <c r="C797" s="285"/>
      <c r="D797" s="327"/>
      <c r="E797" s="328">
        <v>0</v>
      </c>
      <c r="F797" s="328">
        <f>SUM(F798)</f>
        <v>0</v>
      </c>
      <c r="G797" s="437">
        <f>SUM(G798)</f>
        <v>0</v>
      </c>
      <c r="H797" s="438">
        <f>SUM(H798)</f>
        <v>0</v>
      </c>
      <c r="I797" s="439">
        <f>SUM(I798)</f>
        <v>0</v>
      </c>
      <c r="J797" s="439">
        <f>SUM(J798)</f>
        <v>0</v>
      </c>
      <c r="K797" s="87">
        <f t="shared" si="284"/>
        <v>0</v>
      </c>
      <c r="L797" s="87">
        <f t="shared" si="357"/>
        <v>0</v>
      </c>
      <c r="M797" s="11"/>
      <c r="N797" s="11"/>
      <c r="O797" s="11"/>
      <c r="P797" s="11"/>
      <c r="Q797" s="63">
        <f t="shared" si="338"/>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299"/>
      <c r="B798" s="300"/>
      <c r="C798" s="627" t="s">
        <v>699</v>
      </c>
      <c r="D798" s="301"/>
      <c r="E798" s="440">
        <v>0</v>
      </c>
      <c r="F798" s="440"/>
      <c r="G798" s="303">
        <f>SUM(F798,E798)</f>
        <v>0</v>
      </c>
      <c r="H798" s="441"/>
      <c r="I798" s="442"/>
      <c r="J798" s="442"/>
      <c r="K798" s="87">
        <f t="shared" si="284"/>
        <v>0</v>
      </c>
      <c r="L798" s="87">
        <f t="shared" si="357"/>
        <v>0</v>
      </c>
      <c r="M798" s="11"/>
      <c r="N798" s="11"/>
      <c r="O798" s="11"/>
      <c r="P798" s="11"/>
      <c r="Q798" s="63">
        <f t="shared" si="338"/>
        <v>-53977.4</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59" t="s">
        <v>785</v>
      </c>
      <c r="B799" s="760"/>
      <c r="C799" s="761"/>
      <c r="D799" s="762"/>
      <c r="E799" s="771">
        <v>53977.4</v>
      </c>
      <c r="F799" s="771">
        <f>SUM(F803,F834,F838,F845,F847,F849,F857,F851,F863,F866)</f>
        <v>-866.90000000000009</v>
      </c>
      <c r="G799" s="764">
        <f>SUM(G803,G834,G838,G845,G847,G849,G857,G851,G863,G866)</f>
        <v>53110.5</v>
      </c>
      <c r="H799" s="264">
        <f>SUM(H803,H834,H845,H849,H851,H838,H847,H863)</f>
        <v>1332</v>
      </c>
      <c r="I799" s="265">
        <f>SUM(I803,I834,I845,I849,I851,I838,I847,I863)</f>
        <v>1347</v>
      </c>
      <c r="J799" s="265">
        <f>SUM(J803,J834,J845,J849,J851,J838,J847,J863)</f>
        <v>1365</v>
      </c>
      <c r="K799" s="689">
        <f t="shared" si="284"/>
        <v>106221</v>
      </c>
      <c r="L799" s="689">
        <f t="shared" si="357"/>
        <v>53110.5</v>
      </c>
      <c r="M799" s="675">
        <f>G799-G800</f>
        <v>0</v>
      </c>
      <c r="N799" s="672"/>
      <c r="O799" s="672"/>
      <c r="P799" s="672"/>
      <c r="Q799" s="690">
        <f t="shared" ref="Q799:Q805" si="362">E799-G799</f>
        <v>866.90000000000146</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802"/>
      <c r="B800" s="803" t="s">
        <v>717</v>
      </c>
      <c r="C800" s="804"/>
      <c r="D800" s="805"/>
      <c r="E800" s="806">
        <v>53977.4</v>
      </c>
      <c r="F800" s="806">
        <f>F801+F802</f>
        <v>-866.90000000000009</v>
      </c>
      <c r="G800" s="807">
        <f>G801+G802</f>
        <v>53110.5</v>
      </c>
      <c r="H800" s="338">
        <f>SUM(H801:H802)</f>
        <v>1332</v>
      </c>
      <c r="I800" s="339">
        <f>SUM(I801:I802)</f>
        <v>1347</v>
      </c>
      <c r="J800" s="339">
        <f>SUM(J801:J802)</f>
        <v>1365</v>
      </c>
      <c r="K800" s="689">
        <f t="shared" si="284"/>
        <v>106221</v>
      </c>
      <c r="L800" s="689">
        <f t="shared" si="357"/>
        <v>53110.5</v>
      </c>
      <c r="M800" s="672"/>
      <c r="N800" s="672"/>
      <c r="O800" s="672"/>
      <c r="P800" s="672"/>
      <c r="Q800" s="690">
        <f t="shared" si="362"/>
        <v>866.90000000000146</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802"/>
      <c r="B801" s="803" t="s">
        <v>698</v>
      </c>
      <c r="C801" s="804"/>
      <c r="D801" s="805"/>
      <c r="E801" s="806">
        <v>40467.4</v>
      </c>
      <c r="F801" s="806">
        <f>SUM(F811,F817,F820,F823,F836,F840,F843,F846,F848,F850,F858,F864,F867,F807,F832,F855)</f>
        <v>1313</v>
      </c>
      <c r="G801" s="807">
        <f>SUM(G811,G817,G820,G823,G836,G840,G843,G846,G848,G850,G858,G864,G867,G807,G832,G855)</f>
        <v>41780.400000000001</v>
      </c>
      <c r="H801" s="338">
        <f>SUM(H811,H817,H820,H823,H836,H840,H843,H846,H850,H848,H864)</f>
        <v>1332</v>
      </c>
      <c r="I801" s="339">
        <f>SUM(I811,I817,I820,I823,I836,I840,I843,I846,I850,I848,I864)</f>
        <v>1347</v>
      </c>
      <c r="J801" s="339">
        <f>SUM(J811,J817,J820,J823,J836,J840,J843,J846,J850,J848,J864)</f>
        <v>1365</v>
      </c>
      <c r="K801" s="689">
        <f t="shared" si="284"/>
        <v>83560.800000000003</v>
      </c>
      <c r="L801" s="689">
        <f t="shared" si="357"/>
        <v>41780.400000000001</v>
      </c>
      <c r="M801" s="672"/>
      <c r="N801" s="672"/>
      <c r="O801" s="672"/>
      <c r="P801" s="672"/>
      <c r="Q801" s="690">
        <f t="shared" si="362"/>
        <v>-1313</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802"/>
      <c r="B802" s="803" t="s">
        <v>699</v>
      </c>
      <c r="C802" s="804"/>
      <c r="D802" s="805"/>
      <c r="E802" s="806">
        <v>13510</v>
      </c>
      <c r="F802" s="806">
        <f>SUM(F812,F818,F821,F824,F837,F841,F844,F856,F865,F868,F833)</f>
        <v>-2179.9</v>
      </c>
      <c r="G802" s="807">
        <f>SUM(G812,G818,G821,G824,G837,G841,G844,G856,G865,G868,G833)</f>
        <v>11330.1</v>
      </c>
      <c r="H802" s="338">
        <f>SUM(H812,H818,H821,H824,H837,H841,H844,H856,H848,H865)</f>
        <v>0</v>
      </c>
      <c r="I802" s="339">
        <f>SUM(I812,I818,I821,I824,I837,I841,I844,I856,I848,I865)</f>
        <v>0</v>
      </c>
      <c r="J802" s="339">
        <f>SUM(J812,J818,J821,J824,J837,J841,J844,J856,J848,J865)</f>
        <v>0</v>
      </c>
      <c r="K802" s="689">
        <f t="shared" si="284"/>
        <v>22660.2</v>
      </c>
      <c r="L802" s="689">
        <f t="shared" si="357"/>
        <v>11330.1</v>
      </c>
      <c r="M802" s="672"/>
      <c r="N802" s="672"/>
      <c r="O802" s="672"/>
      <c r="P802" s="672"/>
      <c r="Q802" s="690">
        <f t="shared" si="362"/>
        <v>2179.8999999999996</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2" t="s">
        <v>786</v>
      </c>
      <c r="B803" s="773"/>
      <c r="C803" s="774"/>
      <c r="D803" s="775"/>
      <c r="E803" s="776">
        <v>29244.400000000001</v>
      </c>
      <c r="F803" s="776">
        <f>SUM(F804,F813,F819,F822,F828)</f>
        <v>0</v>
      </c>
      <c r="G803" s="777">
        <f>SUM(G804,G813,G819,G822,G828)</f>
        <v>29244.400000000001</v>
      </c>
      <c r="H803" s="289">
        <f>SUM(H804,H813,H819,H822)</f>
        <v>0</v>
      </c>
      <c r="I803" s="290">
        <f>SUM(I804,I813,I819,I822)</f>
        <v>0</v>
      </c>
      <c r="J803" s="290">
        <f>SUM(J804,J813,J819,J822)</f>
        <v>0</v>
      </c>
      <c r="K803" s="689">
        <f t="shared" si="284"/>
        <v>58488.800000000003</v>
      </c>
      <c r="L803" s="689">
        <f t="shared" si="357"/>
        <v>29244.400000000001</v>
      </c>
      <c r="M803" s="672"/>
      <c r="N803" s="672"/>
      <c r="O803" s="672"/>
      <c r="P803" s="672"/>
      <c r="Q803" s="690">
        <f t="shared" si="362"/>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t="s">
        <v>787</v>
      </c>
      <c r="B804" s="779"/>
      <c r="C804" s="780"/>
      <c r="D804" s="781">
        <v>67020303</v>
      </c>
      <c r="E804" s="782">
        <v>9060</v>
      </c>
      <c r="F804" s="782">
        <f>SUM(F805,F806,F809)</f>
        <v>0</v>
      </c>
      <c r="G804" s="783">
        <f>SUM(G805,G806,G809)</f>
        <v>9060</v>
      </c>
      <c r="H804" s="297">
        <f>SUM(H805:H809)</f>
        <v>0</v>
      </c>
      <c r="I804" s="298">
        <f>SUM(I805:I809)</f>
        <v>0</v>
      </c>
      <c r="J804" s="298">
        <f>SUM(J805:J809)</f>
        <v>0</v>
      </c>
      <c r="K804" s="689">
        <f t="shared" si="284"/>
        <v>18120</v>
      </c>
      <c r="L804" s="689">
        <f t="shared" si="357"/>
        <v>9060</v>
      </c>
      <c r="M804" s="672"/>
      <c r="N804" s="672"/>
      <c r="O804" s="672"/>
      <c r="P804" s="672"/>
      <c r="Q804" s="690">
        <f t="shared" si="36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t="s">
        <v>745</v>
      </c>
      <c r="B805" s="785"/>
      <c r="C805" s="786"/>
      <c r="D805" s="787"/>
      <c r="E805" s="791">
        <v>9060</v>
      </c>
      <c r="F805" s="791">
        <f>F811+F812</f>
        <v>0</v>
      </c>
      <c r="G805" s="789">
        <f>SUM(F805,E805)</f>
        <v>9060</v>
      </c>
      <c r="H805" s="155">
        <f>ROUND(F805*H$7, )</f>
        <v>0</v>
      </c>
      <c r="I805" s="156">
        <f>ROUND(F805*I$7, )</f>
        <v>0</v>
      </c>
      <c r="J805" s="156">
        <f>ROUND(F805*J$7, )</f>
        <v>0</v>
      </c>
      <c r="K805" s="689">
        <f t="shared" si="284"/>
        <v>18120</v>
      </c>
      <c r="L805" s="689">
        <f t="shared" si="357"/>
        <v>9060</v>
      </c>
      <c r="M805" s="672"/>
      <c r="N805" s="672"/>
      <c r="O805" s="672"/>
      <c r="P805" s="672"/>
      <c r="Q805" s="690">
        <f t="shared" si="36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708</v>
      </c>
      <c r="B806" s="300"/>
      <c r="C806" s="627"/>
      <c r="D806" s="306"/>
      <c r="E806" s="318">
        <v>0</v>
      </c>
      <c r="F806" s="318">
        <f>SUBTOTAL(9,F807)</f>
        <v>0</v>
      </c>
      <c r="G806" s="303">
        <f>SUM(F806,E806)</f>
        <v>0</v>
      </c>
      <c r="H806" s="155"/>
      <c r="I806" s="156"/>
      <c r="J806" s="156"/>
      <c r="K806" s="87"/>
      <c r="L806" s="87">
        <f t="shared" si="357"/>
        <v>0</v>
      </c>
      <c r="M806" s="11"/>
      <c r="N806" s="11"/>
      <c r="O806" s="11"/>
      <c r="P806" s="11"/>
      <c r="Q806" s="63">
        <f t="shared" si="338"/>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99"/>
      <c r="B807" s="443"/>
      <c r="C807" s="630" t="s">
        <v>698</v>
      </c>
      <c r="D807" s="401"/>
      <c r="E807" s="371">
        <v>0</v>
      </c>
      <c r="F807" s="371">
        <f>SUM(F808:F809)</f>
        <v>0</v>
      </c>
      <c r="G807" s="403">
        <f>SUM(F807,E807)</f>
        <v>0</v>
      </c>
      <c r="H807" s="404"/>
      <c r="I807" s="405"/>
      <c r="J807" s="405"/>
      <c r="K807" s="125">
        <f t="shared" ref="K807:K871" si="363">SUM(E807:G807)</f>
        <v>0</v>
      </c>
      <c r="L807" s="125">
        <f t="shared" si="357"/>
        <v>0</v>
      </c>
      <c r="M807" s="106"/>
      <c r="N807" s="106"/>
      <c r="O807" s="106"/>
      <c r="P807" s="106"/>
      <c r="Q807" s="63">
        <f t="shared" si="338"/>
        <v>0</v>
      </c>
      <c r="R807" s="106"/>
      <c r="S807" s="106"/>
      <c r="T807" s="106"/>
      <c r="U807" s="106"/>
      <c r="V807" s="106"/>
      <c r="W807" s="106"/>
      <c r="X807" s="106"/>
      <c r="Y807" s="106"/>
      <c r="Z807" s="106"/>
      <c r="AA807" s="106"/>
      <c r="AB807" s="106"/>
      <c r="AC807" s="106"/>
      <c r="AD807" s="106"/>
      <c r="AE807" s="106"/>
      <c r="AF807" s="106"/>
      <c r="AG807" s="106"/>
      <c r="AH807" s="106"/>
      <c r="AI807" s="106"/>
      <c r="AJ807" s="106"/>
    </row>
    <row r="808" spans="1:36" ht="12.75" hidden="1" customHeight="1" x14ac:dyDescent="0.2">
      <c r="A808" s="399"/>
      <c r="B808" s="443"/>
      <c r="C808" s="630" t="s">
        <v>699</v>
      </c>
      <c r="D808" s="401"/>
      <c r="E808" s="371">
        <v>0</v>
      </c>
      <c r="F808" s="371"/>
      <c r="G808" s="403">
        <f>SUM(F808,E808)</f>
        <v>0</v>
      </c>
      <c r="H808" s="404"/>
      <c r="I808" s="405"/>
      <c r="J808" s="405"/>
      <c r="K808" s="125">
        <f t="shared" si="363"/>
        <v>0</v>
      </c>
      <c r="L808" s="125">
        <f t="shared" si="357"/>
        <v>0</v>
      </c>
      <c r="M808" s="106"/>
      <c r="N808" s="106"/>
      <c r="O808" s="106"/>
      <c r="P808" s="106"/>
      <c r="Q808" s="63">
        <f t="shared" si="338"/>
        <v>0</v>
      </c>
      <c r="R808" s="106"/>
      <c r="S808" s="106"/>
      <c r="T808" s="106"/>
      <c r="U808" s="106"/>
      <c r="V808" s="106"/>
      <c r="W808" s="106"/>
      <c r="X808" s="106"/>
      <c r="Y808" s="106"/>
      <c r="Z808" s="106"/>
      <c r="AA808" s="106"/>
      <c r="AB808" s="106"/>
      <c r="AC808" s="106"/>
      <c r="AD808" s="106"/>
      <c r="AE808" s="106"/>
      <c r="AF808" s="106"/>
      <c r="AG808" s="106"/>
      <c r="AH808" s="106"/>
      <c r="AI808" s="106"/>
      <c r="AJ808" s="106"/>
    </row>
    <row r="809" spans="1:36" ht="12.75" hidden="1" customHeight="1" x14ac:dyDescent="0.2">
      <c r="A809" s="299" t="s">
        <v>749</v>
      </c>
      <c r="B809" s="300"/>
      <c r="C809" s="627"/>
      <c r="D809" s="301"/>
      <c r="E809" s="302">
        <v>0</v>
      </c>
      <c r="F809" s="302"/>
      <c r="G809" s="303">
        <f>SUM(F809,E809)</f>
        <v>0</v>
      </c>
      <c r="H809" s="397">
        <f>ROUND(F809*H$7, )</f>
        <v>0</v>
      </c>
      <c r="I809" s="398">
        <f>ROUND(H809*I$7, )</f>
        <v>0</v>
      </c>
      <c r="J809" s="398">
        <f>ROUND(I809*J$7, )</f>
        <v>0</v>
      </c>
      <c r="K809" s="87">
        <f t="shared" si="363"/>
        <v>0</v>
      </c>
      <c r="L809" s="87">
        <f t="shared" si="357"/>
        <v>0</v>
      </c>
      <c r="M809" s="11"/>
      <c r="N809" s="11"/>
      <c r="O809" s="11"/>
      <c r="P809" s="11"/>
      <c r="Q809" s="63">
        <f t="shared" ref="Q809:Q868" si="364">F810-G810</f>
        <v>-9060</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9060</v>
      </c>
      <c r="F810" s="782">
        <f t="shared" ref="F810:G810" si="365">SUM(F811:F812)</f>
        <v>0</v>
      </c>
      <c r="G810" s="783">
        <f t="shared" si="365"/>
        <v>9060</v>
      </c>
      <c r="H810" s="392">
        <f t="shared" ref="H810:J810" si="366">SUM(H811:H812)</f>
        <v>0</v>
      </c>
      <c r="I810" s="393">
        <f t="shared" si="366"/>
        <v>0</v>
      </c>
      <c r="J810" s="393">
        <f t="shared" si="366"/>
        <v>0</v>
      </c>
      <c r="K810" s="689">
        <f t="shared" si="363"/>
        <v>18120</v>
      </c>
      <c r="L810" s="689">
        <f t="shared" si="357"/>
        <v>9060</v>
      </c>
      <c r="M810" s="672"/>
      <c r="N810" s="672"/>
      <c r="O810" s="672"/>
      <c r="P810" s="672"/>
      <c r="Q810" s="690">
        <f t="shared" ref="Q810:Q814" si="367">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95">
        <v>8220</v>
      </c>
      <c r="F811" s="795"/>
      <c r="G811" s="789">
        <f>SUM(F811,E811)</f>
        <v>8220</v>
      </c>
      <c r="H811" s="155">
        <f>ROUND(F811*H$7, )</f>
        <v>0</v>
      </c>
      <c r="I811" s="156">
        <f>ROUND(F811*I$7, )</f>
        <v>0</v>
      </c>
      <c r="J811" s="156">
        <f>ROUND(F811*J$7, )</f>
        <v>0</v>
      </c>
      <c r="K811" s="689">
        <f t="shared" si="363"/>
        <v>16440</v>
      </c>
      <c r="L811" s="689">
        <f t="shared" si="357"/>
        <v>8220</v>
      </c>
      <c r="M811" s="790">
        <v>0.1</v>
      </c>
      <c r="N811" s="672"/>
      <c r="O811" s="672"/>
      <c r="P811" s="672"/>
      <c r="Q811" s="690">
        <f t="shared" si="36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795">
        <v>840</v>
      </c>
      <c r="F812" s="795"/>
      <c r="G812" s="789">
        <f>SUM(F812,E812)</f>
        <v>840</v>
      </c>
      <c r="H812" s="397">
        <f>ROUND(F812*H$7, )</f>
        <v>0</v>
      </c>
      <c r="I812" s="398">
        <f>ROUND(H812*I$7, )</f>
        <v>0</v>
      </c>
      <c r="J812" s="398">
        <f>ROUND(I812*J$7, )</f>
        <v>0</v>
      </c>
      <c r="K812" s="689">
        <f t="shared" si="363"/>
        <v>1680</v>
      </c>
      <c r="L812" s="689">
        <f t="shared" si="357"/>
        <v>840</v>
      </c>
      <c r="M812" s="672"/>
      <c r="N812" s="672"/>
      <c r="O812" s="672"/>
      <c r="P812" s="672"/>
      <c r="Q812" s="690">
        <f t="shared" si="367"/>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788</v>
      </c>
      <c r="B813" s="779"/>
      <c r="C813" s="780"/>
      <c r="D813" s="781">
        <v>67020305</v>
      </c>
      <c r="E813" s="782">
        <v>1717</v>
      </c>
      <c r="F813" s="782">
        <f t="shared" ref="F813:G813" si="368">SUM(F814:F815)</f>
        <v>0</v>
      </c>
      <c r="G813" s="783">
        <f t="shared" si="368"/>
        <v>1717</v>
      </c>
      <c r="H813" s="392">
        <f t="shared" ref="H813:J813" si="369">SUM(H814:H815)</f>
        <v>0</v>
      </c>
      <c r="I813" s="393">
        <f t="shared" si="369"/>
        <v>0</v>
      </c>
      <c r="J813" s="393">
        <f t="shared" si="369"/>
        <v>0</v>
      </c>
      <c r="K813" s="689">
        <f t="shared" si="363"/>
        <v>3434</v>
      </c>
      <c r="L813" s="689">
        <f t="shared" si="357"/>
        <v>1717</v>
      </c>
      <c r="M813" s="672"/>
      <c r="N813" s="672"/>
      <c r="O813" s="672"/>
      <c r="P813" s="672"/>
      <c r="Q813" s="690">
        <f t="shared" si="36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t="s">
        <v>745</v>
      </c>
      <c r="B814" s="785"/>
      <c r="C814" s="786"/>
      <c r="D814" s="787"/>
      <c r="E814" s="791">
        <v>1717</v>
      </c>
      <c r="F814" s="791">
        <f>F817+F818</f>
        <v>0</v>
      </c>
      <c r="G814" s="789">
        <f>SUM(F814,E814)</f>
        <v>1717</v>
      </c>
      <c r="H814" s="426">
        <f>ROUND(F814*H$7, )</f>
        <v>0</v>
      </c>
      <c r="I814" s="427">
        <f>ROUND(F814*I$7, )</f>
        <v>0</v>
      </c>
      <c r="J814" s="427">
        <f>ROUND(F814*J$7, )</f>
        <v>0</v>
      </c>
      <c r="K814" s="689">
        <f t="shared" si="363"/>
        <v>3434</v>
      </c>
      <c r="L814" s="689">
        <f t="shared" si="357"/>
        <v>1717</v>
      </c>
      <c r="M814" s="672"/>
      <c r="N814" s="672"/>
      <c r="O814" s="672"/>
      <c r="P814" s="672"/>
      <c r="Q814" s="690">
        <f t="shared" si="367"/>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749</v>
      </c>
      <c r="B815" s="300"/>
      <c r="C815" s="627"/>
      <c r="D815" s="306"/>
      <c r="E815" s="302">
        <v>0</v>
      </c>
      <c r="F815" s="302"/>
      <c r="G815" s="303">
        <f>SUM(F815,E815)</f>
        <v>0</v>
      </c>
      <c r="H815" s="309">
        <f>ROUND(F815*H$7, )</f>
        <v>0</v>
      </c>
      <c r="I815" s="310">
        <f>ROUND(F815*I$7, )</f>
        <v>0</v>
      </c>
      <c r="J815" s="310">
        <f>ROUND(F815*J$7, )</f>
        <v>0</v>
      </c>
      <c r="K815" s="87">
        <f t="shared" si="363"/>
        <v>0</v>
      </c>
      <c r="L815" s="87">
        <f t="shared" si="357"/>
        <v>0</v>
      </c>
      <c r="M815" s="11"/>
      <c r="N815" s="11"/>
      <c r="O815" s="11"/>
      <c r="P815" s="11"/>
      <c r="Q815" s="63">
        <f t="shared" si="364"/>
        <v>-1717</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78"/>
      <c r="B816" s="828" t="s">
        <v>697</v>
      </c>
      <c r="C816" s="780"/>
      <c r="D816" s="781"/>
      <c r="E816" s="782">
        <v>1717</v>
      </c>
      <c r="F816" s="782">
        <f t="shared" ref="F816:G816" si="370">SUM(F817:F818)</f>
        <v>0</v>
      </c>
      <c r="G816" s="783">
        <f t="shared" si="370"/>
        <v>1717</v>
      </c>
      <c r="H816" s="392">
        <f t="shared" ref="H816:J816" si="371">SUM(H817:H818)</f>
        <v>0</v>
      </c>
      <c r="I816" s="393">
        <f t="shared" si="371"/>
        <v>0</v>
      </c>
      <c r="J816" s="393">
        <f t="shared" si="371"/>
        <v>0</v>
      </c>
      <c r="K816" s="689">
        <f t="shared" si="363"/>
        <v>3434</v>
      </c>
      <c r="L816" s="689">
        <f t="shared" si="357"/>
        <v>1717</v>
      </c>
      <c r="M816" s="672"/>
      <c r="N816" s="672"/>
      <c r="O816" s="672"/>
      <c r="P816" s="672"/>
      <c r="Q816" s="690">
        <f t="shared" ref="Q816:Q826" si="372">E816-G816</f>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1710</v>
      </c>
      <c r="F817" s="788"/>
      <c r="G817" s="789">
        <f>SUM(F817,E817)</f>
        <v>1710</v>
      </c>
      <c r="H817" s="311">
        <f>ROUND(F817*H$7, )</f>
        <v>0</v>
      </c>
      <c r="I817" s="312">
        <f>ROUND(F817*I$7, )</f>
        <v>0</v>
      </c>
      <c r="J817" s="312">
        <f>ROUND(F817*J$7, )</f>
        <v>0</v>
      </c>
      <c r="K817" s="689">
        <f t="shared" si="363"/>
        <v>3420</v>
      </c>
      <c r="L817" s="689">
        <f t="shared" si="357"/>
        <v>1710</v>
      </c>
      <c r="M817" s="790">
        <v>0.1</v>
      </c>
      <c r="N817" s="672"/>
      <c r="O817" s="672"/>
      <c r="P817" s="672"/>
      <c r="Q817" s="690">
        <f t="shared" si="372"/>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853">
        <v>7</v>
      </c>
      <c r="F818" s="853"/>
      <c r="G818" s="789">
        <f>SUM(F818,E818)</f>
        <v>7</v>
      </c>
      <c r="H818" s="397">
        <f>ROUND(F818*H$7, )</f>
        <v>0</v>
      </c>
      <c r="I818" s="398">
        <f>ROUND(H818*I$7, )</f>
        <v>0</v>
      </c>
      <c r="J818" s="398">
        <f>ROUND(I818*J$7, )</f>
        <v>0</v>
      </c>
      <c r="K818" s="689">
        <f t="shared" si="363"/>
        <v>14</v>
      </c>
      <c r="L818" s="689">
        <f t="shared" si="357"/>
        <v>7</v>
      </c>
      <c r="M818" s="672"/>
      <c r="N818" s="672"/>
      <c r="O818" s="672"/>
      <c r="P818" s="672"/>
      <c r="Q818" s="690">
        <f t="shared" si="372"/>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789</v>
      </c>
      <c r="B819" s="779"/>
      <c r="C819" s="780"/>
      <c r="D819" s="781">
        <v>67020302</v>
      </c>
      <c r="E819" s="782">
        <v>6000</v>
      </c>
      <c r="F819" s="782">
        <f t="shared" ref="F819:G819" si="373">SUM(F820:F821)</f>
        <v>0</v>
      </c>
      <c r="G819" s="783">
        <f t="shared" si="373"/>
        <v>6000</v>
      </c>
      <c r="H819" s="392">
        <f t="shared" ref="H819:J819" si="374">SUM(H820:H821)</f>
        <v>0</v>
      </c>
      <c r="I819" s="393">
        <f t="shared" si="374"/>
        <v>0</v>
      </c>
      <c r="J819" s="393">
        <f t="shared" si="374"/>
        <v>0</v>
      </c>
      <c r="K819" s="689">
        <f t="shared" si="363"/>
        <v>12000</v>
      </c>
      <c r="L819" s="689">
        <f t="shared" si="357"/>
        <v>6000</v>
      </c>
      <c r="M819" s="672"/>
      <c r="N819" s="672"/>
      <c r="O819" s="672"/>
      <c r="P819" s="672"/>
      <c r="Q819" s="690">
        <f t="shared" si="372"/>
        <v>0</v>
      </c>
      <c r="R819" s="11"/>
      <c r="S819" s="11"/>
      <c r="T819" s="11"/>
      <c r="U819" s="11"/>
      <c r="V819" s="11"/>
      <c r="W819" s="11"/>
      <c r="X819" s="11"/>
      <c r="Y819" s="11"/>
      <c r="Z819" s="11"/>
      <c r="AA819" s="11"/>
      <c r="AB819" s="11"/>
      <c r="AC819" s="11"/>
      <c r="AD819" s="11"/>
      <c r="AE819" s="11"/>
      <c r="AF819" s="11"/>
      <c r="AG819" s="11"/>
      <c r="AH819" s="11"/>
      <c r="AI819" s="11"/>
      <c r="AJ819" s="11"/>
    </row>
    <row r="820" spans="1:36" ht="15" customHeight="1" x14ac:dyDescent="0.25">
      <c r="A820" s="784"/>
      <c r="B820" s="785"/>
      <c r="C820" s="786" t="s">
        <v>698</v>
      </c>
      <c r="D820" s="787"/>
      <c r="E820" s="788">
        <v>5600</v>
      </c>
      <c r="F820" s="788"/>
      <c r="G820" s="789">
        <f>SUM(F820,E820)</f>
        <v>5600</v>
      </c>
      <c r="H820" s="311">
        <f>ROUND(F820*H$7, )</f>
        <v>0</v>
      </c>
      <c r="I820" s="312">
        <f>ROUND(F820*I$7, )</f>
        <v>0</v>
      </c>
      <c r="J820" s="312">
        <f>ROUND(F820*J$7, )</f>
        <v>0</v>
      </c>
      <c r="K820" s="689">
        <f t="shared" si="363"/>
        <v>11200</v>
      </c>
      <c r="L820" s="689">
        <f t="shared" si="357"/>
        <v>5600</v>
      </c>
      <c r="M820" s="790">
        <v>0.1</v>
      </c>
      <c r="N820" s="672"/>
      <c r="O820" s="672"/>
      <c r="P820" s="672"/>
      <c r="Q820" s="690">
        <f t="shared" si="372"/>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c r="B821" s="785"/>
      <c r="C821" s="786" t="s">
        <v>699</v>
      </c>
      <c r="D821" s="787"/>
      <c r="E821" s="788">
        <v>400</v>
      </c>
      <c r="F821" s="788"/>
      <c r="G821" s="789">
        <f>SUM(F821,E821)</f>
        <v>400</v>
      </c>
      <c r="H821" s="311">
        <f>ROUND(F821*H$7, )</f>
        <v>0</v>
      </c>
      <c r="I821" s="312">
        <f>ROUND(H821*I$7, )</f>
        <v>0</v>
      </c>
      <c r="J821" s="312">
        <f>ROUND(I821*J$7, )</f>
        <v>0</v>
      </c>
      <c r="K821" s="689">
        <f t="shared" si="363"/>
        <v>800</v>
      </c>
      <c r="L821" s="689" t="str">
        <f>C821</f>
        <v>Secţiunea de dezvoltare</v>
      </c>
      <c r="M821" s="672"/>
      <c r="N821" s="672"/>
      <c r="O821" s="672"/>
      <c r="P821" s="672"/>
      <c r="Q821" s="690">
        <f t="shared" si="372"/>
        <v>0</v>
      </c>
      <c r="R821" s="11"/>
      <c r="S821" s="11"/>
      <c r="T821" s="11"/>
      <c r="U821" s="11"/>
      <c r="V821" s="11"/>
      <c r="W821" s="11"/>
      <c r="X821" s="11"/>
      <c r="Y821" s="11"/>
      <c r="Z821" s="11"/>
      <c r="AA821" s="11"/>
      <c r="AB821" s="11"/>
      <c r="AC821" s="11"/>
      <c r="AD821" s="11"/>
      <c r="AE821" s="11"/>
      <c r="AF821" s="11"/>
      <c r="AG821" s="11"/>
      <c r="AH821" s="11"/>
      <c r="AI821" s="11"/>
      <c r="AJ821" s="11"/>
    </row>
    <row r="822" spans="1:36" ht="24.75" customHeight="1" x14ac:dyDescent="0.2">
      <c r="A822" s="1010" t="s">
        <v>790</v>
      </c>
      <c r="B822" s="973"/>
      <c r="C822" s="974"/>
      <c r="D822" s="781">
        <v>67020308</v>
      </c>
      <c r="E822" s="782">
        <v>3964</v>
      </c>
      <c r="F822" s="782">
        <f t="shared" ref="F822:G822" si="375">SUM(F823:F824)</f>
        <v>0</v>
      </c>
      <c r="G822" s="783">
        <f t="shared" si="375"/>
        <v>3964</v>
      </c>
      <c r="H822" s="392">
        <f t="shared" ref="H822:J822" si="376">SUM(H823:H824)</f>
        <v>0</v>
      </c>
      <c r="I822" s="393">
        <f t="shared" si="376"/>
        <v>0</v>
      </c>
      <c r="J822" s="393">
        <f t="shared" si="376"/>
        <v>0</v>
      </c>
      <c r="K822" s="689">
        <f t="shared" si="363"/>
        <v>7928</v>
      </c>
      <c r="L822" s="689">
        <f t="shared" ref="L822:L828" si="377">IF(G822&lt;&gt;0,G822,0)</f>
        <v>3964</v>
      </c>
      <c r="M822" s="672"/>
      <c r="N822" s="672"/>
      <c r="O822" s="672"/>
      <c r="P822" s="672"/>
      <c r="Q822" s="690">
        <f t="shared" si="372"/>
        <v>0</v>
      </c>
      <c r="R822" s="11"/>
      <c r="S822" s="11"/>
      <c r="T822" s="11"/>
      <c r="U822" s="11"/>
      <c r="V822" s="11"/>
      <c r="W822" s="11"/>
      <c r="X822" s="11"/>
      <c r="Y822" s="11"/>
      <c r="Z822" s="11"/>
      <c r="AA822" s="11"/>
      <c r="AB822" s="11"/>
      <c r="AC822" s="11"/>
      <c r="AD822" s="11"/>
      <c r="AE822" s="11"/>
      <c r="AF822" s="11"/>
      <c r="AG822" s="11"/>
      <c r="AH822" s="11"/>
      <c r="AI822" s="11"/>
      <c r="AJ822" s="11"/>
    </row>
    <row r="823" spans="1:36" ht="15" customHeight="1" x14ac:dyDescent="0.25">
      <c r="A823" s="784"/>
      <c r="B823" s="785"/>
      <c r="C823" s="786" t="s">
        <v>698</v>
      </c>
      <c r="D823" s="787"/>
      <c r="E823" s="788">
        <v>3542.5</v>
      </c>
      <c r="F823" s="788"/>
      <c r="G823" s="789">
        <f>SUM(F823,E823)</f>
        <v>3542.5</v>
      </c>
      <c r="H823" s="311">
        <f>ROUND(F823*H$7, )</f>
        <v>0</v>
      </c>
      <c r="I823" s="312">
        <f>ROUND(F823*I$7, )</f>
        <v>0</v>
      </c>
      <c r="J823" s="312">
        <f>ROUND(F823*J$7, )</f>
        <v>0</v>
      </c>
      <c r="K823" s="689">
        <f t="shared" si="363"/>
        <v>7085</v>
      </c>
      <c r="L823" s="689">
        <f t="shared" si="377"/>
        <v>3542.5</v>
      </c>
      <c r="M823" s="790">
        <v>0.1</v>
      </c>
      <c r="N823" s="672"/>
      <c r="O823" s="672"/>
      <c r="P823" s="672"/>
      <c r="Q823" s="690">
        <f t="shared" si="372"/>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784"/>
      <c r="B824" s="785"/>
      <c r="C824" s="786" t="s">
        <v>699</v>
      </c>
      <c r="D824" s="787"/>
      <c r="E824" s="788">
        <v>421.5</v>
      </c>
      <c r="F824" s="788"/>
      <c r="G824" s="789">
        <f>SUM(F824,E824)</f>
        <v>421.5</v>
      </c>
      <c r="H824" s="397">
        <f>ROUND(F824*H$7, )</f>
        <v>0</v>
      </c>
      <c r="I824" s="398">
        <f>ROUND(H824*I$7, )</f>
        <v>0</v>
      </c>
      <c r="J824" s="398">
        <f>ROUND(I824*J$7, )</f>
        <v>0</v>
      </c>
      <c r="K824" s="689">
        <f t="shared" si="363"/>
        <v>843</v>
      </c>
      <c r="L824" s="689">
        <f t="shared" si="377"/>
        <v>421.5</v>
      </c>
      <c r="M824" s="672"/>
      <c r="N824" s="672"/>
      <c r="O824" s="672"/>
      <c r="P824" s="672"/>
      <c r="Q824" s="690">
        <f t="shared" si="372"/>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778" t="s">
        <v>709</v>
      </c>
      <c r="B825" s="779"/>
      <c r="C825" s="780"/>
      <c r="D825" s="781"/>
      <c r="E825" s="782">
        <v>3964</v>
      </c>
      <c r="F825" s="782">
        <f t="shared" ref="F825:G825" si="378">SUM(F826:F827)</f>
        <v>0</v>
      </c>
      <c r="G825" s="783">
        <f t="shared" si="378"/>
        <v>3964</v>
      </c>
      <c r="H825" s="392">
        <f t="shared" ref="H825:J825" si="379">SUM(H826:H827)</f>
        <v>0</v>
      </c>
      <c r="I825" s="393">
        <f t="shared" si="379"/>
        <v>0</v>
      </c>
      <c r="J825" s="393">
        <f t="shared" si="379"/>
        <v>0</v>
      </c>
      <c r="K825" s="689">
        <f t="shared" si="363"/>
        <v>7928</v>
      </c>
      <c r="L825" s="689">
        <f t="shared" si="377"/>
        <v>3964</v>
      </c>
      <c r="M825" s="672"/>
      <c r="N825" s="672"/>
      <c r="O825" s="672"/>
      <c r="P825" s="672"/>
      <c r="Q825" s="690">
        <f t="shared" si="372"/>
        <v>0</v>
      </c>
      <c r="R825" s="11"/>
      <c r="S825" s="11"/>
      <c r="T825" s="11"/>
      <c r="U825" s="11"/>
      <c r="V825" s="11"/>
      <c r="W825" s="11"/>
      <c r="X825" s="11"/>
      <c r="Y825" s="11"/>
      <c r="Z825" s="11"/>
      <c r="AA825" s="11"/>
      <c r="AB825" s="11"/>
      <c r="AC825" s="11"/>
      <c r="AD825" s="11"/>
      <c r="AE825" s="11"/>
      <c r="AF825" s="11"/>
      <c r="AG825" s="11"/>
      <c r="AH825" s="11"/>
      <c r="AI825" s="11"/>
      <c r="AJ825" s="11"/>
    </row>
    <row r="826" spans="1:36" ht="26.25" customHeight="1" x14ac:dyDescent="0.25">
      <c r="A826" s="994" t="s">
        <v>791</v>
      </c>
      <c r="B826" s="973"/>
      <c r="C826" s="981"/>
      <c r="D826" s="787"/>
      <c r="E826" s="791">
        <v>2161.5</v>
      </c>
      <c r="F826" s="791">
        <f>F823+F824-F827</f>
        <v>0</v>
      </c>
      <c r="G826" s="789">
        <f>SUM(F826,E826)</f>
        <v>2161.5</v>
      </c>
      <c r="H826" s="311">
        <f>ROUND(F826*H$7, )</f>
        <v>0</v>
      </c>
      <c r="I826" s="312">
        <f>ROUND(F826*I$7, )</f>
        <v>0</v>
      </c>
      <c r="J826" s="312">
        <f>ROUND(F826*J$7, )</f>
        <v>0</v>
      </c>
      <c r="K826" s="689">
        <f t="shared" si="363"/>
        <v>4323</v>
      </c>
      <c r="L826" s="689">
        <f t="shared" si="377"/>
        <v>2161.5</v>
      </c>
      <c r="M826" s="790"/>
      <c r="N826" s="675">
        <f>G825-G822</f>
        <v>0</v>
      </c>
      <c r="O826" s="672"/>
      <c r="P826" s="672"/>
      <c r="Q826" s="690">
        <f t="shared" si="372"/>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t="s">
        <v>792</v>
      </c>
      <c r="B827" s="785"/>
      <c r="C827" s="786"/>
      <c r="D827" s="787"/>
      <c r="E827" s="791">
        <v>1802.5</v>
      </c>
      <c r="F827" s="791"/>
      <c r="G827" s="789">
        <f>SUM(F827,E827)</f>
        <v>1802.5</v>
      </c>
      <c r="H827" s="311">
        <f>ROUND(F827*H$7, )</f>
        <v>0</v>
      </c>
      <c r="I827" s="312">
        <f>ROUND(F827*I$7, )</f>
        <v>0</v>
      </c>
      <c r="J827" s="312">
        <f>ROUND(F827*J$7, )</f>
        <v>0</v>
      </c>
      <c r="K827" s="689">
        <f t="shared" si="363"/>
        <v>3605</v>
      </c>
      <c r="L827" s="689">
        <f t="shared" si="377"/>
        <v>1802.5</v>
      </c>
      <c r="M827" s="672"/>
      <c r="N827" s="672"/>
      <c r="O827" s="672"/>
      <c r="P827" s="672"/>
      <c r="Q827" s="675">
        <f t="shared" si="364"/>
        <v>-8503.4</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78" t="s">
        <v>793</v>
      </c>
      <c r="B828" s="779"/>
      <c r="C828" s="780"/>
      <c r="D828" s="781"/>
      <c r="E828" s="782">
        <v>8503.4</v>
      </c>
      <c r="F828" s="782">
        <f t="shared" ref="F828:G828" si="380">SUM(F829:F830)</f>
        <v>0</v>
      </c>
      <c r="G828" s="783">
        <f t="shared" si="380"/>
        <v>8503.4</v>
      </c>
      <c r="H828" s="392">
        <f t="shared" ref="H828:J828" si="381">SUM(H829:H830)</f>
        <v>0</v>
      </c>
      <c r="I828" s="393">
        <f t="shared" si="381"/>
        <v>0</v>
      </c>
      <c r="J828" s="393">
        <f t="shared" si="381"/>
        <v>0</v>
      </c>
      <c r="K828" s="689">
        <f t="shared" si="363"/>
        <v>17006.8</v>
      </c>
      <c r="L828" s="689">
        <f t="shared" si="377"/>
        <v>8503.4</v>
      </c>
      <c r="M828" s="672"/>
      <c r="N828" s="672"/>
      <c r="O828" s="672"/>
      <c r="P828" s="672"/>
      <c r="Q828" s="690">
        <f>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t="s">
        <v>745</v>
      </c>
      <c r="B829" s="300"/>
      <c r="C829" s="627"/>
      <c r="D829" s="306"/>
      <c r="E829" s="318">
        <v>8503.4</v>
      </c>
      <c r="F829" s="318">
        <f>F831</f>
        <v>0</v>
      </c>
      <c r="G829" s="303">
        <f>SUM(F829,E829)</f>
        <v>8503.4</v>
      </c>
      <c r="H829" s="426">
        <f>ROUND(F829*H$7, )</f>
        <v>0</v>
      </c>
      <c r="I829" s="427">
        <f>ROUND(F829*I$7, )</f>
        <v>0</v>
      </c>
      <c r="J829" s="427">
        <f>ROUND(F829*J$7, )</f>
        <v>0</v>
      </c>
      <c r="K829" s="87">
        <f t="shared" si="363"/>
        <v>17006.8</v>
      </c>
      <c r="L829" s="87">
        <v>0</v>
      </c>
      <c r="M829" s="11"/>
      <c r="N829" s="11"/>
      <c r="O829" s="11"/>
      <c r="P829" s="11"/>
      <c r="Q829" s="63">
        <f t="shared" si="364"/>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t="s">
        <v>749</v>
      </c>
      <c r="B830" s="300"/>
      <c r="C830" s="627"/>
      <c r="D830" s="306"/>
      <c r="E830" s="302">
        <v>0</v>
      </c>
      <c r="F830" s="302"/>
      <c r="G830" s="303">
        <f>SUM(F830,E830)</f>
        <v>0</v>
      </c>
      <c r="H830" s="309">
        <f>ROUND(F830*H$7, )</f>
        <v>0</v>
      </c>
      <c r="I830" s="310">
        <f>ROUND(F830*I$7, )</f>
        <v>0</v>
      </c>
      <c r="J830" s="310">
        <f>ROUND(F830*J$7, )</f>
        <v>0</v>
      </c>
      <c r="K830" s="87">
        <f t="shared" si="363"/>
        <v>0</v>
      </c>
      <c r="L830" s="87">
        <f>IF(G830&lt;&gt;0,G830,0)</f>
        <v>0</v>
      </c>
      <c r="M830" s="11"/>
      <c r="N830" s="11"/>
      <c r="O830" s="11"/>
      <c r="P830" s="11"/>
      <c r="Q830" s="63">
        <f t="shared" si="364"/>
        <v>-8503.4</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1"/>
      <c r="B831" s="391" t="s">
        <v>697</v>
      </c>
      <c r="C831" s="293"/>
      <c r="D831" s="294"/>
      <c r="E831" s="295">
        <v>8503.4</v>
      </c>
      <c r="F831" s="295">
        <f t="shared" ref="F831:G831" si="382">SUM(F832:F833)</f>
        <v>0</v>
      </c>
      <c r="G831" s="296">
        <f t="shared" si="382"/>
        <v>8503.4</v>
      </c>
      <c r="H831" s="392">
        <f t="shared" ref="H831:J831" si="383">SUM(H832:H833)</f>
        <v>0</v>
      </c>
      <c r="I831" s="393">
        <f t="shared" si="383"/>
        <v>0</v>
      </c>
      <c r="J831" s="393">
        <f t="shared" si="383"/>
        <v>0</v>
      </c>
      <c r="K831" s="87">
        <f t="shared" si="363"/>
        <v>17006.8</v>
      </c>
      <c r="L831" s="87">
        <v>0</v>
      </c>
      <c r="M831" s="11"/>
      <c r="N831" s="11"/>
      <c r="O831" s="11"/>
      <c r="P831" s="11"/>
      <c r="Q831" s="63">
        <f t="shared" si="364"/>
        <v>-7138.4</v>
      </c>
      <c r="R831" s="11"/>
      <c r="S831" s="11"/>
      <c r="T831" s="11"/>
      <c r="U831" s="11"/>
      <c r="V831" s="11"/>
      <c r="W831" s="11"/>
      <c r="X831" s="11"/>
      <c r="Y831" s="11"/>
      <c r="Z831" s="11"/>
      <c r="AA831" s="11"/>
      <c r="AB831" s="11"/>
      <c r="AC831" s="11"/>
      <c r="AD831" s="11"/>
      <c r="AE831" s="11"/>
      <c r="AF831" s="11"/>
      <c r="AG831" s="11"/>
      <c r="AH831" s="11"/>
      <c r="AI831" s="11"/>
      <c r="AJ831" s="11"/>
    </row>
    <row r="832" spans="1:36" ht="15" customHeight="1" x14ac:dyDescent="0.25">
      <c r="A832" s="784"/>
      <c r="B832" s="785"/>
      <c r="C832" s="786" t="s">
        <v>698</v>
      </c>
      <c r="D832" s="787"/>
      <c r="E832" s="788">
        <v>7138.4</v>
      </c>
      <c r="F832" s="788"/>
      <c r="G832" s="789">
        <f>SUM(F832,E832)</f>
        <v>7138.4</v>
      </c>
      <c r="H832" s="311">
        <f>ROUND(F832*H$7, )</f>
        <v>0</v>
      </c>
      <c r="I832" s="312">
        <f>ROUND(F832*I$7, )</f>
        <v>0</v>
      </c>
      <c r="J832" s="312">
        <f>ROUND(F832*J$7, )</f>
        <v>0</v>
      </c>
      <c r="K832" s="689">
        <f t="shared" si="363"/>
        <v>14276.8</v>
      </c>
      <c r="L832" s="689">
        <f t="shared" ref="L832:L850" si="384">IF(G832&lt;&gt;0,G832,0)</f>
        <v>7138.4</v>
      </c>
      <c r="M832" s="790">
        <v>0.1</v>
      </c>
      <c r="N832" s="829">
        <v>5440</v>
      </c>
      <c r="O832" s="672"/>
      <c r="P832" s="672"/>
      <c r="Q832" s="690">
        <f t="shared" ref="Q832:Q833" si="385">E832-G832</f>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784"/>
      <c r="B833" s="785"/>
      <c r="C833" s="786" t="s">
        <v>699</v>
      </c>
      <c r="D833" s="787"/>
      <c r="E833" s="853">
        <v>1365</v>
      </c>
      <c r="F833" s="853"/>
      <c r="G833" s="789">
        <f>SUM(F833,E833)</f>
        <v>1365</v>
      </c>
      <c r="H833" s="397">
        <f>ROUND(F833*H$7, )</f>
        <v>0</v>
      </c>
      <c r="I833" s="398">
        <f>ROUND(H833*I$7, )</f>
        <v>0</v>
      </c>
      <c r="J833" s="398">
        <f>ROUND(I833*J$7, )</f>
        <v>0</v>
      </c>
      <c r="K833" s="689">
        <f t="shared" si="363"/>
        <v>2730</v>
      </c>
      <c r="L833" s="689">
        <f t="shared" si="384"/>
        <v>1365</v>
      </c>
      <c r="M833" s="672"/>
      <c r="N833" s="672"/>
      <c r="O833" s="672"/>
      <c r="P833" s="672"/>
      <c r="Q833" s="690">
        <f t="shared" si="385"/>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83" t="s">
        <v>794</v>
      </c>
      <c r="B834" s="284"/>
      <c r="C834" s="285"/>
      <c r="D834" s="327"/>
      <c r="E834" s="287">
        <v>0</v>
      </c>
      <c r="F834" s="287">
        <f>SUM(F835)</f>
        <v>0</v>
      </c>
      <c r="G834" s="288">
        <f>SUM(G835)</f>
        <v>0</v>
      </c>
      <c r="H834" s="444">
        <f>SUM(H835)</f>
        <v>0</v>
      </c>
      <c r="I834" s="445">
        <f>SUM(I835)</f>
        <v>0</v>
      </c>
      <c r="J834" s="445">
        <f>SUM(J835)</f>
        <v>0</v>
      </c>
      <c r="K834" s="87">
        <f t="shared" si="363"/>
        <v>0</v>
      </c>
      <c r="L834" s="87">
        <f t="shared" si="384"/>
        <v>0</v>
      </c>
      <c r="M834" s="11"/>
      <c r="N834" s="11"/>
      <c r="O834" s="11"/>
      <c r="P834" s="11"/>
      <c r="Q834" s="63">
        <f t="shared" si="36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446" t="s">
        <v>795</v>
      </c>
      <c r="B835" s="447"/>
      <c r="C835" s="448"/>
      <c r="D835" s="449"/>
      <c r="E835" s="295">
        <v>0</v>
      </c>
      <c r="F835" s="295">
        <f>SUM(F836:F837)</f>
        <v>0</v>
      </c>
      <c r="G835" s="296">
        <f>SUM(G836:G837)</f>
        <v>0</v>
      </c>
      <c r="H835" s="450">
        <f>SUM(H836:H837)</f>
        <v>0</v>
      </c>
      <c r="I835" s="451">
        <f>SUM(I836:I837)</f>
        <v>0</v>
      </c>
      <c r="J835" s="451">
        <f>SUM(J836:J837)</f>
        <v>0</v>
      </c>
      <c r="K835" s="87">
        <f t="shared" si="363"/>
        <v>0</v>
      </c>
      <c r="L835" s="87">
        <f t="shared" si="384"/>
        <v>0</v>
      </c>
      <c r="M835" s="11"/>
      <c r="N835" s="11"/>
      <c r="O835" s="11"/>
      <c r="P835" s="11"/>
      <c r="Q835" s="63">
        <f t="shared" si="364"/>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1">
        <f>ROUND(F836*H$7, )</f>
        <v>0</v>
      </c>
      <c r="I836" s="312">
        <f>ROUND(F836*I$7, )</f>
        <v>0</v>
      </c>
      <c r="J836" s="312">
        <f>ROUND(F836*J$7, )</f>
        <v>0</v>
      </c>
      <c r="K836" s="87">
        <f t="shared" si="363"/>
        <v>0</v>
      </c>
      <c r="L836" s="87">
        <f t="shared" si="384"/>
        <v>0</v>
      </c>
      <c r="M836" s="11"/>
      <c r="N836" s="11"/>
      <c r="O836" s="11"/>
      <c r="P836" s="11"/>
      <c r="Q836" s="63">
        <f t="shared" si="36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63"/>
        <v>0</v>
      </c>
      <c r="L837" s="87">
        <f t="shared" si="384"/>
        <v>0</v>
      </c>
      <c r="M837" s="11"/>
      <c r="N837" s="11"/>
      <c r="O837" s="11"/>
      <c r="P837" s="11"/>
      <c r="Q837" s="63">
        <f t="shared" si="364"/>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83" t="s">
        <v>796</v>
      </c>
      <c r="B838" s="284"/>
      <c r="C838" s="285"/>
      <c r="D838" s="327"/>
      <c r="E838" s="287">
        <v>0</v>
      </c>
      <c r="F838" s="287">
        <f>SUM(F839,F842)</f>
        <v>0</v>
      </c>
      <c r="G838" s="288">
        <f>SUM(G839,G842)</f>
        <v>0</v>
      </c>
      <c r="H838" s="289">
        <f>ROUND(F838*H$7, )</f>
        <v>0</v>
      </c>
      <c r="I838" s="290">
        <f>ROUND(H838*I$7, )</f>
        <v>0</v>
      </c>
      <c r="J838" s="290">
        <f>ROUND(I838*J$7, )</f>
        <v>0</v>
      </c>
      <c r="K838" s="87">
        <f t="shared" si="363"/>
        <v>0</v>
      </c>
      <c r="L838" s="87">
        <f t="shared" si="384"/>
        <v>0</v>
      </c>
      <c r="M838" s="11"/>
      <c r="N838" s="11"/>
      <c r="O838" s="11"/>
      <c r="P838" s="11"/>
      <c r="Q838" s="63">
        <f t="shared" si="364"/>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1" t="s">
        <v>797</v>
      </c>
      <c r="B839" s="292"/>
      <c r="C839" s="293"/>
      <c r="D839" s="395"/>
      <c r="E839" s="295">
        <v>0</v>
      </c>
      <c r="F839" s="295">
        <f>SUM(F840:F841)</f>
        <v>0</v>
      </c>
      <c r="G839" s="296">
        <f>SUM(G840:G841)</f>
        <v>0</v>
      </c>
      <c r="H839" s="428">
        <f>SUM(H840:H841)</f>
        <v>0</v>
      </c>
      <c r="I839" s="429">
        <f>SUM(I840:I841)</f>
        <v>0</v>
      </c>
      <c r="J839" s="429">
        <f>SUM(J840:J841)</f>
        <v>0</v>
      </c>
      <c r="K839" s="87">
        <f t="shared" si="363"/>
        <v>0</v>
      </c>
      <c r="L839" s="87">
        <f t="shared" si="384"/>
        <v>0</v>
      </c>
      <c r="M839" s="11"/>
      <c r="N839" s="11"/>
      <c r="O839" s="11"/>
      <c r="P839" s="11"/>
      <c r="Q839" s="63">
        <f t="shared" si="36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99"/>
      <c r="B840" s="300"/>
      <c r="C840" s="627" t="s">
        <v>698</v>
      </c>
      <c r="D840" s="301"/>
      <c r="E840" s="308">
        <v>0</v>
      </c>
      <c r="F840" s="308"/>
      <c r="G840" s="303">
        <f>SUM(F840,E840)</f>
        <v>0</v>
      </c>
      <c r="H840" s="311">
        <f>ROUND(F840*H$7, )</f>
        <v>0</v>
      </c>
      <c r="I840" s="312">
        <f t="shared" ref="I840:J842" si="386">ROUND(H840*I$7, )</f>
        <v>0</v>
      </c>
      <c r="J840" s="312">
        <f t="shared" si="386"/>
        <v>0</v>
      </c>
      <c r="K840" s="87">
        <f t="shared" si="363"/>
        <v>0</v>
      </c>
      <c r="L840" s="87">
        <f t="shared" si="384"/>
        <v>0</v>
      </c>
      <c r="M840" s="11"/>
      <c r="N840" s="11"/>
      <c r="O840" s="11"/>
      <c r="P840" s="11"/>
      <c r="Q840" s="63">
        <f t="shared" si="364"/>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699</v>
      </c>
      <c r="D841" s="301"/>
      <c r="E841" s="302">
        <v>0</v>
      </c>
      <c r="F841" s="302"/>
      <c r="G841" s="303">
        <f>SUM(F841,E841)</f>
        <v>0</v>
      </c>
      <c r="H841" s="397">
        <f>ROUND(F841*H$7, )</f>
        <v>0</v>
      </c>
      <c r="I841" s="398">
        <f t="shared" si="386"/>
        <v>0</v>
      </c>
      <c r="J841" s="398">
        <f t="shared" si="386"/>
        <v>0</v>
      </c>
      <c r="K841" s="87">
        <f t="shared" si="363"/>
        <v>0</v>
      </c>
      <c r="L841" s="87">
        <f t="shared" si="384"/>
        <v>0</v>
      </c>
      <c r="M841" s="11"/>
      <c r="N841" s="11"/>
      <c r="O841" s="11"/>
      <c r="P841" s="11"/>
      <c r="Q841" s="63">
        <f t="shared" si="364"/>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1" t="s">
        <v>798</v>
      </c>
      <c r="B842" s="292"/>
      <c r="C842" s="293"/>
      <c r="D842" s="395"/>
      <c r="E842" s="295">
        <v>0</v>
      </c>
      <c r="F842" s="295">
        <f>SUM(F843:F844)</f>
        <v>0</v>
      </c>
      <c r="G842" s="296">
        <f>SUM(G843:G844)</f>
        <v>0</v>
      </c>
      <c r="H842" s="297">
        <f>ROUND(F842*H$7, )</f>
        <v>0</v>
      </c>
      <c r="I842" s="298">
        <f t="shared" si="386"/>
        <v>0</v>
      </c>
      <c r="J842" s="298">
        <f t="shared" si="386"/>
        <v>0</v>
      </c>
      <c r="K842" s="87">
        <f t="shared" si="363"/>
        <v>0</v>
      </c>
      <c r="L842" s="87">
        <f t="shared" si="384"/>
        <v>0</v>
      </c>
      <c r="M842" s="11"/>
      <c r="N842" s="11"/>
      <c r="O842" s="11"/>
      <c r="P842" s="11"/>
      <c r="Q842" s="63">
        <f t="shared" si="364"/>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698</v>
      </c>
      <c r="D843" s="301"/>
      <c r="E843" s="308">
        <v>0</v>
      </c>
      <c r="F843" s="308"/>
      <c r="G843" s="303">
        <f>SUM(F843,E843)</f>
        <v>0</v>
      </c>
      <c r="H843" s="316">
        <f>ROUND(F843*H$7, )</f>
        <v>0</v>
      </c>
      <c r="I843" s="317">
        <f>ROUND(F843*I$7, )</f>
        <v>0</v>
      </c>
      <c r="J843" s="317">
        <f>ROUND(F843*J$7, )</f>
        <v>0</v>
      </c>
      <c r="K843" s="87">
        <f t="shared" si="363"/>
        <v>0</v>
      </c>
      <c r="L843" s="87">
        <f t="shared" si="384"/>
        <v>0</v>
      </c>
      <c r="M843" s="11"/>
      <c r="N843" s="11"/>
      <c r="O843" s="11"/>
      <c r="P843" s="11"/>
      <c r="Q843" s="63">
        <f t="shared" si="364"/>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699</v>
      </c>
      <c r="D844" s="301"/>
      <c r="E844" s="302">
        <v>0</v>
      </c>
      <c r="F844" s="302"/>
      <c r="G844" s="303">
        <f>SUM(F844,E844)</f>
        <v>0</v>
      </c>
      <c r="H844" s="397">
        <f>ROUND(F844*H$7, )</f>
        <v>0</v>
      </c>
      <c r="I844" s="398">
        <f>ROUND(H844*I$7, )</f>
        <v>0</v>
      </c>
      <c r="J844" s="398">
        <f>ROUND(I844*J$7, )</f>
        <v>0</v>
      </c>
      <c r="K844" s="87">
        <f t="shared" si="363"/>
        <v>0</v>
      </c>
      <c r="L844" s="87">
        <f t="shared" si="384"/>
        <v>0</v>
      </c>
      <c r="M844" s="11"/>
      <c r="N844" s="11"/>
      <c r="O844" s="11"/>
      <c r="P844" s="11"/>
      <c r="Q844" s="63">
        <f t="shared" si="364"/>
        <v>-13193</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72" t="s">
        <v>799</v>
      </c>
      <c r="B845" s="773"/>
      <c r="C845" s="774"/>
      <c r="D845" s="775" t="s">
        <v>800</v>
      </c>
      <c r="E845" s="776">
        <v>13193</v>
      </c>
      <c r="F845" s="776">
        <f t="shared" ref="F845:J845" si="387">SUM(F846)</f>
        <v>1313</v>
      </c>
      <c r="G845" s="777">
        <f t="shared" si="387"/>
        <v>14506</v>
      </c>
      <c r="H845" s="356">
        <f t="shared" si="387"/>
        <v>1332</v>
      </c>
      <c r="I845" s="357">
        <f t="shared" si="387"/>
        <v>1347</v>
      </c>
      <c r="J845" s="357">
        <f t="shared" si="387"/>
        <v>1365</v>
      </c>
      <c r="K845" s="689">
        <f t="shared" si="363"/>
        <v>29012</v>
      </c>
      <c r="L845" s="689">
        <f t="shared" si="384"/>
        <v>14506</v>
      </c>
      <c r="M845" s="672"/>
      <c r="N845" s="672"/>
      <c r="O845" s="672"/>
      <c r="P845" s="672"/>
      <c r="Q845" s="690">
        <f t="shared" ref="Q845:Q846" si="388">E845-G845</f>
        <v>-1313</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786" t="s">
        <v>698</v>
      </c>
      <c r="D846" s="787"/>
      <c r="E846" s="788">
        <v>13193</v>
      </c>
      <c r="F846" s="788">
        <v>1313</v>
      </c>
      <c r="G846" s="789">
        <f>SUM(F846,E846)</f>
        <v>14506</v>
      </c>
      <c r="H846" s="311">
        <f>ROUND(F846*H$7, )</f>
        <v>1332</v>
      </c>
      <c r="I846" s="312">
        <f>ROUND(F846*I$7, )</f>
        <v>1347</v>
      </c>
      <c r="J846" s="312">
        <f>ROUND(F846*J$7, )</f>
        <v>1365</v>
      </c>
      <c r="K846" s="689">
        <f t="shared" si="363"/>
        <v>29012</v>
      </c>
      <c r="L846" s="689">
        <f t="shared" si="384"/>
        <v>14506</v>
      </c>
      <c r="M846" s="672"/>
      <c r="N846" s="672"/>
      <c r="O846" s="672"/>
      <c r="P846" s="672"/>
      <c r="Q846" s="690">
        <f t="shared" si="388"/>
        <v>-1313</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83" t="s">
        <v>801</v>
      </c>
      <c r="B847" s="284"/>
      <c r="C847" s="285"/>
      <c r="D847" s="327"/>
      <c r="E847" s="328">
        <v>0</v>
      </c>
      <c r="F847" s="328">
        <f>SUM(F848)</f>
        <v>0</v>
      </c>
      <c r="G847" s="329">
        <f>SUM(G848)</f>
        <v>0</v>
      </c>
      <c r="H847" s="330">
        <f>ROUND(F847*H$7, )</f>
        <v>0</v>
      </c>
      <c r="I847" s="331">
        <f>ROUND(H847*I$7, )</f>
        <v>0</v>
      </c>
      <c r="J847" s="331">
        <f>ROUND(I847*J$7, )</f>
        <v>0</v>
      </c>
      <c r="K847" s="87">
        <f t="shared" si="363"/>
        <v>0</v>
      </c>
      <c r="L847" s="87">
        <f t="shared" si="384"/>
        <v>0</v>
      </c>
      <c r="M847" s="11"/>
      <c r="N847" s="11"/>
      <c r="O847" s="11"/>
      <c r="P847" s="11"/>
      <c r="Q847" s="63">
        <f t="shared" si="364"/>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802</v>
      </c>
      <c r="D848" s="306"/>
      <c r="E848" s="302">
        <v>0</v>
      </c>
      <c r="F848" s="302"/>
      <c r="G848" s="303">
        <f>SUM(F848,E848)</f>
        <v>0</v>
      </c>
      <c r="H848" s="397">
        <f>ROUND(F848*H$7, )</f>
        <v>0</v>
      </c>
      <c r="I848" s="398">
        <f>ROUND(F848*I$7, )</f>
        <v>0</v>
      </c>
      <c r="J848" s="398">
        <f>ROUND(F848*J$7, )</f>
        <v>0</v>
      </c>
      <c r="K848" s="87">
        <f t="shared" si="363"/>
        <v>0</v>
      </c>
      <c r="L848" s="87">
        <f t="shared" si="384"/>
        <v>0</v>
      </c>
      <c r="M848" s="11"/>
      <c r="N848" s="11"/>
      <c r="O848" s="11"/>
      <c r="P848" s="11"/>
      <c r="Q848" s="63">
        <f t="shared" si="364"/>
        <v>-1061.5</v>
      </c>
      <c r="R848" s="11"/>
      <c r="S848" s="11"/>
      <c r="T848" s="11"/>
      <c r="U848" s="11"/>
      <c r="V848" s="11"/>
      <c r="W848" s="11"/>
      <c r="X848" s="11"/>
      <c r="Y848" s="11"/>
      <c r="Z848" s="11"/>
      <c r="AA848" s="11"/>
      <c r="AB848" s="11"/>
      <c r="AC848" s="11"/>
      <c r="AD848" s="11"/>
      <c r="AE848" s="11"/>
      <c r="AF848" s="11"/>
      <c r="AG848" s="11"/>
      <c r="AH848" s="11"/>
      <c r="AI848" s="11"/>
      <c r="AJ848" s="11"/>
    </row>
    <row r="849" spans="1:36" ht="27" customHeight="1" x14ac:dyDescent="0.2">
      <c r="A849" s="972" t="s">
        <v>803</v>
      </c>
      <c r="B849" s="973"/>
      <c r="C849" s="981"/>
      <c r="D849" s="775" t="s">
        <v>804</v>
      </c>
      <c r="E849" s="776">
        <v>1061.5</v>
      </c>
      <c r="F849" s="776">
        <f>SUM(F850)</f>
        <v>0</v>
      </c>
      <c r="G849" s="777">
        <f>SUM(G850)</f>
        <v>1061.5</v>
      </c>
      <c r="H849" s="289">
        <f>ROUND(F849*H$7, )</f>
        <v>0</v>
      </c>
      <c r="I849" s="290">
        <f>ROUND(H849*I$7, )</f>
        <v>0</v>
      </c>
      <c r="J849" s="290">
        <f>ROUND(I849*J$7, )</f>
        <v>0</v>
      </c>
      <c r="K849" s="689">
        <f t="shared" si="363"/>
        <v>2123</v>
      </c>
      <c r="L849" s="689">
        <f t="shared" si="384"/>
        <v>1061.5</v>
      </c>
      <c r="M849" s="672"/>
      <c r="N849" s="672"/>
      <c r="O849" s="672"/>
      <c r="P849" s="672"/>
      <c r="Q849" s="690">
        <f t="shared" ref="Q849:Q856" si="389">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698</v>
      </c>
      <c r="D850" s="787"/>
      <c r="E850" s="788">
        <v>1061.5</v>
      </c>
      <c r="F850" s="788"/>
      <c r="G850" s="789">
        <f>SUM(F850,E850)</f>
        <v>1061.5</v>
      </c>
      <c r="H850" s="311">
        <f>ROUND(F850*H$7, )</f>
        <v>0</v>
      </c>
      <c r="I850" s="312">
        <f>ROUND(F850*I$7, )</f>
        <v>0</v>
      </c>
      <c r="J850" s="312">
        <f>ROUND(F850*J$7, )</f>
        <v>0</v>
      </c>
      <c r="K850" s="689">
        <f t="shared" si="363"/>
        <v>2123</v>
      </c>
      <c r="L850" s="689">
        <f t="shared" si="384"/>
        <v>1061.5</v>
      </c>
      <c r="M850" s="672"/>
      <c r="N850" s="672"/>
      <c r="O850" s="672"/>
      <c r="P850" s="672"/>
      <c r="Q850" s="690">
        <f t="shared" si="389"/>
        <v>0</v>
      </c>
      <c r="R850" s="11"/>
      <c r="S850" s="11"/>
      <c r="T850" s="11"/>
      <c r="U850" s="11"/>
      <c r="V850" s="11"/>
      <c r="W850" s="11"/>
      <c r="X850" s="11"/>
      <c r="Y850" s="11"/>
      <c r="Z850" s="11"/>
      <c r="AA850" s="11"/>
      <c r="AB850" s="11"/>
      <c r="AC850" s="11"/>
      <c r="AD850" s="11"/>
      <c r="AE850" s="11"/>
      <c r="AF850" s="11"/>
      <c r="AG850" s="11"/>
      <c r="AH850" s="11"/>
      <c r="AI850" s="11"/>
      <c r="AJ850" s="11"/>
    </row>
    <row r="851" spans="1:36" ht="33" customHeight="1" x14ac:dyDescent="0.2">
      <c r="A851" s="980" t="s">
        <v>805</v>
      </c>
      <c r="B851" s="973"/>
      <c r="C851" s="981"/>
      <c r="D851" s="856"/>
      <c r="E851" s="776">
        <v>9410</v>
      </c>
      <c r="F851" s="776">
        <f>SUM(F855:F856)</f>
        <v>-1111.4000000000001</v>
      </c>
      <c r="G851" s="777">
        <f>SUM(G855:G856)</f>
        <v>8298.6</v>
      </c>
      <c r="H851" s="356">
        <f>SUM(H856)</f>
        <v>0</v>
      </c>
      <c r="I851" s="357">
        <f>SUM(I856)</f>
        <v>0</v>
      </c>
      <c r="J851" s="357">
        <f>SUM(J856)</f>
        <v>0</v>
      </c>
      <c r="K851" s="689">
        <f t="shared" si="363"/>
        <v>16597.2</v>
      </c>
      <c r="L851" s="689">
        <f>IF(G851&lt;&gt;0,G851,0)</f>
        <v>8298.6</v>
      </c>
      <c r="M851" s="672"/>
      <c r="N851" s="672"/>
      <c r="O851" s="672"/>
      <c r="P851" s="672"/>
      <c r="Q851" s="690">
        <f t="shared" si="389"/>
        <v>1111.3999999999996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84"/>
      <c r="B852" s="785"/>
      <c r="C852" s="857" t="s">
        <v>778</v>
      </c>
      <c r="D852" s="799"/>
      <c r="E852" s="788">
        <v>2</v>
      </c>
      <c r="F852" s="788"/>
      <c r="G852" s="789">
        <f>SUM(F852,E852)</f>
        <v>2</v>
      </c>
      <c r="H852" s="311"/>
      <c r="I852" s="312"/>
      <c r="J852" s="312"/>
      <c r="K852" s="689">
        <f t="shared" si="363"/>
        <v>4</v>
      </c>
      <c r="L852" s="689">
        <f>IF(G852&lt;&gt;0,G852,0)</f>
        <v>2</v>
      </c>
      <c r="M852" s="672"/>
      <c r="N852" s="672"/>
      <c r="O852" s="672"/>
      <c r="P852" s="672"/>
      <c r="Q852" s="690">
        <f t="shared" si="389"/>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84"/>
      <c r="B853" s="785"/>
      <c r="C853" s="857" t="s">
        <v>806</v>
      </c>
      <c r="D853" s="799"/>
      <c r="E853" s="788">
        <v>9408</v>
      </c>
      <c r="F853" s="788">
        <v>-1533.2</v>
      </c>
      <c r="G853" s="789">
        <f>SUM(F853,E853)</f>
        <v>7874.8</v>
      </c>
      <c r="H853" s="311"/>
      <c r="I853" s="312"/>
      <c r="J853" s="312"/>
      <c r="K853" s="689">
        <f t="shared" si="363"/>
        <v>15749.6</v>
      </c>
      <c r="L853" s="689">
        <f>IF(G853&lt;&gt;0,G853,0)</f>
        <v>7874.8</v>
      </c>
      <c r="M853" s="672"/>
      <c r="N853" s="672"/>
      <c r="O853" s="672"/>
      <c r="P853" s="672"/>
      <c r="Q853" s="690">
        <f t="shared" si="389"/>
        <v>1533.1999999999998</v>
      </c>
      <c r="R853" s="11"/>
      <c r="S853" s="11"/>
      <c r="T853" s="11"/>
      <c r="U853" s="11"/>
      <c r="V853" s="11"/>
      <c r="W853" s="11"/>
      <c r="X853" s="11"/>
      <c r="Y853" s="11"/>
      <c r="Z853" s="11"/>
      <c r="AA853" s="11"/>
      <c r="AB853" s="11"/>
      <c r="AC853" s="11"/>
      <c r="AD853" s="11"/>
      <c r="AE853" s="11"/>
      <c r="AF853" s="11"/>
      <c r="AG853" s="11"/>
      <c r="AH853" s="11"/>
      <c r="AI853" s="11"/>
      <c r="AJ853" s="11"/>
    </row>
    <row r="854" spans="1:36" ht="26.25" customHeight="1" x14ac:dyDescent="0.2">
      <c r="A854" s="784"/>
      <c r="B854" s="785"/>
      <c r="C854" s="949" t="s">
        <v>985</v>
      </c>
      <c r="D854" s="799"/>
      <c r="E854" s="788"/>
      <c r="F854" s="788">
        <v>421.8</v>
      </c>
      <c r="G854" s="789">
        <f>SUM(F854,E854)</f>
        <v>421.8</v>
      </c>
      <c r="H854" s="311"/>
      <c r="I854" s="312"/>
      <c r="J854" s="312"/>
      <c r="K854" s="689">
        <f t="shared" si="363"/>
        <v>843.6</v>
      </c>
      <c r="L854" s="689">
        <f>IF(G854&lt;&gt;0,G854,0)</f>
        <v>421.8</v>
      </c>
      <c r="M854" s="672"/>
      <c r="N854" s="672"/>
      <c r="O854" s="672"/>
      <c r="P854" s="672"/>
      <c r="Q854" s="690"/>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84"/>
      <c r="B855" s="785"/>
      <c r="C855" s="786" t="s">
        <v>698</v>
      </c>
      <c r="D855" s="799"/>
      <c r="E855" s="788">
        <v>2</v>
      </c>
      <c r="F855" s="788">
        <f>F852</f>
        <v>0</v>
      </c>
      <c r="G855" s="789">
        <f>SUM(F855,E855)</f>
        <v>2</v>
      </c>
      <c r="H855" s="311"/>
      <c r="I855" s="312"/>
      <c r="J855" s="312"/>
      <c r="K855" s="689">
        <f t="shared" si="363"/>
        <v>4</v>
      </c>
      <c r="L855" s="689">
        <f>IF(G855&lt;&gt;0,G855,0)</f>
        <v>2</v>
      </c>
      <c r="M855" s="672"/>
      <c r="N855" s="672"/>
      <c r="O855" s="672"/>
      <c r="P855" s="672"/>
      <c r="Q855" s="690">
        <f t="shared" si="389"/>
        <v>0</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84"/>
      <c r="B856" s="785"/>
      <c r="C856" s="786" t="s">
        <v>699</v>
      </c>
      <c r="D856" s="799"/>
      <c r="E856" s="788">
        <v>9408</v>
      </c>
      <c r="F856" s="788">
        <f>F853+F854</f>
        <v>-1111.4000000000001</v>
      </c>
      <c r="G856" s="789">
        <f>G853+G854</f>
        <v>8296.6</v>
      </c>
      <c r="H856" s="311"/>
      <c r="I856" s="312"/>
      <c r="J856" s="312"/>
      <c r="K856" s="689">
        <f t="shared" si="363"/>
        <v>16593.2</v>
      </c>
      <c r="L856" s="689">
        <f t="shared" ref="L856:L984" si="390">IF(G856&lt;&gt;0,G856,0)</f>
        <v>8296.6</v>
      </c>
      <c r="M856" s="672"/>
      <c r="N856" s="672"/>
      <c r="O856" s="672"/>
      <c r="P856" s="672"/>
      <c r="Q856" s="690">
        <f t="shared" si="389"/>
        <v>1111.3999999999996</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83" t="s">
        <v>807</v>
      </c>
      <c r="B857" s="284"/>
      <c r="C857" s="285"/>
      <c r="D857" s="327"/>
      <c r="E857" s="328">
        <v>0</v>
      </c>
      <c r="F857" s="328">
        <f>SUM(F859:F862)</f>
        <v>0</v>
      </c>
      <c r="G857" s="329">
        <f>SUM(G859:G862)</f>
        <v>0</v>
      </c>
      <c r="H857" s="452">
        <f>SUM(H859:H862)</f>
        <v>0</v>
      </c>
      <c r="I857" s="453">
        <f>SUM(I859:I862)</f>
        <v>0</v>
      </c>
      <c r="J857" s="453">
        <f>SUM(J859:J862)</f>
        <v>0</v>
      </c>
      <c r="K857" s="87">
        <f t="shared" si="363"/>
        <v>0</v>
      </c>
      <c r="L857" s="87">
        <f t="shared" si="390"/>
        <v>0</v>
      </c>
      <c r="M857" s="11"/>
      <c r="N857" s="11"/>
      <c r="O857" s="11"/>
      <c r="P857" s="11"/>
      <c r="Q857" s="63">
        <f t="shared" si="364"/>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99"/>
      <c r="B858" s="300"/>
      <c r="C858" s="378" t="s">
        <v>802</v>
      </c>
      <c r="D858" s="301"/>
      <c r="E858" s="302">
        <v>0</v>
      </c>
      <c r="F858" s="302">
        <f>SUM(F859:F862)</f>
        <v>0</v>
      </c>
      <c r="G858" s="303">
        <f>SUM(F858,E858)</f>
        <v>0</v>
      </c>
      <c r="H858" s="397">
        <f>SUM(H859:H862)</f>
        <v>0</v>
      </c>
      <c r="I858" s="398">
        <f>SUM(I859:I862)</f>
        <v>0</v>
      </c>
      <c r="J858" s="398">
        <f>SUM(J859:J862)</f>
        <v>0</v>
      </c>
      <c r="K858" s="87">
        <f t="shared" si="363"/>
        <v>0</v>
      </c>
      <c r="L858" s="87">
        <f t="shared" si="390"/>
        <v>0</v>
      </c>
      <c r="M858" s="11"/>
      <c r="N858" s="11"/>
      <c r="O858" s="11"/>
      <c r="P858" s="11"/>
      <c r="Q858" s="63">
        <f t="shared" si="364"/>
        <v>0</v>
      </c>
      <c r="R858" s="11"/>
      <c r="S858" s="11"/>
      <c r="T858" s="11"/>
      <c r="U858" s="11"/>
      <c r="V858" s="11"/>
      <c r="W858" s="11"/>
      <c r="X858" s="11"/>
      <c r="Y858" s="11"/>
      <c r="Z858" s="11"/>
      <c r="AA858" s="11"/>
      <c r="AB858" s="11"/>
      <c r="AC858" s="11"/>
      <c r="AD858" s="11"/>
      <c r="AE858" s="11"/>
      <c r="AF858" s="11"/>
      <c r="AG858" s="11"/>
      <c r="AH858" s="11"/>
      <c r="AI858" s="11"/>
      <c r="AJ858" s="11"/>
    </row>
    <row r="859" spans="1:36" ht="25.5" hidden="1" customHeight="1" x14ac:dyDescent="0.2">
      <c r="A859" s="299"/>
      <c r="B859" s="300"/>
      <c r="C859" s="627" t="s">
        <v>808</v>
      </c>
      <c r="D859" s="301"/>
      <c r="E859" s="302">
        <v>0</v>
      </c>
      <c r="F859" s="302"/>
      <c r="G859" s="303">
        <f>SUM(F859,E859)</f>
        <v>0</v>
      </c>
      <c r="H859" s="397"/>
      <c r="I859" s="398"/>
      <c r="J859" s="398"/>
      <c r="K859" s="87">
        <f t="shared" si="363"/>
        <v>0</v>
      </c>
      <c r="L859" s="87">
        <f t="shared" si="390"/>
        <v>0</v>
      </c>
      <c r="M859" s="11"/>
      <c r="N859" s="11"/>
      <c r="O859" s="11"/>
      <c r="P859" s="11"/>
      <c r="Q859" s="63">
        <f t="shared" si="364"/>
        <v>0</v>
      </c>
      <c r="R859" s="11"/>
      <c r="S859" s="11"/>
      <c r="T859" s="11"/>
      <c r="U859" s="11"/>
      <c r="V859" s="11"/>
      <c r="W859" s="11"/>
      <c r="X859" s="11"/>
      <c r="Y859" s="11"/>
      <c r="Z859" s="11"/>
      <c r="AA859" s="11"/>
      <c r="AB859" s="11"/>
      <c r="AC859" s="11"/>
      <c r="AD859" s="11"/>
      <c r="AE859" s="11"/>
      <c r="AF859" s="11"/>
      <c r="AG859" s="11"/>
      <c r="AH859" s="11"/>
      <c r="AI859" s="11"/>
      <c r="AJ859" s="11"/>
    </row>
    <row r="860" spans="1:36" ht="38.25" hidden="1" customHeight="1" x14ac:dyDescent="0.2">
      <c r="A860" s="299"/>
      <c r="B860" s="300"/>
      <c r="C860" s="627" t="s">
        <v>809</v>
      </c>
      <c r="D860" s="301"/>
      <c r="E860" s="302">
        <v>0</v>
      </c>
      <c r="F860" s="302"/>
      <c r="G860" s="303">
        <f>SUM(F860,E860)</f>
        <v>0</v>
      </c>
      <c r="H860" s="397"/>
      <c r="I860" s="398"/>
      <c r="J860" s="398"/>
      <c r="K860" s="87">
        <f t="shared" si="363"/>
        <v>0</v>
      </c>
      <c r="L860" s="87">
        <f t="shared" si="390"/>
        <v>0</v>
      </c>
      <c r="M860" s="11"/>
      <c r="N860" s="11"/>
      <c r="O860" s="11"/>
      <c r="P860" s="11"/>
      <c r="Q860" s="63">
        <f t="shared" si="364"/>
        <v>0</v>
      </c>
      <c r="R860" s="11"/>
      <c r="S860" s="11"/>
      <c r="T860" s="11"/>
      <c r="U860" s="11"/>
      <c r="V860" s="11"/>
      <c r="W860" s="11"/>
      <c r="X860" s="11"/>
      <c r="Y860" s="11"/>
      <c r="Z860" s="11"/>
      <c r="AA860" s="11"/>
      <c r="AB860" s="11"/>
      <c r="AC860" s="11"/>
      <c r="AD860" s="11"/>
      <c r="AE860" s="11"/>
      <c r="AF860" s="11"/>
      <c r="AG860" s="11"/>
      <c r="AH860" s="11"/>
      <c r="AI860" s="11"/>
      <c r="AJ860" s="11"/>
    </row>
    <row r="861" spans="1:36" ht="25.5" hidden="1" customHeight="1" x14ac:dyDescent="0.2">
      <c r="A861" s="299"/>
      <c r="B861" s="300"/>
      <c r="C861" s="627" t="s">
        <v>810</v>
      </c>
      <c r="D861" s="301"/>
      <c r="E861" s="302">
        <v>0</v>
      </c>
      <c r="F861" s="302"/>
      <c r="G861" s="303">
        <f>SUM(F861,E861)</f>
        <v>0</v>
      </c>
      <c r="H861" s="397"/>
      <c r="I861" s="398"/>
      <c r="J861" s="398"/>
      <c r="K861" s="87">
        <f t="shared" si="363"/>
        <v>0</v>
      </c>
      <c r="L861" s="87">
        <f t="shared" si="390"/>
        <v>0</v>
      </c>
      <c r="M861" s="11"/>
      <c r="N861" s="11"/>
      <c r="O861" s="11"/>
      <c r="P861" s="11"/>
      <c r="Q861" s="63">
        <f t="shared" si="364"/>
        <v>0</v>
      </c>
      <c r="R861" s="11"/>
      <c r="S861" s="11"/>
      <c r="T861" s="11"/>
      <c r="U861" s="11"/>
      <c r="V861" s="11"/>
      <c r="W861" s="11"/>
      <c r="X861" s="11"/>
      <c r="Y861" s="11"/>
      <c r="Z861" s="11"/>
      <c r="AA861" s="11"/>
      <c r="AB861" s="11"/>
      <c r="AC861" s="11"/>
      <c r="AD861" s="11"/>
      <c r="AE861" s="11"/>
      <c r="AF861" s="11"/>
      <c r="AG861" s="11"/>
      <c r="AH861" s="11"/>
      <c r="AI861" s="11"/>
      <c r="AJ861" s="11"/>
    </row>
    <row r="862" spans="1:36" ht="25.5" hidden="1" customHeight="1" x14ac:dyDescent="0.2">
      <c r="A862" s="299"/>
      <c r="B862" s="300"/>
      <c r="C862" s="627" t="s">
        <v>811</v>
      </c>
      <c r="D862" s="301"/>
      <c r="E862" s="147">
        <v>0</v>
      </c>
      <c r="F862" s="147"/>
      <c r="G862" s="303">
        <f>SUM(F862,E862)</f>
        <v>0</v>
      </c>
      <c r="H862" s="397"/>
      <c r="I862" s="398"/>
      <c r="J862" s="398"/>
      <c r="K862" s="87">
        <f t="shared" si="363"/>
        <v>0</v>
      </c>
      <c r="L862" s="87">
        <f t="shared" si="390"/>
        <v>0</v>
      </c>
      <c r="M862" s="11"/>
      <c r="N862" s="11"/>
      <c r="O862" s="11"/>
      <c r="P862" s="11"/>
      <c r="Q862" s="63">
        <f t="shared" si="364"/>
        <v>-1068.5</v>
      </c>
      <c r="R862" s="11"/>
      <c r="S862" s="11"/>
      <c r="T862" s="11"/>
      <c r="U862" s="11"/>
      <c r="V862" s="11"/>
      <c r="W862" s="11"/>
      <c r="X862" s="11"/>
      <c r="Y862" s="11"/>
      <c r="Z862" s="11"/>
      <c r="AA862" s="11"/>
      <c r="AB862" s="11"/>
      <c r="AC862" s="11"/>
      <c r="AD862" s="11"/>
      <c r="AE862" s="11"/>
      <c r="AF862" s="11"/>
      <c r="AG862" s="11"/>
      <c r="AH862" s="11"/>
      <c r="AI862" s="11"/>
      <c r="AJ862" s="11"/>
    </row>
    <row r="863" spans="1:36" ht="12.75" hidden="1" customHeight="1" x14ac:dyDescent="0.2">
      <c r="A863" s="772" t="s">
        <v>812</v>
      </c>
      <c r="B863" s="773"/>
      <c r="C863" s="774"/>
      <c r="D863" s="856" t="s">
        <v>813</v>
      </c>
      <c r="E863" s="776">
        <v>1068.5</v>
      </c>
      <c r="F863" s="776">
        <f t="shared" ref="F863:G863" si="391">SUM(F864:F865)</f>
        <v>-1068.5</v>
      </c>
      <c r="G863" s="777">
        <f t="shared" si="391"/>
        <v>0</v>
      </c>
      <c r="H863" s="356">
        <f t="shared" ref="H863:J863" si="392">SUM(H864:H865)</f>
        <v>0</v>
      </c>
      <c r="I863" s="357">
        <f t="shared" si="392"/>
        <v>0</v>
      </c>
      <c r="J863" s="357">
        <f t="shared" si="392"/>
        <v>0</v>
      </c>
      <c r="K863" s="689">
        <f t="shared" si="363"/>
        <v>0</v>
      </c>
      <c r="L863" s="689">
        <f t="shared" si="390"/>
        <v>0</v>
      </c>
      <c r="M863" s="672"/>
      <c r="N863" s="672"/>
      <c r="O863" s="672"/>
      <c r="P863" s="672"/>
      <c r="Q863" s="690">
        <f>E863-G863</f>
        <v>1068.5</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802</v>
      </c>
      <c r="D864" s="301"/>
      <c r="E864" s="322">
        <v>0</v>
      </c>
      <c r="F864" s="322"/>
      <c r="G864" s="303">
        <f>SUM(F864,E864)</f>
        <v>0</v>
      </c>
      <c r="H864" s="309"/>
      <c r="I864" s="310"/>
      <c r="J864" s="310"/>
      <c r="K864" s="87">
        <f t="shared" si="363"/>
        <v>0</v>
      </c>
      <c r="L864" s="87">
        <f t="shared" si="390"/>
        <v>0</v>
      </c>
      <c r="M864" s="11"/>
      <c r="N864" s="11"/>
      <c r="O864" s="11"/>
      <c r="P864" s="11"/>
      <c r="Q864" s="63">
        <f t="shared" si="364"/>
        <v>-1068.5</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784"/>
      <c r="B865" s="785"/>
      <c r="C865" s="786" t="s">
        <v>699</v>
      </c>
      <c r="D865" s="799"/>
      <c r="E865" s="788">
        <v>1068.5</v>
      </c>
      <c r="F865" s="788">
        <v>-1068.5</v>
      </c>
      <c r="G865" s="789">
        <f>SUM(F865,E865)</f>
        <v>0</v>
      </c>
      <c r="H865" s="309"/>
      <c r="I865" s="310"/>
      <c r="J865" s="310"/>
      <c r="K865" s="689">
        <f t="shared" si="363"/>
        <v>0</v>
      </c>
      <c r="L865" s="689" t="str">
        <f>C865</f>
        <v>Secţiunea de dezvoltare</v>
      </c>
      <c r="M865" s="672"/>
      <c r="N865" s="672"/>
      <c r="O865" s="672"/>
      <c r="P865" s="672"/>
      <c r="Q865" s="690">
        <f>E865-G865</f>
        <v>1068.5</v>
      </c>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283" t="s">
        <v>814</v>
      </c>
      <c r="B866" s="284"/>
      <c r="C866" s="285"/>
      <c r="D866" s="327"/>
      <c r="E866" s="287">
        <v>0</v>
      </c>
      <c r="F866" s="287">
        <f>SUM(F867:F868)</f>
        <v>0</v>
      </c>
      <c r="G866" s="288">
        <f>SUM(G867:G868)</f>
        <v>0</v>
      </c>
      <c r="H866" s="356">
        <f>SUM(H867:H868)</f>
        <v>0</v>
      </c>
      <c r="I866" s="357">
        <f>SUM(I867:I868)</f>
        <v>0</v>
      </c>
      <c r="J866" s="357">
        <f>SUM(J867:J868)</f>
        <v>0</v>
      </c>
      <c r="K866" s="87">
        <f t="shared" si="363"/>
        <v>0</v>
      </c>
      <c r="L866" s="87">
        <f t="shared" si="390"/>
        <v>0</v>
      </c>
      <c r="M866" s="11"/>
      <c r="N866" s="11"/>
      <c r="O866" s="11"/>
      <c r="P866" s="11"/>
      <c r="Q866" s="63">
        <f t="shared" si="364"/>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299"/>
      <c r="B867" s="300"/>
      <c r="C867" s="627" t="s">
        <v>802</v>
      </c>
      <c r="D867" s="301"/>
      <c r="E867" s="322">
        <v>0</v>
      </c>
      <c r="F867" s="322"/>
      <c r="G867" s="303">
        <f>SUM(F867,E867)</f>
        <v>0</v>
      </c>
      <c r="H867" s="309"/>
      <c r="I867" s="310"/>
      <c r="J867" s="310"/>
      <c r="K867" s="87">
        <f t="shared" si="363"/>
        <v>0</v>
      </c>
      <c r="L867" s="87">
        <f t="shared" si="390"/>
        <v>0</v>
      </c>
      <c r="M867" s="11"/>
      <c r="N867" s="11"/>
      <c r="O867" s="11"/>
      <c r="P867" s="11"/>
      <c r="Q867" s="63">
        <f t="shared" si="364"/>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299"/>
      <c r="B868" s="300"/>
      <c r="C868" s="627" t="s">
        <v>699</v>
      </c>
      <c r="D868" s="301"/>
      <c r="E868" s="308">
        <v>0</v>
      </c>
      <c r="F868" s="308"/>
      <c r="G868" s="303">
        <f>SUM(F868,E868)</f>
        <v>0</v>
      </c>
      <c r="H868" s="309"/>
      <c r="I868" s="310"/>
      <c r="J868" s="310"/>
      <c r="K868" s="87">
        <f t="shared" si="363"/>
        <v>0</v>
      </c>
      <c r="L868" s="87">
        <f t="shared" si="390"/>
        <v>0</v>
      </c>
      <c r="M868" s="11"/>
      <c r="N868" s="11"/>
      <c r="O868" s="11"/>
      <c r="P868" s="11"/>
      <c r="Q868" s="63">
        <f t="shared" si="364"/>
        <v>-96333.420000000013</v>
      </c>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759" t="s">
        <v>815</v>
      </c>
      <c r="B869" s="760"/>
      <c r="C869" s="761"/>
      <c r="D869" s="762"/>
      <c r="E869" s="771">
        <v>96333.420000000013</v>
      </c>
      <c r="F869" s="771">
        <f>SUM(F874,F896)</f>
        <v>5425</v>
      </c>
      <c r="G869" s="764">
        <f>SUM(G874,G896)</f>
        <v>101758.42000000001</v>
      </c>
      <c r="H869" s="264">
        <f>SUM(H874,H896,H882)</f>
        <v>5504</v>
      </c>
      <c r="I869" s="265">
        <f>SUM(I874,I896,I882)</f>
        <v>5568</v>
      </c>
      <c r="J869" s="265">
        <f>SUM(J874,J896,J882)</f>
        <v>5639</v>
      </c>
      <c r="K869" s="689">
        <f t="shared" si="363"/>
        <v>203516.84000000003</v>
      </c>
      <c r="L869" s="689">
        <f t="shared" si="390"/>
        <v>101758.42000000001</v>
      </c>
      <c r="M869" s="672"/>
      <c r="N869" s="672"/>
      <c r="O869" s="672"/>
      <c r="P869" s="672"/>
      <c r="Q869" s="690">
        <f t="shared" ref="Q869:Q881" si="393">E869-G869</f>
        <v>-5425</v>
      </c>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802"/>
      <c r="B870" s="803" t="s">
        <v>717</v>
      </c>
      <c r="C870" s="804"/>
      <c r="D870" s="805"/>
      <c r="E870" s="806">
        <v>96333.42</v>
      </c>
      <c r="F870" s="806">
        <f t="shared" ref="F870:G870" si="394">SUM(F871:F872)</f>
        <v>5425</v>
      </c>
      <c r="G870" s="807">
        <f t="shared" si="394"/>
        <v>101758.42</v>
      </c>
      <c r="H870" s="338">
        <f t="shared" ref="H870:J870" si="395">SUM(H871:H872)</f>
        <v>4677</v>
      </c>
      <c r="I870" s="339">
        <f t="shared" si="395"/>
        <v>4731</v>
      </c>
      <c r="J870" s="339">
        <f t="shared" si="395"/>
        <v>4792</v>
      </c>
      <c r="K870" s="689">
        <f t="shared" si="363"/>
        <v>203516.84</v>
      </c>
      <c r="L870" s="689">
        <f t="shared" si="390"/>
        <v>101758.42</v>
      </c>
      <c r="M870" s="672"/>
      <c r="N870" s="672"/>
      <c r="O870" s="672"/>
      <c r="P870" s="672"/>
      <c r="Q870" s="690">
        <f t="shared" si="393"/>
        <v>-5425</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33"/>
      <c r="B871" s="858" t="s">
        <v>698</v>
      </c>
      <c r="C871" s="859"/>
      <c r="D871" s="860"/>
      <c r="E871" s="861">
        <v>80674.42</v>
      </c>
      <c r="F871" s="861">
        <f>SUM(F876,F898,F902,F900)</f>
        <v>4610</v>
      </c>
      <c r="G871" s="862">
        <f>SUM(G876,G898,G902,G900)</f>
        <v>85284.42</v>
      </c>
      <c r="H871" s="457">
        <f>SUM(H876,H883)</f>
        <v>4677</v>
      </c>
      <c r="I871" s="458">
        <f>SUM(I876,I883)</f>
        <v>4731</v>
      </c>
      <c r="J871" s="458">
        <f>SUM(J876,J883)</f>
        <v>4792</v>
      </c>
      <c r="K871" s="689">
        <f t="shared" si="363"/>
        <v>170568.84</v>
      </c>
      <c r="L871" s="689">
        <f t="shared" si="390"/>
        <v>85284.42</v>
      </c>
      <c r="M871" s="672"/>
      <c r="N871" s="672"/>
      <c r="O871" s="672"/>
      <c r="P871" s="672"/>
      <c r="Q871" s="690">
        <f t="shared" si="393"/>
        <v>-4610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33"/>
      <c r="B872" s="858" t="s">
        <v>699</v>
      </c>
      <c r="C872" s="859"/>
      <c r="D872" s="860"/>
      <c r="E872" s="861">
        <v>15659</v>
      </c>
      <c r="F872" s="861">
        <f>F877+F903</f>
        <v>815</v>
      </c>
      <c r="G872" s="862">
        <f>G877+G903</f>
        <v>16474</v>
      </c>
      <c r="H872" s="457">
        <f>SUM(H877,H898,H884)</f>
        <v>0</v>
      </c>
      <c r="I872" s="458">
        <f>SUM(I877,I898,I884)</f>
        <v>0</v>
      </c>
      <c r="J872" s="458">
        <f>SUM(J877,J898,J884)</f>
        <v>0</v>
      </c>
      <c r="K872" s="689">
        <f t="shared" ref="K872:K984" si="396">SUM(E872:G872)</f>
        <v>32948</v>
      </c>
      <c r="L872" s="689">
        <f t="shared" si="390"/>
        <v>16474</v>
      </c>
      <c r="M872" s="672"/>
      <c r="N872" s="672"/>
      <c r="O872" s="672"/>
      <c r="P872" s="672"/>
      <c r="Q872" s="690">
        <f t="shared" si="393"/>
        <v>-815</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833"/>
      <c r="B873" s="858"/>
      <c r="C873" s="859"/>
      <c r="D873" s="860"/>
      <c r="E873" s="863">
        <v>93315.420000000013</v>
      </c>
      <c r="F873" s="863">
        <f>SUM(F874,F884)</f>
        <v>5425</v>
      </c>
      <c r="G873" s="864">
        <f>SUM(G874,G884)</f>
        <v>98740.420000000013</v>
      </c>
      <c r="H873" s="457"/>
      <c r="I873" s="458"/>
      <c r="J873" s="458"/>
      <c r="K873" s="689">
        <f t="shared" si="396"/>
        <v>197480.84000000003</v>
      </c>
      <c r="L873" s="689">
        <f t="shared" si="390"/>
        <v>98740.420000000013</v>
      </c>
      <c r="M873" s="672"/>
      <c r="N873" s="672"/>
      <c r="O873" s="672"/>
      <c r="P873" s="672"/>
      <c r="Q873" s="690">
        <f t="shared" si="393"/>
        <v>-5425</v>
      </c>
      <c r="R873" s="11"/>
      <c r="S873" s="11"/>
      <c r="T873" s="11"/>
      <c r="U873" s="11"/>
      <c r="V873" s="11"/>
      <c r="W873" s="11"/>
      <c r="X873" s="11"/>
      <c r="Y873" s="11"/>
      <c r="Z873" s="11"/>
      <c r="AA873" s="11"/>
      <c r="AB873" s="11"/>
      <c r="AC873" s="11"/>
      <c r="AD873" s="11"/>
      <c r="AE873" s="11"/>
      <c r="AF873" s="11"/>
      <c r="AG873" s="11"/>
      <c r="AH873" s="11"/>
      <c r="AI873" s="11"/>
      <c r="AJ873" s="11"/>
    </row>
    <row r="874" spans="1:36" ht="25.5" customHeight="1" x14ac:dyDescent="0.2">
      <c r="A874" s="998" t="s">
        <v>816</v>
      </c>
      <c r="B874" s="973"/>
      <c r="C874" s="981"/>
      <c r="D874" s="865"/>
      <c r="E874" s="866">
        <v>93315.420000000013</v>
      </c>
      <c r="F874" s="866">
        <f>SUM(F878,F885,F889)</f>
        <v>5425</v>
      </c>
      <c r="G874" s="867">
        <f>SUM(G878,G885,G889)</f>
        <v>98740.420000000013</v>
      </c>
      <c r="H874" s="462">
        <f>SUM(H878:H889)</f>
        <v>5504</v>
      </c>
      <c r="I874" s="463">
        <f>SUM(I878:I889)</f>
        <v>5568</v>
      </c>
      <c r="J874" s="463">
        <f>SUM(J878:J889)</f>
        <v>5639</v>
      </c>
      <c r="K874" s="689">
        <f t="shared" si="396"/>
        <v>197480.84000000003</v>
      </c>
      <c r="L874" s="689">
        <f t="shared" si="390"/>
        <v>98740.420000000013</v>
      </c>
      <c r="M874" s="709"/>
      <c r="N874" s="709"/>
      <c r="O874" s="709"/>
      <c r="P874" s="709"/>
      <c r="Q874" s="690">
        <f t="shared" si="393"/>
        <v>-5425</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customHeight="1" x14ac:dyDescent="0.2">
      <c r="A875" s="868"/>
      <c r="B875" s="869" t="s">
        <v>697</v>
      </c>
      <c r="C875" s="870"/>
      <c r="D875" s="871"/>
      <c r="E875" s="863">
        <v>93315.42</v>
      </c>
      <c r="F875" s="863">
        <f t="shared" ref="F875:J875" si="397">SUM(F876:F877)</f>
        <v>5425</v>
      </c>
      <c r="G875" s="864">
        <f t="shared" si="397"/>
        <v>98740.42</v>
      </c>
      <c r="H875" s="467">
        <f t="shared" si="397"/>
        <v>4677</v>
      </c>
      <c r="I875" s="468">
        <f t="shared" si="397"/>
        <v>4731</v>
      </c>
      <c r="J875" s="468">
        <f t="shared" si="397"/>
        <v>4792</v>
      </c>
      <c r="K875" s="689">
        <f t="shared" si="396"/>
        <v>197480.84</v>
      </c>
      <c r="L875" s="689">
        <f t="shared" si="390"/>
        <v>98740.42</v>
      </c>
      <c r="M875" s="709"/>
      <c r="N875" s="709"/>
      <c r="O875" s="709"/>
      <c r="P875" s="709"/>
      <c r="Q875" s="690">
        <f t="shared" si="393"/>
        <v>-5425</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868"/>
      <c r="B876" s="872"/>
      <c r="C876" s="870" t="s">
        <v>698</v>
      </c>
      <c r="D876" s="871"/>
      <c r="E876" s="863">
        <v>77656.42</v>
      </c>
      <c r="F876" s="863">
        <f>SUM(F880,F883,F887,F891,F894)</f>
        <v>4610</v>
      </c>
      <c r="G876" s="796">
        <f>SUM(G880,G883,G887,G891,G894)</f>
        <v>82266.42</v>
      </c>
      <c r="H876" s="470">
        <f>ROUND(F876*H$7, )</f>
        <v>4677</v>
      </c>
      <c r="I876" s="471">
        <f>ROUND(F876*I$7, )</f>
        <v>4731</v>
      </c>
      <c r="J876" s="471">
        <f>ROUND(F876*J$7, )</f>
        <v>4792</v>
      </c>
      <c r="K876" s="689">
        <f t="shared" si="396"/>
        <v>164532.84</v>
      </c>
      <c r="L876" s="689">
        <f t="shared" si="390"/>
        <v>82266.42</v>
      </c>
      <c r="M876" s="709"/>
      <c r="N876" s="709"/>
      <c r="O876" s="709"/>
      <c r="P876" s="709"/>
      <c r="Q876" s="690">
        <f t="shared" si="393"/>
        <v>-4610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customHeight="1" x14ac:dyDescent="0.2">
      <c r="A877" s="868"/>
      <c r="B877" s="872"/>
      <c r="C877" s="870" t="s">
        <v>699</v>
      </c>
      <c r="D877" s="871"/>
      <c r="E877" s="863">
        <v>15659</v>
      </c>
      <c r="F877" s="863">
        <f>SUBTOTAL(9,F881,F892,F888)</f>
        <v>815</v>
      </c>
      <c r="G877" s="796">
        <f>SUM(G881,G884,G888,G892,G895)</f>
        <v>16474</v>
      </c>
      <c r="H877" s="467"/>
      <c r="I877" s="468"/>
      <c r="J877" s="468"/>
      <c r="K877" s="689">
        <f t="shared" si="396"/>
        <v>32948</v>
      </c>
      <c r="L877" s="689">
        <f t="shared" si="390"/>
        <v>16474</v>
      </c>
      <c r="M877" s="709"/>
      <c r="N877" s="709"/>
      <c r="O877" s="709"/>
      <c r="P877" s="709"/>
      <c r="Q877" s="690">
        <f t="shared" si="393"/>
        <v>-815</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972" t="s">
        <v>817</v>
      </c>
      <c r="B878" s="973"/>
      <c r="C878" s="974"/>
      <c r="D878" s="856">
        <v>680206</v>
      </c>
      <c r="E878" s="776">
        <v>52364.32</v>
      </c>
      <c r="F878" s="776">
        <f>SUM(F882,F879)</f>
        <v>3145</v>
      </c>
      <c r="G878" s="777">
        <f>SUM(G882,G879)</f>
        <v>55509.32</v>
      </c>
      <c r="H878" s="356">
        <f>ROUND(F878*H$7, )</f>
        <v>3191</v>
      </c>
      <c r="I878" s="357">
        <f>ROUND(F878*I$7, )</f>
        <v>3228</v>
      </c>
      <c r="J878" s="357">
        <f>ROUND(F878*J$7, )</f>
        <v>3269</v>
      </c>
      <c r="K878" s="689">
        <f t="shared" si="396"/>
        <v>111018.64</v>
      </c>
      <c r="L878" s="689">
        <f t="shared" si="390"/>
        <v>55509.32</v>
      </c>
      <c r="M878" s="675" t="e">
        <f>G330+#REF!</f>
        <v>#REF!</v>
      </c>
      <c r="N878" s="672" t="e">
        <f>M878/G878</f>
        <v>#REF!</v>
      </c>
      <c r="O878" s="672" t="s">
        <v>818</v>
      </c>
      <c r="P878" s="675" t="e">
        <f>G878-M878</f>
        <v>#REF!</v>
      </c>
      <c r="Q878" s="690">
        <f t="shared" si="393"/>
        <v>-3145</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52364.32</v>
      </c>
      <c r="F879" s="863">
        <f t="shared" ref="F879:G879" si="398">SUM(F880:F881)</f>
        <v>3145</v>
      </c>
      <c r="G879" s="864">
        <f t="shared" si="398"/>
        <v>55509.32</v>
      </c>
      <c r="H879" s="467">
        <f t="shared" ref="H879:J879" si="399">SUM(H880:H881)</f>
        <v>0</v>
      </c>
      <c r="I879" s="468">
        <f t="shared" si="399"/>
        <v>0</v>
      </c>
      <c r="J879" s="468">
        <f t="shared" si="399"/>
        <v>0</v>
      </c>
      <c r="K879" s="689">
        <f t="shared" si="396"/>
        <v>111018.64</v>
      </c>
      <c r="L879" s="689">
        <f t="shared" si="390"/>
        <v>55509.32</v>
      </c>
      <c r="M879" s="709"/>
      <c r="N879" s="709">
        <f>G330/G880</f>
        <v>0.58351088313953381</v>
      </c>
      <c r="O879" s="709"/>
      <c r="P879" s="709"/>
      <c r="Q879" s="690">
        <f t="shared" si="393"/>
        <v>-3145</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5" customHeight="1" x14ac:dyDescent="0.25">
      <c r="A880" s="784"/>
      <c r="B880" s="785"/>
      <c r="C880" s="786" t="s">
        <v>698</v>
      </c>
      <c r="D880" s="799"/>
      <c r="E880" s="788">
        <v>38860.32</v>
      </c>
      <c r="F880" s="788">
        <f>2230+100</f>
        <v>2330</v>
      </c>
      <c r="G880" s="789">
        <f>SUM(F880,E880)</f>
        <v>41190.32</v>
      </c>
      <c r="H880" s="309"/>
      <c r="I880" s="310"/>
      <c r="J880" s="310"/>
      <c r="K880" s="689">
        <f t="shared" si="396"/>
        <v>82380.639999999999</v>
      </c>
      <c r="L880" s="689">
        <f t="shared" si="390"/>
        <v>41190.32</v>
      </c>
      <c r="M880" s="790">
        <v>0</v>
      </c>
      <c r="N880" s="672"/>
      <c r="O880" s="672"/>
      <c r="P880" s="672"/>
      <c r="Q880" s="690">
        <f t="shared" si="393"/>
        <v>-2330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13504</v>
      </c>
      <c r="F881" s="788">
        <v>815</v>
      </c>
      <c r="G881" s="789">
        <f>SUM(F881,E881)</f>
        <v>14319</v>
      </c>
      <c r="H881" s="309"/>
      <c r="I881" s="310"/>
      <c r="J881" s="310"/>
      <c r="K881" s="689">
        <f t="shared" si="396"/>
        <v>28638</v>
      </c>
      <c r="L881" s="689">
        <f t="shared" si="390"/>
        <v>14319</v>
      </c>
      <c r="M881" s="672"/>
      <c r="N881" s="672"/>
      <c r="O881" s="672"/>
      <c r="P881" s="672"/>
      <c r="Q881" s="690">
        <f t="shared" si="393"/>
        <v>-815</v>
      </c>
      <c r="R881" s="11"/>
      <c r="S881" s="11"/>
      <c r="T881" s="11"/>
      <c r="U881" s="11"/>
      <c r="V881" s="11"/>
      <c r="W881" s="11"/>
      <c r="X881" s="11"/>
      <c r="Y881" s="11"/>
      <c r="Z881" s="11"/>
      <c r="AA881" s="11"/>
      <c r="AB881" s="11"/>
      <c r="AC881" s="11"/>
      <c r="AD881" s="11"/>
      <c r="AE881" s="11"/>
      <c r="AF881" s="11"/>
      <c r="AG881" s="11"/>
      <c r="AH881" s="11"/>
      <c r="AI881" s="11"/>
      <c r="AJ881" s="11"/>
    </row>
    <row r="882" spans="1:36" ht="26.25" hidden="1" customHeight="1" x14ac:dyDescent="0.2">
      <c r="A882" s="464"/>
      <c r="B882" s="970" t="s">
        <v>820</v>
      </c>
      <c r="C882" s="971"/>
      <c r="D882" s="466"/>
      <c r="E882" s="459">
        <v>0</v>
      </c>
      <c r="F882" s="459">
        <f>SUM(F883:F884)</f>
        <v>0</v>
      </c>
      <c r="G882" s="460">
        <f>SUM(G883:G884)</f>
        <v>0</v>
      </c>
      <c r="H882" s="467">
        <f>SUM(H883:H884)</f>
        <v>0</v>
      </c>
      <c r="I882" s="468">
        <f>SUM(I883:I884)</f>
        <v>0</v>
      </c>
      <c r="J882" s="468">
        <f>SUM(J883:J884)</f>
        <v>0</v>
      </c>
      <c r="K882" s="87">
        <f t="shared" si="396"/>
        <v>0</v>
      </c>
      <c r="L882" s="87">
        <f t="shared" si="390"/>
        <v>0</v>
      </c>
      <c r="M882" s="106"/>
      <c r="N882" s="106"/>
      <c r="O882" s="106"/>
      <c r="P882" s="106"/>
      <c r="Q882" s="63">
        <f t="shared" ref="Q882:Q934" si="400">F883-G883</f>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2.75" hidden="1" customHeight="1" x14ac:dyDescent="0.2">
      <c r="A883" s="299"/>
      <c r="B883" s="300"/>
      <c r="C883" s="627" t="s">
        <v>698</v>
      </c>
      <c r="D883" s="301"/>
      <c r="E883" s="308">
        <v>0</v>
      </c>
      <c r="F883" s="308"/>
      <c r="G883" s="303">
        <f>SUM(F883,E883)</f>
        <v>0</v>
      </c>
      <c r="H883" s="309"/>
      <c r="I883" s="310"/>
      <c r="J883" s="310"/>
      <c r="K883" s="87">
        <f t="shared" si="396"/>
        <v>0</v>
      </c>
      <c r="L883" s="87">
        <f t="shared" si="390"/>
        <v>0</v>
      </c>
      <c r="M883" s="11"/>
      <c r="N883" s="11"/>
      <c r="O883" s="11"/>
      <c r="P883" s="11"/>
      <c r="Q883" s="63">
        <f t="shared" si="400"/>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6"/>
        <v>0</v>
      </c>
      <c r="L884" s="87">
        <f t="shared" si="390"/>
        <v>0</v>
      </c>
      <c r="M884" s="11"/>
      <c r="N884" s="11"/>
      <c r="O884" s="11"/>
      <c r="P884" s="11"/>
      <c r="Q884" s="63">
        <f t="shared" si="400"/>
        <v>-40951.100000000006</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972" t="s">
        <v>821</v>
      </c>
      <c r="B885" s="973"/>
      <c r="C885" s="974"/>
      <c r="D885" s="856">
        <v>68020502</v>
      </c>
      <c r="E885" s="776">
        <v>40951.100000000006</v>
      </c>
      <c r="F885" s="776">
        <f>SUM(F886)</f>
        <v>2280</v>
      </c>
      <c r="G885" s="777">
        <f>SUM(F885,E885)</f>
        <v>43231.100000000006</v>
      </c>
      <c r="H885" s="356">
        <f>ROUND(F885*H$7, )</f>
        <v>2313</v>
      </c>
      <c r="I885" s="357">
        <f>ROUND(F885*I$7, )</f>
        <v>2340</v>
      </c>
      <c r="J885" s="357">
        <f>ROUND(F885*J$7, )</f>
        <v>2370</v>
      </c>
      <c r="K885" s="689">
        <f t="shared" si="396"/>
        <v>86462.200000000012</v>
      </c>
      <c r="L885" s="689">
        <f t="shared" si="390"/>
        <v>43231.100000000006</v>
      </c>
      <c r="M885" s="672"/>
      <c r="N885" s="672"/>
      <c r="O885" s="672"/>
      <c r="P885" s="672"/>
      <c r="Q885" s="690">
        <f t="shared" ref="Q885:Q888" si="401">E885-G885</f>
        <v>-2280</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868"/>
      <c r="B886" s="975" t="s">
        <v>819</v>
      </c>
      <c r="C886" s="973"/>
      <c r="D886" s="871"/>
      <c r="E886" s="863">
        <v>40951.1</v>
      </c>
      <c r="F886" s="863">
        <f t="shared" ref="F886:G886" si="402">SUM(F887:F888)</f>
        <v>2280</v>
      </c>
      <c r="G886" s="864">
        <f t="shared" si="402"/>
        <v>43231.1</v>
      </c>
      <c r="H886" s="467">
        <f t="shared" ref="H886:J886" si="403">SUM(H887:H888)</f>
        <v>0</v>
      </c>
      <c r="I886" s="468">
        <f t="shared" si="403"/>
        <v>0</v>
      </c>
      <c r="J886" s="468">
        <f t="shared" si="403"/>
        <v>0</v>
      </c>
      <c r="K886" s="689">
        <f t="shared" si="396"/>
        <v>86462.2</v>
      </c>
      <c r="L886" s="689">
        <f t="shared" si="390"/>
        <v>43231.1</v>
      </c>
      <c r="M886" s="709"/>
      <c r="N886" s="709"/>
      <c r="O886" s="709"/>
      <c r="P886" s="709"/>
      <c r="Q886" s="690">
        <f t="shared" si="401"/>
        <v>-2280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customHeight="1" x14ac:dyDescent="0.2">
      <c r="A887" s="784"/>
      <c r="B887" s="785"/>
      <c r="C887" s="786" t="s">
        <v>698</v>
      </c>
      <c r="D887" s="799"/>
      <c r="E887" s="788">
        <v>38796.1</v>
      </c>
      <c r="F887" s="788">
        <f>1838+442</f>
        <v>2280</v>
      </c>
      <c r="G887" s="789">
        <f>SUM(F887,E887)</f>
        <v>41076.1</v>
      </c>
      <c r="H887" s="309"/>
      <c r="I887" s="310"/>
      <c r="J887" s="310"/>
      <c r="K887" s="689">
        <f t="shared" si="396"/>
        <v>82152.2</v>
      </c>
      <c r="L887" s="689">
        <f t="shared" si="390"/>
        <v>41076.1</v>
      </c>
      <c r="M887" s="672"/>
      <c r="N887" s="672"/>
      <c r="O887" s="672"/>
      <c r="P887" s="672"/>
      <c r="Q887" s="690">
        <f t="shared" si="401"/>
        <v>-2280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784"/>
      <c r="B888" s="785"/>
      <c r="C888" s="786" t="s">
        <v>699</v>
      </c>
      <c r="D888" s="799"/>
      <c r="E888" s="788">
        <v>2155</v>
      </c>
      <c r="F888" s="788"/>
      <c r="G888" s="789">
        <f>SUM(F888,E888)</f>
        <v>2155</v>
      </c>
      <c r="H888" s="309"/>
      <c r="I888" s="310"/>
      <c r="J888" s="310"/>
      <c r="K888" s="689">
        <f t="shared" si="396"/>
        <v>4310</v>
      </c>
      <c r="L888" s="689">
        <f t="shared" si="390"/>
        <v>2155</v>
      </c>
      <c r="M888" s="672"/>
      <c r="N888" s="672"/>
      <c r="O888" s="672"/>
      <c r="P888" s="672"/>
      <c r="Q888" s="690">
        <f t="shared" si="40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976" t="s">
        <v>822</v>
      </c>
      <c r="B889" s="971"/>
      <c r="C889" s="977"/>
      <c r="D889" s="327">
        <v>680204</v>
      </c>
      <c r="E889" s="287">
        <v>0</v>
      </c>
      <c r="F889" s="287">
        <f>SUM(F890,F893)</f>
        <v>0</v>
      </c>
      <c r="G889" s="288">
        <f>SUM(F889,E889)</f>
        <v>0</v>
      </c>
      <c r="H889" s="356">
        <f>ROUND(F889*H$7, )</f>
        <v>0</v>
      </c>
      <c r="I889" s="357">
        <f>ROUND(F889*I$7, )</f>
        <v>0</v>
      </c>
      <c r="J889" s="357">
        <f>ROUND(F889*J$7, )</f>
        <v>0</v>
      </c>
      <c r="K889" s="87">
        <f t="shared" si="396"/>
        <v>0</v>
      </c>
      <c r="L889" s="87">
        <f t="shared" si="390"/>
        <v>0</v>
      </c>
      <c r="M889" s="63">
        <f>G331</f>
        <v>28048</v>
      </c>
      <c r="N889" s="11" t="e">
        <f>M889/G889</f>
        <v>#DIV/0!</v>
      </c>
      <c r="O889" s="11" t="s">
        <v>823</v>
      </c>
      <c r="P889" s="63">
        <f>G889-M889</f>
        <v>-28048</v>
      </c>
      <c r="Q889" s="63">
        <f t="shared" si="400"/>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464"/>
      <c r="B890" s="970" t="s">
        <v>819</v>
      </c>
      <c r="C890" s="971"/>
      <c r="D890" s="466"/>
      <c r="E890" s="459">
        <v>0</v>
      </c>
      <c r="F890" s="459">
        <f>SUM(F891:F892)</f>
        <v>0</v>
      </c>
      <c r="G890" s="460">
        <f>SUM(G891:G892)</f>
        <v>0</v>
      </c>
      <c r="H890" s="467">
        <f>SUM(H891:H892)</f>
        <v>0</v>
      </c>
      <c r="I890" s="468">
        <f>SUM(I891:I892)</f>
        <v>0</v>
      </c>
      <c r="J890" s="468">
        <f>SUM(J891:J892)</f>
        <v>0</v>
      </c>
      <c r="K890" s="87">
        <f t="shared" si="396"/>
        <v>0</v>
      </c>
      <c r="L890" s="87">
        <f t="shared" si="390"/>
        <v>0</v>
      </c>
      <c r="M890" s="106"/>
      <c r="N890" s="106" t="e">
        <f>(G46+G47)/G891</f>
        <v>#DIV/0!</v>
      </c>
      <c r="O890" s="106"/>
      <c r="P890" s="106"/>
      <c r="Q890" s="63">
        <f t="shared" si="400"/>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5" hidden="1" customHeight="1" x14ac:dyDescent="0.25">
      <c r="A891" s="299"/>
      <c r="B891" s="300"/>
      <c r="C891" s="627" t="s">
        <v>698</v>
      </c>
      <c r="D891" s="301"/>
      <c r="E891" s="308">
        <v>0</v>
      </c>
      <c r="F891" s="308"/>
      <c r="G891" s="303">
        <f>SUM(F891,E891)</f>
        <v>0</v>
      </c>
      <c r="H891" s="309"/>
      <c r="I891" s="310"/>
      <c r="J891" s="310"/>
      <c r="K891" s="87">
        <f t="shared" si="396"/>
        <v>0</v>
      </c>
      <c r="L891" s="87">
        <f t="shared" si="390"/>
        <v>0</v>
      </c>
      <c r="M891" s="313">
        <v>0</v>
      </c>
      <c r="N891" s="11"/>
      <c r="O891" s="11"/>
      <c r="P891" s="11"/>
      <c r="Q891" s="63">
        <f t="shared" si="400"/>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299"/>
      <c r="B892" s="300"/>
      <c r="C892" s="627" t="s">
        <v>699</v>
      </c>
      <c r="D892" s="301"/>
      <c r="E892" s="308">
        <v>0</v>
      </c>
      <c r="F892" s="308"/>
      <c r="G892" s="303">
        <f>SUM(F892,E892)</f>
        <v>0</v>
      </c>
      <c r="H892" s="309"/>
      <c r="I892" s="310"/>
      <c r="J892" s="310"/>
      <c r="K892" s="87">
        <f t="shared" si="396"/>
        <v>0</v>
      </c>
      <c r="L892" s="87">
        <f t="shared" si="390"/>
        <v>0</v>
      </c>
      <c r="M892" s="11"/>
      <c r="N892" s="11"/>
      <c r="O892" s="11"/>
      <c r="P892" s="11"/>
      <c r="Q892" s="63">
        <f t="shared" si="400"/>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c r="B893" s="970" t="s">
        <v>824</v>
      </c>
      <c r="C893" s="971"/>
      <c r="D893" s="466"/>
      <c r="E893" s="459">
        <v>0</v>
      </c>
      <c r="F893" s="459">
        <f>SUM(F894:F895)</f>
        <v>0</v>
      </c>
      <c r="G893" s="460">
        <f>SUM(G894:G895)</f>
        <v>0</v>
      </c>
      <c r="H893" s="467">
        <f>SUM(H894:H895)</f>
        <v>0</v>
      </c>
      <c r="I893" s="468">
        <f>SUM(I894:I895)</f>
        <v>0</v>
      </c>
      <c r="J893" s="468">
        <f>SUM(J894:J895)</f>
        <v>0</v>
      </c>
      <c r="K893" s="87">
        <f t="shared" si="396"/>
        <v>0</v>
      </c>
      <c r="L893" s="87">
        <f t="shared" si="390"/>
        <v>0</v>
      </c>
      <c r="M893" s="106"/>
      <c r="N893" s="106"/>
      <c r="O893" s="106"/>
      <c r="P893" s="106"/>
      <c r="Q893" s="63">
        <f t="shared" si="400"/>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22">
        <v>0</v>
      </c>
      <c r="F894" s="322"/>
      <c r="G894" s="303">
        <f>SUM(F894,E894)</f>
        <v>0</v>
      </c>
      <c r="H894" s="309"/>
      <c r="I894" s="310"/>
      <c r="J894" s="310"/>
      <c r="K894" s="87">
        <f t="shared" si="396"/>
        <v>0</v>
      </c>
      <c r="L894" s="87">
        <f t="shared" si="390"/>
        <v>0</v>
      </c>
      <c r="M894" s="11"/>
      <c r="N894" s="11"/>
      <c r="O894" s="11"/>
      <c r="P894" s="11"/>
      <c r="Q894" s="63">
        <f t="shared" si="400"/>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6"/>
        <v>0</v>
      </c>
      <c r="L895" s="87">
        <f t="shared" si="390"/>
        <v>0</v>
      </c>
      <c r="M895" s="11"/>
      <c r="N895" s="11"/>
      <c r="O895" s="11"/>
      <c r="P895" s="11"/>
      <c r="Q895" s="63">
        <f t="shared" si="400"/>
        <v>-3018</v>
      </c>
      <c r="R895" s="11"/>
      <c r="S895" s="11"/>
      <c r="T895" s="11"/>
      <c r="U895" s="11"/>
      <c r="V895" s="11"/>
      <c r="W895" s="11"/>
      <c r="X895" s="11"/>
      <c r="Y895" s="11"/>
      <c r="Z895" s="11"/>
      <c r="AA895" s="11"/>
      <c r="AB895" s="11"/>
      <c r="AC895" s="11"/>
      <c r="AD895" s="11"/>
      <c r="AE895" s="11"/>
      <c r="AF895" s="11"/>
      <c r="AG895" s="11"/>
      <c r="AH895" s="11"/>
      <c r="AI895" s="11"/>
      <c r="AJ895" s="11"/>
    </row>
    <row r="896" spans="1:36" ht="12.75" customHeight="1" x14ac:dyDescent="0.2">
      <c r="A896" s="868" t="s">
        <v>825</v>
      </c>
      <c r="B896" s="873"/>
      <c r="C896" s="874"/>
      <c r="D896" s="836"/>
      <c r="E896" s="875">
        <v>3018</v>
      </c>
      <c r="F896" s="875">
        <f>SUM(F897,F901,F899)</f>
        <v>0</v>
      </c>
      <c r="G896" s="838">
        <f>SUM(G897,G901,G899)</f>
        <v>3018</v>
      </c>
      <c r="H896" s="476">
        <f>SUM(H898)</f>
        <v>0</v>
      </c>
      <c r="I896" s="477">
        <f>SUM(I898)</f>
        <v>0</v>
      </c>
      <c r="J896" s="477">
        <f>SUM(J898)</f>
        <v>0</v>
      </c>
      <c r="K896" s="689">
        <f t="shared" si="396"/>
        <v>6036</v>
      </c>
      <c r="L896" s="689">
        <f t="shared" si="390"/>
        <v>3018</v>
      </c>
      <c r="M896" s="693"/>
      <c r="N896" s="693"/>
      <c r="O896" s="693"/>
      <c r="P896" s="693"/>
      <c r="Q896" s="690">
        <f t="shared" ref="Q896:Q898" si="404">E896-G896</f>
        <v>0</v>
      </c>
      <c r="R896" s="93"/>
      <c r="S896" s="93"/>
      <c r="T896" s="93"/>
      <c r="U896" s="93"/>
      <c r="V896" s="93"/>
      <c r="W896" s="93"/>
      <c r="X896" s="93"/>
      <c r="Y896" s="93"/>
      <c r="Z896" s="93"/>
      <c r="AA896" s="93"/>
      <c r="AB896" s="93"/>
      <c r="AC896" s="93"/>
      <c r="AD896" s="93"/>
      <c r="AE896" s="93"/>
      <c r="AF896" s="93"/>
      <c r="AG896" s="93"/>
      <c r="AH896" s="93"/>
      <c r="AI896" s="93"/>
      <c r="AJ896" s="93"/>
    </row>
    <row r="897" spans="1:36" ht="24.75" customHeight="1" x14ac:dyDescent="0.2">
      <c r="A897" s="876">
        <v>1</v>
      </c>
      <c r="B897" s="975" t="s">
        <v>826</v>
      </c>
      <c r="C897" s="973"/>
      <c r="D897" s="836">
        <v>680206</v>
      </c>
      <c r="E897" s="863">
        <v>3018</v>
      </c>
      <c r="F897" s="863">
        <f>SUM(F898)</f>
        <v>0</v>
      </c>
      <c r="G897" s="864">
        <f>SUM(G898)</f>
        <v>3018</v>
      </c>
      <c r="H897" s="467">
        <f>SUM(H898:H901)</f>
        <v>0</v>
      </c>
      <c r="I897" s="468">
        <f>SUM(I898:I901)</f>
        <v>0</v>
      </c>
      <c r="J897" s="468">
        <f>SUM(J898:J901)</f>
        <v>0</v>
      </c>
      <c r="K897" s="689">
        <f t="shared" si="396"/>
        <v>6036</v>
      </c>
      <c r="L897" s="689">
        <f t="shared" si="390"/>
        <v>3018</v>
      </c>
      <c r="M897" s="709"/>
      <c r="N897" s="709"/>
      <c r="O897" s="709"/>
      <c r="P897" s="709"/>
      <c r="Q897" s="690">
        <f t="shared" si="404"/>
        <v>0</v>
      </c>
      <c r="R897" s="106"/>
      <c r="S897" s="106"/>
      <c r="T897" s="106"/>
      <c r="U897" s="106"/>
      <c r="V897" s="106"/>
      <c r="W897" s="106"/>
      <c r="X897" s="106"/>
      <c r="Y897" s="106"/>
      <c r="Z897" s="106"/>
      <c r="AA897" s="106"/>
      <c r="AB897" s="106"/>
      <c r="AC897" s="106"/>
      <c r="AD897" s="106"/>
      <c r="AE897" s="106"/>
      <c r="AF897" s="106"/>
      <c r="AG897" s="106"/>
      <c r="AH897" s="106"/>
      <c r="AI897" s="106"/>
      <c r="AJ897" s="106"/>
    </row>
    <row r="898" spans="1:36" ht="12.75" customHeight="1" x14ac:dyDescent="0.2">
      <c r="A898" s="784"/>
      <c r="B898" s="785"/>
      <c r="C898" s="877" t="s">
        <v>827</v>
      </c>
      <c r="D898" s="878"/>
      <c r="E898" s="788">
        <v>3018</v>
      </c>
      <c r="F898" s="788"/>
      <c r="G898" s="796">
        <f>SUM(F898,E898)</f>
        <v>3018</v>
      </c>
      <c r="H898" s="467"/>
      <c r="I898" s="468"/>
      <c r="J898" s="468"/>
      <c r="K898" s="689">
        <f t="shared" si="396"/>
        <v>6036</v>
      </c>
      <c r="L898" s="689">
        <f t="shared" si="390"/>
        <v>3018</v>
      </c>
      <c r="M898" s="672"/>
      <c r="N898" s="672"/>
      <c r="O898" s="675">
        <f>G878+G889</f>
        <v>55509.32</v>
      </c>
      <c r="P898" s="675">
        <f>O898-N330</f>
        <v>-5807.68</v>
      </c>
      <c r="Q898" s="690">
        <f t="shared" si="404"/>
        <v>0</v>
      </c>
      <c r="R898" s="11"/>
      <c r="S898" s="11"/>
      <c r="T898" s="11"/>
      <c r="U898" s="11"/>
      <c r="V898" s="11"/>
      <c r="W898" s="11"/>
      <c r="X898" s="11"/>
      <c r="Y898" s="11"/>
      <c r="Z898" s="11"/>
      <c r="AA898" s="11"/>
      <c r="AB898" s="11"/>
      <c r="AC898" s="11"/>
      <c r="AD898" s="11"/>
      <c r="AE898" s="11"/>
      <c r="AF898" s="11"/>
      <c r="AG898" s="11"/>
      <c r="AH898" s="11"/>
      <c r="AI898" s="11"/>
      <c r="AJ898" s="11"/>
    </row>
    <row r="899" spans="1:36" ht="24.75" hidden="1" customHeight="1" x14ac:dyDescent="0.2">
      <c r="A899" s="478">
        <v>2</v>
      </c>
      <c r="B899" s="970" t="s">
        <v>828</v>
      </c>
      <c r="C899" s="971"/>
      <c r="D899" s="473">
        <v>680250</v>
      </c>
      <c r="E899" s="459">
        <v>0</v>
      </c>
      <c r="F899" s="459">
        <f>SUM(F900)</f>
        <v>0</v>
      </c>
      <c r="G899" s="460">
        <f>SUM(G900)</f>
        <v>0</v>
      </c>
      <c r="H899" s="467">
        <f>SUM(H900:H903)</f>
        <v>0</v>
      </c>
      <c r="I899" s="468">
        <f>SUM(I900:I903)</f>
        <v>0</v>
      </c>
      <c r="J899" s="468">
        <f>SUM(J900:J903)</f>
        <v>0</v>
      </c>
      <c r="K899" s="87">
        <f t="shared" si="396"/>
        <v>0</v>
      </c>
      <c r="L899" s="87">
        <f t="shared" si="390"/>
        <v>0</v>
      </c>
      <c r="M899" s="106"/>
      <c r="N899" s="106"/>
      <c r="O899" s="106"/>
      <c r="P899" s="106"/>
      <c r="Q899" s="63">
        <f t="shared" si="400"/>
        <v>0</v>
      </c>
      <c r="R899" s="106"/>
      <c r="S899" s="106"/>
      <c r="T899" s="106"/>
      <c r="U899" s="106"/>
      <c r="V899" s="106"/>
      <c r="W899" s="106"/>
      <c r="X899" s="106"/>
      <c r="Y899" s="106"/>
      <c r="Z899" s="106"/>
      <c r="AA899" s="106"/>
      <c r="AB899" s="106"/>
      <c r="AC899" s="106"/>
      <c r="AD899" s="106"/>
      <c r="AE899" s="106"/>
      <c r="AF899" s="106"/>
      <c r="AG899" s="106"/>
      <c r="AH899" s="106"/>
      <c r="AI899" s="106"/>
      <c r="AJ899" s="106"/>
    </row>
    <row r="900" spans="1:36" ht="12.75" hidden="1" customHeight="1" x14ac:dyDescent="0.2">
      <c r="A900" s="299"/>
      <c r="B900" s="300"/>
      <c r="C900" s="314" t="s">
        <v>827</v>
      </c>
      <c r="D900" s="479"/>
      <c r="E900" s="459">
        <v>0</v>
      </c>
      <c r="F900" s="459"/>
      <c r="G900" s="403">
        <f>SUM(F900,E900)</f>
        <v>0</v>
      </c>
      <c r="H900" s="467"/>
      <c r="I900" s="468"/>
      <c r="J900" s="468"/>
      <c r="K900" s="87">
        <f t="shared" si="396"/>
        <v>0</v>
      </c>
      <c r="L900" s="87">
        <f t="shared" si="390"/>
        <v>0</v>
      </c>
      <c r="M900" s="11"/>
      <c r="N900" s="11"/>
      <c r="O900" s="63">
        <f>G880+G891</f>
        <v>41190.32</v>
      </c>
      <c r="P900" s="63">
        <f>O900-N332</f>
        <v>41190.32</v>
      </c>
      <c r="Q900" s="63">
        <f t="shared" si="400"/>
        <v>0</v>
      </c>
      <c r="R900" s="11"/>
      <c r="S900" s="11"/>
      <c r="T900" s="11"/>
      <c r="U900" s="11"/>
      <c r="V900" s="11"/>
      <c r="W900" s="11"/>
      <c r="X900" s="11"/>
      <c r="Y900" s="11"/>
      <c r="Z900" s="11"/>
      <c r="AA900" s="11"/>
      <c r="AB900" s="11"/>
      <c r="AC900" s="11"/>
      <c r="AD900" s="11"/>
      <c r="AE900" s="11"/>
      <c r="AF900" s="11"/>
      <c r="AG900" s="11"/>
      <c r="AH900" s="11"/>
      <c r="AI900" s="11"/>
      <c r="AJ900" s="11"/>
    </row>
    <row r="901" spans="1:36" ht="26.25" hidden="1" customHeight="1" x14ac:dyDescent="0.2">
      <c r="A901" s="464">
        <v>3</v>
      </c>
      <c r="B901" s="970" t="s">
        <v>820</v>
      </c>
      <c r="C901" s="971"/>
      <c r="D901" s="466"/>
      <c r="E901" s="459">
        <v>0</v>
      </c>
      <c r="F901" s="459">
        <f>SUM(F902:F903)</f>
        <v>0</v>
      </c>
      <c r="G901" s="460">
        <f>SUM(G902:G903)</f>
        <v>0</v>
      </c>
      <c r="H901" s="467">
        <f>SUM(H902:H903)</f>
        <v>0</v>
      </c>
      <c r="I901" s="468">
        <f>SUM(I902:I903)</f>
        <v>0</v>
      </c>
      <c r="J901" s="468">
        <f>SUM(J902:J903)</f>
        <v>0</v>
      </c>
      <c r="K901" s="87">
        <f t="shared" si="396"/>
        <v>0</v>
      </c>
      <c r="L901" s="87">
        <f t="shared" si="390"/>
        <v>0</v>
      </c>
      <c r="M901" s="480">
        <f>G901+G882</f>
        <v>0</v>
      </c>
      <c r="N901" s="106"/>
      <c r="O901" s="106">
        <f>(G45+G46+G47+F65+6184)/(G889+G878)</f>
        <v>1.1046253133707997</v>
      </c>
      <c r="P901" s="106">
        <f>1-O901</f>
        <v>-0.10462531337079972</v>
      </c>
      <c r="Q901" s="63">
        <f t="shared" si="400"/>
        <v>0</v>
      </c>
      <c r="R901" s="106"/>
      <c r="S901" s="106"/>
      <c r="T901" s="106"/>
      <c r="U901" s="106"/>
      <c r="V901" s="106"/>
      <c r="W901" s="106"/>
      <c r="X901" s="106"/>
      <c r="Y901" s="106"/>
      <c r="Z901" s="106"/>
      <c r="AA901" s="106"/>
      <c r="AB901" s="106"/>
      <c r="AC901" s="106"/>
      <c r="AD901" s="106"/>
      <c r="AE901" s="106"/>
      <c r="AF901" s="106"/>
      <c r="AG901" s="106"/>
      <c r="AH901" s="106"/>
      <c r="AI901" s="106"/>
      <c r="AJ901" s="106"/>
    </row>
    <row r="902" spans="1:36" ht="12.75" hidden="1" customHeight="1" x14ac:dyDescent="0.2">
      <c r="A902" s="299"/>
      <c r="B902" s="300"/>
      <c r="C902" s="627" t="s">
        <v>698</v>
      </c>
      <c r="D902" s="301"/>
      <c r="E902" s="308">
        <v>0</v>
      </c>
      <c r="F902" s="308"/>
      <c r="G902" s="303">
        <f>SUM(F902,E902)</f>
        <v>0</v>
      </c>
      <c r="H902" s="309"/>
      <c r="I902" s="310"/>
      <c r="J902" s="310"/>
      <c r="K902" s="87">
        <f t="shared" si="396"/>
        <v>0</v>
      </c>
      <c r="L902" s="87">
        <f t="shared" si="390"/>
        <v>0</v>
      </c>
      <c r="M902" s="11"/>
      <c r="N902" s="11"/>
      <c r="O902" s="11"/>
      <c r="P902" s="11"/>
      <c r="Q902" s="63">
        <f t="shared" si="400"/>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299"/>
      <c r="B903" s="300"/>
      <c r="C903" s="627" t="s">
        <v>699</v>
      </c>
      <c r="D903" s="301"/>
      <c r="E903" s="308">
        <v>0</v>
      </c>
      <c r="F903" s="308"/>
      <c r="G903" s="303">
        <f>SUM(F903,E903)</f>
        <v>0</v>
      </c>
      <c r="H903" s="309"/>
      <c r="I903" s="310"/>
      <c r="J903" s="310"/>
      <c r="K903" s="87">
        <f t="shared" si="396"/>
        <v>0</v>
      </c>
      <c r="L903" s="87">
        <f t="shared" si="390"/>
        <v>0</v>
      </c>
      <c r="M903" s="63"/>
      <c r="N903" s="11"/>
      <c r="O903" s="11"/>
      <c r="P903" s="11"/>
      <c r="Q903" s="63">
        <f t="shared" si="400"/>
        <v>-41456.399999999994</v>
      </c>
      <c r="R903" s="11"/>
      <c r="S903" s="11"/>
      <c r="T903" s="11"/>
      <c r="U903" s="11"/>
      <c r="V903" s="11"/>
      <c r="W903" s="11"/>
      <c r="X903" s="11"/>
      <c r="Y903" s="11"/>
      <c r="Z903" s="11"/>
      <c r="AA903" s="11"/>
      <c r="AB903" s="11"/>
      <c r="AC903" s="11"/>
      <c r="AD903" s="11"/>
      <c r="AE903" s="11"/>
      <c r="AF903" s="11"/>
      <c r="AG903" s="11"/>
      <c r="AH903" s="11"/>
      <c r="AI903" s="11"/>
      <c r="AJ903" s="11"/>
    </row>
    <row r="904" spans="1:36" ht="24.75" customHeight="1" x14ac:dyDescent="0.2">
      <c r="A904" s="978" t="s">
        <v>829</v>
      </c>
      <c r="B904" s="973"/>
      <c r="C904" s="974"/>
      <c r="D904" s="762"/>
      <c r="E904" s="771">
        <v>41456.399999999994</v>
      </c>
      <c r="F904" s="771">
        <f t="shared" ref="F904:J904" si="405">SUM(F905,F942)</f>
        <v>-163.1</v>
      </c>
      <c r="G904" s="764">
        <f t="shared" si="405"/>
        <v>41293.299999999996</v>
      </c>
      <c r="H904" s="264">
        <f t="shared" si="405"/>
        <v>-165</v>
      </c>
      <c r="I904" s="265">
        <f t="shared" si="405"/>
        <v>-157</v>
      </c>
      <c r="J904" s="265">
        <f t="shared" si="405"/>
        <v>-170</v>
      </c>
      <c r="K904" s="689">
        <f t="shared" si="396"/>
        <v>82586.599999999991</v>
      </c>
      <c r="L904" s="689">
        <f t="shared" si="390"/>
        <v>41293.299999999996</v>
      </c>
      <c r="M904" s="672"/>
      <c r="N904" s="672"/>
      <c r="O904" s="672"/>
      <c r="P904" s="672"/>
      <c r="Q904" s="690">
        <f t="shared" ref="Q904:Q907" si="406">E904-G904</f>
        <v>163.09999999999854</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759" t="s">
        <v>830</v>
      </c>
      <c r="B905" s="760"/>
      <c r="C905" s="761"/>
      <c r="D905" s="762"/>
      <c r="E905" s="771">
        <v>6664.5999999999995</v>
      </c>
      <c r="F905" s="771">
        <f t="shared" ref="F905:G905" si="407">SUM(F906:F907)</f>
        <v>0</v>
      </c>
      <c r="G905" s="764">
        <f t="shared" si="407"/>
        <v>6664.5999999999995</v>
      </c>
      <c r="H905" s="264">
        <f t="shared" ref="H905:J905" si="408">SUM(H906:H907)</f>
        <v>0</v>
      </c>
      <c r="I905" s="265">
        <f t="shared" si="408"/>
        <v>0</v>
      </c>
      <c r="J905" s="265">
        <f t="shared" si="408"/>
        <v>0</v>
      </c>
      <c r="K905" s="689">
        <f t="shared" si="396"/>
        <v>13329.199999999999</v>
      </c>
      <c r="L905" s="689">
        <f t="shared" si="390"/>
        <v>6664.5999999999995</v>
      </c>
      <c r="M905" s="672"/>
      <c r="N905" s="672"/>
      <c r="O905" s="672"/>
      <c r="P905" s="672"/>
      <c r="Q905" s="690">
        <f t="shared" si="406"/>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833"/>
      <c r="B906" s="858" t="s">
        <v>698</v>
      </c>
      <c r="C906" s="859"/>
      <c r="D906" s="879"/>
      <c r="E906" s="880">
        <v>2</v>
      </c>
      <c r="F906" s="880">
        <f>SUM(F915,F908,F938)</f>
        <v>0</v>
      </c>
      <c r="G906" s="881">
        <f>SUM(G915,G908,G938)</f>
        <v>2</v>
      </c>
      <c r="H906" s="481">
        <f>SUM(H915,H908)</f>
        <v>0</v>
      </c>
      <c r="I906" s="482">
        <f>SUM(I915,I908)</f>
        <v>0</v>
      </c>
      <c r="J906" s="482">
        <f>SUM(J915,J908)</f>
        <v>0</v>
      </c>
      <c r="K906" s="689">
        <f>SUM(K915,K908,K938)</f>
        <v>4</v>
      </c>
      <c r="L906" s="689">
        <f t="shared" si="390"/>
        <v>2</v>
      </c>
      <c r="M906" s="672"/>
      <c r="N906" s="672"/>
      <c r="O906" s="672"/>
      <c r="P906" s="672"/>
      <c r="Q906" s="690">
        <f t="shared" si="406"/>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833"/>
      <c r="B907" s="858" t="s">
        <v>699</v>
      </c>
      <c r="C907" s="859"/>
      <c r="D907" s="860"/>
      <c r="E907" s="861">
        <v>6662.5999999999995</v>
      </c>
      <c r="F907" s="861">
        <f>SUM(F939,F941)</f>
        <v>0</v>
      </c>
      <c r="G907" s="862">
        <f>SUM(G939,G941)</f>
        <v>6662.5999999999995</v>
      </c>
      <c r="H907" s="457">
        <f>SUBTOTAL(9,H920,H941,H933,H934)</f>
        <v>0</v>
      </c>
      <c r="I907" s="458">
        <f>SUBTOTAL(9,I920,I941,I933,I934)</f>
        <v>0</v>
      </c>
      <c r="J907" s="458">
        <f>SUBTOTAL(9,J920,J941,J933,J934)</f>
        <v>0</v>
      </c>
      <c r="K907" s="689">
        <f t="shared" si="396"/>
        <v>13325.199999999999</v>
      </c>
      <c r="L907" s="689">
        <f t="shared" si="390"/>
        <v>6662.5999999999995</v>
      </c>
      <c r="M907" s="672"/>
      <c r="N907" s="672"/>
      <c r="O907" s="672"/>
      <c r="P907" s="672"/>
      <c r="Q907" s="690">
        <f t="shared" si="406"/>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76" t="s">
        <v>831</v>
      </c>
      <c r="B908" s="971"/>
      <c r="C908" s="977"/>
      <c r="D908" s="327"/>
      <c r="E908" s="287">
        <v>0</v>
      </c>
      <c r="F908" s="287">
        <f t="shared" ref="F908:G908" si="409">SUM(F909:F914)</f>
        <v>0</v>
      </c>
      <c r="G908" s="288">
        <f t="shared" si="409"/>
        <v>0</v>
      </c>
      <c r="H908" s="356">
        <f t="shared" ref="H908:J908" si="410">SUM(H909:H914)</f>
        <v>0</v>
      </c>
      <c r="I908" s="357">
        <f t="shared" si="410"/>
        <v>0</v>
      </c>
      <c r="J908" s="357">
        <f t="shared" si="410"/>
        <v>0</v>
      </c>
      <c r="K908" s="87">
        <f t="shared" si="396"/>
        <v>0</v>
      </c>
      <c r="L908" s="87">
        <f t="shared" si="390"/>
        <v>0</v>
      </c>
      <c r="M908" s="11"/>
      <c r="N908" s="11"/>
      <c r="O908" s="11"/>
      <c r="P908" s="11"/>
      <c r="Q908" s="63">
        <f t="shared" si="400"/>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832</v>
      </c>
      <c r="C909" s="465"/>
      <c r="D909" s="479"/>
      <c r="E909" s="483">
        <v>0</v>
      </c>
      <c r="F909" s="483"/>
      <c r="G909" s="303">
        <f t="shared" ref="G909:G914" si="411">SUM(F909,E909)</f>
        <v>0</v>
      </c>
      <c r="H909" s="484"/>
      <c r="I909" s="485"/>
      <c r="J909" s="485"/>
      <c r="K909" s="87">
        <f t="shared" si="396"/>
        <v>0</v>
      </c>
      <c r="L909" s="87">
        <f t="shared" si="390"/>
        <v>0</v>
      </c>
      <c r="M909" s="11"/>
      <c r="N909" s="11"/>
      <c r="O909" s="11"/>
      <c r="P909" s="11"/>
      <c r="Q909" s="63">
        <f t="shared" si="400"/>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833</v>
      </c>
      <c r="C910" s="465"/>
      <c r="D910" s="479"/>
      <c r="E910" s="483">
        <v>0</v>
      </c>
      <c r="F910" s="483"/>
      <c r="G910" s="303">
        <f t="shared" si="411"/>
        <v>0</v>
      </c>
      <c r="H910" s="484"/>
      <c r="I910" s="485"/>
      <c r="J910" s="485"/>
      <c r="K910" s="87">
        <f t="shared" si="396"/>
        <v>0</v>
      </c>
      <c r="L910" s="87">
        <f t="shared" si="390"/>
        <v>0</v>
      </c>
      <c r="M910" s="11"/>
      <c r="N910" s="11"/>
      <c r="O910" s="11"/>
      <c r="P910" s="11"/>
      <c r="Q910" s="63">
        <f t="shared" si="400"/>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834</v>
      </c>
      <c r="C911" s="465"/>
      <c r="D911" s="479"/>
      <c r="E911" s="483">
        <v>0</v>
      </c>
      <c r="F911" s="483"/>
      <c r="G911" s="303">
        <f t="shared" si="411"/>
        <v>0</v>
      </c>
      <c r="H911" s="484"/>
      <c r="I911" s="485"/>
      <c r="J911" s="485"/>
      <c r="K911" s="87">
        <f t="shared" si="396"/>
        <v>0</v>
      </c>
      <c r="L911" s="87">
        <f t="shared" si="390"/>
        <v>0</v>
      </c>
      <c r="M911" s="11"/>
      <c r="N911" s="11"/>
      <c r="O911" s="11"/>
      <c r="P911" s="11"/>
      <c r="Q911" s="63">
        <f t="shared" si="400"/>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99"/>
      <c r="B912" s="400" t="s">
        <v>835</v>
      </c>
      <c r="C912" s="465"/>
      <c r="D912" s="479"/>
      <c r="E912" s="483">
        <v>0</v>
      </c>
      <c r="F912" s="483"/>
      <c r="G912" s="303">
        <f t="shared" si="411"/>
        <v>0</v>
      </c>
      <c r="H912" s="484"/>
      <c r="I912" s="485"/>
      <c r="J912" s="485"/>
      <c r="K912" s="87">
        <f t="shared" si="396"/>
        <v>0</v>
      </c>
      <c r="L912" s="87">
        <f t="shared" si="390"/>
        <v>0</v>
      </c>
      <c r="M912" s="11"/>
      <c r="N912" s="11"/>
      <c r="O912" s="11"/>
      <c r="P912" s="11"/>
      <c r="Q912" s="63">
        <f t="shared" si="400"/>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00" t="s">
        <v>836</v>
      </c>
      <c r="C913" s="465"/>
      <c r="D913" s="479"/>
      <c r="E913" s="483">
        <v>0</v>
      </c>
      <c r="F913" s="483"/>
      <c r="G913" s="303">
        <f t="shared" si="411"/>
        <v>0</v>
      </c>
      <c r="H913" s="484"/>
      <c r="I913" s="485"/>
      <c r="J913" s="485"/>
      <c r="K913" s="87">
        <f t="shared" si="396"/>
        <v>0</v>
      </c>
      <c r="L913" s="87">
        <f t="shared" si="390"/>
        <v>0</v>
      </c>
      <c r="M913" s="11"/>
      <c r="N913" s="11"/>
      <c r="O913" s="11"/>
      <c r="P913" s="11"/>
      <c r="Q913" s="63">
        <f t="shared" si="400"/>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00" t="s">
        <v>837</v>
      </c>
      <c r="C914" s="465"/>
      <c r="D914" s="479"/>
      <c r="E914" s="483">
        <v>0</v>
      </c>
      <c r="F914" s="483"/>
      <c r="G914" s="303">
        <f t="shared" si="411"/>
        <v>0</v>
      </c>
      <c r="H914" s="484"/>
      <c r="I914" s="485"/>
      <c r="J914" s="485"/>
      <c r="K914" s="87">
        <f t="shared" si="396"/>
        <v>0</v>
      </c>
      <c r="L914" s="87">
        <f t="shared" si="390"/>
        <v>0</v>
      </c>
      <c r="M914" s="11"/>
      <c r="N914" s="11"/>
      <c r="O914" s="11"/>
      <c r="P914" s="11"/>
      <c r="Q914" s="63">
        <f t="shared" si="400"/>
        <v>0</v>
      </c>
      <c r="R914" s="11"/>
      <c r="S914" s="11"/>
      <c r="T914" s="11"/>
      <c r="U914" s="11"/>
      <c r="V914" s="11"/>
      <c r="W914" s="11"/>
      <c r="X914" s="11"/>
      <c r="Y914" s="11"/>
      <c r="Z914" s="11"/>
      <c r="AA914" s="11"/>
      <c r="AB914" s="11"/>
      <c r="AC914" s="11"/>
      <c r="AD914" s="11"/>
      <c r="AE914" s="11"/>
      <c r="AF914" s="11"/>
      <c r="AG914" s="11"/>
      <c r="AH914" s="11"/>
      <c r="AI914" s="11"/>
      <c r="AJ914" s="11"/>
    </row>
    <row r="915" spans="1:36" ht="27" hidden="1" customHeight="1" x14ac:dyDescent="0.2">
      <c r="A915" s="976" t="s">
        <v>838</v>
      </c>
      <c r="B915" s="971"/>
      <c r="C915" s="977"/>
      <c r="D915" s="358"/>
      <c r="E915" s="287">
        <v>0</v>
      </c>
      <c r="F915" s="287">
        <f>SUM(F916:F918)</f>
        <v>0</v>
      </c>
      <c r="G915" s="288">
        <f>SUM(G916:G918)</f>
        <v>0</v>
      </c>
      <c r="H915" s="356">
        <f>SUM(H916:H918)</f>
        <v>0</v>
      </c>
      <c r="I915" s="357">
        <f>SUM(I916:I918)</f>
        <v>0</v>
      </c>
      <c r="J915" s="357">
        <f>SUM(J916:J918)</f>
        <v>0</v>
      </c>
      <c r="K915" s="87">
        <f t="shared" si="396"/>
        <v>0</v>
      </c>
      <c r="L915" s="87">
        <f t="shared" si="390"/>
        <v>0</v>
      </c>
      <c r="M915" s="11"/>
      <c r="N915" s="11"/>
      <c r="O915" s="11"/>
      <c r="P915" s="11"/>
      <c r="Q915" s="63">
        <f t="shared" si="40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00" t="s">
        <v>839</v>
      </c>
      <c r="C916" s="465"/>
      <c r="D916" s="479"/>
      <c r="E916" s="486">
        <v>0</v>
      </c>
      <c r="F916" s="486"/>
      <c r="G916" s="303">
        <f>SUM(F916,E916)</f>
        <v>0</v>
      </c>
      <c r="H916" s="487"/>
      <c r="I916" s="488"/>
      <c r="J916" s="488"/>
      <c r="K916" s="87">
        <f t="shared" si="396"/>
        <v>0</v>
      </c>
      <c r="L916" s="87">
        <f t="shared" si="390"/>
        <v>0</v>
      </c>
      <c r="M916" s="11"/>
      <c r="N916" s="11"/>
      <c r="O916" s="11"/>
      <c r="P916" s="11"/>
      <c r="Q916" s="63">
        <f t="shared" si="40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99"/>
      <c r="B917" s="400" t="s">
        <v>840</v>
      </c>
      <c r="C917" s="465"/>
      <c r="D917" s="479"/>
      <c r="E917" s="486">
        <v>0</v>
      </c>
      <c r="F917" s="486"/>
      <c r="G917" s="303">
        <f>SUM(F917,E917)</f>
        <v>0</v>
      </c>
      <c r="H917" s="487"/>
      <c r="I917" s="488"/>
      <c r="J917" s="488"/>
      <c r="K917" s="87">
        <f t="shared" si="396"/>
        <v>0</v>
      </c>
      <c r="L917" s="87">
        <f t="shared" si="390"/>
        <v>0</v>
      </c>
      <c r="M917" s="11"/>
      <c r="N917" s="11"/>
      <c r="O917" s="11"/>
      <c r="P917" s="11"/>
      <c r="Q917" s="63">
        <f t="shared" si="400"/>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489"/>
      <c r="B918" s="968" t="s">
        <v>841</v>
      </c>
      <c r="C918" s="969"/>
      <c r="D918" s="490"/>
      <c r="E918" s="402">
        <v>0</v>
      </c>
      <c r="F918" s="402"/>
      <c r="G918" s="491">
        <f>SUM(F918,E918)</f>
        <v>0</v>
      </c>
      <c r="H918" s="492"/>
      <c r="I918" s="493"/>
      <c r="J918" s="493"/>
      <c r="K918" s="87">
        <f t="shared" si="396"/>
        <v>0</v>
      </c>
      <c r="L918" s="87">
        <f t="shared" si="390"/>
        <v>0</v>
      </c>
      <c r="M918" s="62"/>
      <c r="N918" s="62"/>
      <c r="O918" s="62"/>
      <c r="P918" s="62"/>
      <c r="Q918" s="63">
        <f t="shared" si="400"/>
        <v>0</v>
      </c>
      <c r="R918" s="62"/>
      <c r="S918" s="62"/>
      <c r="T918" s="62"/>
      <c r="U918" s="62"/>
      <c r="V918" s="62"/>
      <c r="W918" s="62"/>
      <c r="X918" s="62"/>
      <c r="Y918" s="62"/>
      <c r="Z918" s="62"/>
      <c r="AA918" s="62"/>
      <c r="AB918" s="62"/>
      <c r="AC918" s="62"/>
      <c r="AD918" s="62"/>
      <c r="AE918" s="62"/>
      <c r="AF918" s="62"/>
      <c r="AG918" s="62"/>
      <c r="AH918" s="62"/>
      <c r="AI918" s="62"/>
      <c r="AJ918" s="62"/>
    </row>
    <row r="919" spans="1:36" ht="12.75" hidden="1" customHeight="1" x14ac:dyDescent="0.2">
      <c r="A919" s="283" t="s">
        <v>842</v>
      </c>
      <c r="B919" s="284"/>
      <c r="C919" s="285"/>
      <c r="D919" s="286">
        <v>700250</v>
      </c>
      <c r="E919" s="287">
        <v>0</v>
      </c>
      <c r="F919" s="287">
        <f>SUM(F920,F928,F929,F930,F931,F932,F933,F934)</f>
        <v>0</v>
      </c>
      <c r="G919" s="288">
        <f>SUM(G920,G928,G929,G930,G931,G932,G933,G934)</f>
        <v>0</v>
      </c>
      <c r="H919" s="356">
        <f>SUM(H920,H928,H929,H930,H931,H932,H933,H934)</f>
        <v>0</v>
      </c>
      <c r="I919" s="357">
        <f>SUM(I920,I928,I929,I930,I931,I932,I933,I934)</f>
        <v>0</v>
      </c>
      <c r="J919" s="357">
        <f>SUM(J920,J928,J929,J930,J931,J932,J933,J934)</f>
        <v>0</v>
      </c>
      <c r="K919" s="87">
        <f t="shared" si="396"/>
        <v>0</v>
      </c>
      <c r="L919" s="87">
        <f t="shared" si="390"/>
        <v>0</v>
      </c>
      <c r="M919" s="11"/>
      <c r="N919" s="11"/>
      <c r="O919" s="11"/>
      <c r="P919" s="11"/>
      <c r="Q919" s="63">
        <f t="shared" si="400"/>
        <v>0</v>
      </c>
      <c r="R919" s="11"/>
      <c r="S919" s="11"/>
      <c r="T919" s="11"/>
      <c r="U919" s="11"/>
      <c r="V919" s="11"/>
      <c r="W919" s="11"/>
      <c r="X919" s="11"/>
      <c r="Y919" s="11"/>
      <c r="Z919" s="11"/>
      <c r="AA919" s="11"/>
      <c r="AB919" s="11"/>
      <c r="AC919" s="11"/>
      <c r="AD919" s="11"/>
      <c r="AE919" s="11"/>
      <c r="AF919" s="11"/>
      <c r="AG919" s="11"/>
      <c r="AH919" s="11"/>
      <c r="AI919" s="11"/>
      <c r="AJ919" s="11"/>
    </row>
    <row r="920" spans="1:36" ht="64.5" hidden="1" customHeight="1" x14ac:dyDescent="0.2">
      <c r="A920" s="399"/>
      <c r="B920" s="970" t="s">
        <v>843</v>
      </c>
      <c r="C920" s="969"/>
      <c r="D920" s="479"/>
      <c r="E920" s="486">
        <v>0</v>
      </c>
      <c r="F920" s="486">
        <f>SUM(F922:F927)</f>
        <v>0</v>
      </c>
      <c r="G920" s="303">
        <f>SUM(F920,E920)</f>
        <v>0</v>
      </c>
      <c r="H920" s="487"/>
      <c r="I920" s="488"/>
      <c r="J920" s="488"/>
      <c r="K920" s="87">
        <f t="shared" si="396"/>
        <v>0</v>
      </c>
      <c r="L920" s="87">
        <f t="shared" si="390"/>
        <v>0</v>
      </c>
      <c r="M920" s="11"/>
      <c r="N920" s="11"/>
      <c r="O920" s="11"/>
      <c r="P920" s="11"/>
      <c r="Q920" s="63">
        <f t="shared" si="400"/>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43"/>
      <c r="C921" s="627" t="s">
        <v>697</v>
      </c>
      <c r="D921" s="479"/>
      <c r="E921" s="486"/>
      <c r="F921" s="486"/>
      <c r="G921" s="303"/>
      <c r="H921" s="487"/>
      <c r="I921" s="488"/>
      <c r="J921" s="488"/>
      <c r="K921" s="87">
        <f t="shared" si="396"/>
        <v>0</v>
      </c>
      <c r="L921" s="87">
        <f t="shared" si="390"/>
        <v>0</v>
      </c>
      <c r="M921" s="11"/>
      <c r="N921" s="11"/>
      <c r="O921" s="11"/>
      <c r="P921" s="11"/>
      <c r="Q921" s="63">
        <f t="shared" si="400"/>
        <v>0</v>
      </c>
      <c r="R921" s="11"/>
      <c r="S921" s="11"/>
      <c r="T921" s="11"/>
      <c r="U921" s="11"/>
      <c r="V921" s="11"/>
      <c r="W921" s="11"/>
      <c r="X921" s="11"/>
      <c r="Y921" s="11"/>
      <c r="Z921" s="11"/>
      <c r="AA921" s="11"/>
      <c r="AB921" s="11"/>
      <c r="AC921" s="11"/>
      <c r="AD921" s="11"/>
      <c r="AE921" s="11"/>
      <c r="AF921" s="11"/>
      <c r="AG921" s="11"/>
      <c r="AH921" s="11"/>
      <c r="AI921" s="11"/>
      <c r="AJ921" s="11"/>
    </row>
    <row r="922" spans="1:36" ht="25.5" hidden="1" customHeight="1" x14ac:dyDescent="0.2">
      <c r="A922" s="399"/>
      <c r="B922" s="443"/>
      <c r="C922" s="627" t="s">
        <v>844</v>
      </c>
      <c r="D922" s="479"/>
      <c r="E922" s="318">
        <v>0</v>
      </c>
      <c r="F922" s="318"/>
      <c r="G922" s="303">
        <f t="shared" ref="G922:G939" si="412">SUM(F922,E922)</f>
        <v>0</v>
      </c>
      <c r="H922" s="319"/>
      <c r="I922" s="320"/>
      <c r="J922" s="320"/>
      <c r="K922" s="87">
        <f t="shared" si="396"/>
        <v>0</v>
      </c>
      <c r="L922" s="87">
        <f t="shared" si="390"/>
        <v>0</v>
      </c>
      <c r="M922" s="11"/>
      <c r="N922" s="11"/>
      <c r="O922" s="11"/>
      <c r="P922" s="11"/>
      <c r="Q922" s="63">
        <f t="shared" si="40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99"/>
      <c r="B923" s="443"/>
      <c r="C923" s="627" t="s">
        <v>845</v>
      </c>
      <c r="D923" s="479"/>
      <c r="E923" s="318">
        <v>0</v>
      </c>
      <c r="F923" s="318"/>
      <c r="G923" s="303">
        <f t="shared" si="412"/>
        <v>0</v>
      </c>
      <c r="H923" s="319"/>
      <c r="I923" s="320"/>
      <c r="J923" s="320"/>
      <c r="K923" s="87">
        <f t="shared" si="396"/>
        <v>0</v>
      </c>
      <c r="L923" s="87">
        <f t="shared" si="390"/>
        <v>0</v>
      </c>
      <c r="M923" s="11"/>
      <c r="N923" s="11"/>
      <c r="O923" s="11"/>
      <c r="P923" s="11"/>
      <c r="Q923" s="63">
        <f t="shared" si="400"/>
        <v>0</v>
      </c>
      <c r="R923" s="11"/>
      <c r="S923" s="11"/>
      <c r="T923" s="11"/>
      <c r="U923" s="11"/>
      <c r="V923" s="11"/>
      <c r="W923" s="11"/>
      <c r="X923" s="11"/>
      <c r="Y923" s="11"/>
      <c r="Z923" s="11"/>
      <c r="AA923" s="11"/>
      <c r="AB923" s="11"/>
      <c r="AC923" s="11"/>
      <c r="AD923" s="11"/>
      <c r="AE923" s="11"/>
      <c r="AF923" s="11"/>
      <c r="AG923" s="11"/>
      <c r="AH923" s="11"/>
      <c r="AI923" s="11"/>
      <c r="AJ923" s="11"/>
    </row>
    <row r="924" spans="1:36" ht="38.25" hidden="1" customHeight="1" x14ac:dyDescent="0.2">
      <c r="A924" s="399"/>
      <c r="B924" s="443"/>
      <c r="C924" s="627" t="s">
        <v>846</v>
      </c>
      <c r="D924" s="479"/>
      <c r="E924" s="318">
        <v>0</v>
      </c>
      <c r="F924" s="318"/>
      <c r="G924" s="303">
        <f t="shared" si="412"/>
        <v>0</v>
      </c>
      <c r="H924" s="319"/>
      <c r="I924" s="320"/>
      <c r="J924" s="320"/>
      <c r="K924" s="87">
        <f t="shared" si="396"/>
        <v>0</v>
      </c>
      <c r="L924" s="87">
        <f t="shared" si="390"/>
        <v>0</v>
      </c>
      <c r="M924" s="11"/>
      <c r="N924" s="11"/>
      <c r="O924" s="11"/>
      <c r="P924" s="11"/>
      <c r="Q924" s="63">
        <f t="shared" si="400"/>
        <v>0</v>
      </c>
      <c r="R924" s="11"/>
      <c r="S924" s="11"/>
      <c r="T924" s="11"/>
      <c r="U924" s="11"/>
      <c r="V924" s="11"/>
      <c r="W924" s="11"/>
      <c r="X924" s="11"/>
      <c r="Y924" s="11"/>
      <c r="Z924" s="11"/>
      <c r="AA924" s="11"/>
      <c r="AB924" s="11"/>
      <c r="AC924" s="11"/>
      <c r="AD924" s="11"/>
      <c r="AE924" s="11"/>
      <c r="AF924" s="11"/>
      <c r="AG924" s="11"/>
      <c r="AH924" s="11"/>
      <c r="AI924" s="11"/>
      <c r="AJ924" s="11"/>
    </row>
    <row r="925" spans="1:36" ht="24.75" hidden="1" customHeight="1" x14ac:dyDescent="0.2">
      <c r="A925" s="399"/>
      <c r="B925" s="443"/>
      <c r="C925" s="627" t="s">
        <v>847</v>
      </c>
      <c r="D925" s="479"/>
      <c r="E925" s="318">
        <v>0</v>
      </c>
      <c r="F925" s="318"/>
      <c r="G925" s="303">
        <f t="shared" si="412"/>
        <v>0</v>
      </c>
      <c r="H925" s="319"/>
      <c r="I925" s="320"/>
      <c r="J925" s="320"/>
      <c r="K925" s="87">
        <f t="shared" si="396"/>
        <v>0</v>
      </c>
      <c r="L925" s="87">
        <f t="shared" si="390"/>
        <v>0</v>
      </c>
      <c r="M925" s="11"/>
      <c r="N925" s="11"/>
      <c r="O925" s="11"/>
      <c r="P925" s="11"/>
      <c r="Q925" s="63">
        <f t="shared" si="400"/>
        <v>0</v>
      </c>
      <c r="R925" s="11"/>
      <c r="S925" s="11"/>
      <c r="T925" s="11"/>
      <c r="U925" s="11"/>
      <c r="V925" s="11"/>
      <c r="W925" s="11"/>
      <c r="X925" s="11"/>
      <c r="Y925" s="11"/>
      <c r="Z925" s="11"/>
      <c r="AA925" s="11"/>
      <c r="AB925" s="11"/>
      <c r="AC925" s="11"/>
      <c r="AD925" s="11"/>
      <c r="AE925" s="11"/>
      <c r="AF925" s="11"/>
      <c r="AG925" s="11"/>
      <c r="AH925" s="11"/>
      <c r="AI925" s="11"/>
      <c r="AJ925" s="11"/>
    </row>
    <row r="926" spans="1:36" ht="62.25" hidden="1" customHeight="1" x14ac:dyDescent="0.2">
      <c r="A926" s="399"/>
      <c r="B926" s="443"/>
      <c r="C926" s="627" t="s">
        <v>848</v>
      </c>
      <c r="D926" s="479"/>
      <c r="E926" s="318">
        <v>0</v>
      </c>
      <c r="F926" s="318"/>
      <c r="G926" s="303">
        <f t="shared" si="412"/>
        <v>0</v>
      </c>
      <c r="H926" s="319"/>
      <c r="I926" s="320"/>
      <c r="J926" s="320"/>
      <c r="K926" s="87">
        <f t="shared" si="396"/>
        <v>0</v>
      </c>
      <c r="L926" s="87">
        <f t="shared" si="390"/>
        <v>0</v>
      </c>
      <c r="M926" s="11"/>
      <c r="N926" s="11"/>
      <c r="O926" s="11"/>
      <c r="P926" s="11"/>
      <c r="Q926" s="63">
        <f t="shared" si="400"/>
        <v>0</v>
      </c>
      <c r="R926" s="11"/>
      <c r="S926" s="11"/>
      <c r="T926" s="11"/>
      <c r="U926" s="11"/>
      <c r="V926" s="11"/>
      <c r="W926" s="11"/>
      <c r="X926" s="11"/>
      <c r="Y926" s="11"/>
      <c r="Z926" s="11"/>
      <c r="AA926" s="11"/>
      <c r="AB926" s="11"/>
      <c r="AC926" s="11"/>
      <c r="AD926" s="11"/>
      <c r="AE926" s="11"/>
      <c r="AF926" s="11"/>
      <c r="AG926" s="11"/>
      <c r="AH926" s="11"/>
      <c r="AI926" s="11"/>
      <c r="AJ926" s="11"/>
    </row>
    <row r="927" spans="1:36" ht="38.25" hidden="1" customHeight="1" x14ac:dyDescent="0.2">
      <c r="A927" s="399"/>
      <c r="B927" s="443"/>
      <c r="C927" s="627" t="s">
        <v>849</v>
      </c>
      <c r="D927" s="479"/>
      <c r="E927" s="486">
        <v>0</v>
      </c>
      <c r="F927" s="486"/>
      <c r="G927" s="303">
        <f t="shared" si="412"/>
        <v>0</v>
      </c>
      <c r="H927" s="487"/>
      <c r="I927" s="488"/>
      <c r="J927" s="488"/>
      <c r="K927" s="87">
        <f t="shared" si="396"/>
        <v>0</v>
      </c>
      <c r="L927" s="87">
        <f t="shared" si="390"/>
        <v>0</v>
      </c>
      <c r="M927" s="11"/>
      <c r="N927" s="11"/>
      <c r="O927" s="11"/>
      <c r="P927" s="11"/>
      <c r="Q927" s="63">
        <f t="shared" si="40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99"/>
      <c r="B928" s="400" t="s">
        <v>850</v>
      </c>
      <c r="C928" s="465"/>
      <c r="D928" s="479"/>
      <c r="E928" s="486">
        <v>0</v>
      </c>
      <c r="F928" s="486"/>
      <c r="G928" s="303">
        <f t="shared" si="412"/>
        <v>0</v>
      </c>
      <c r="H928" s="494"/>
      <c r="I928" s="495"/>
      <c r="J928" s="495"/>
      <c r="K928" s="87">
        <f t="shared" si="396"/>
        <v>0</v>
      </c>
      <c r="L928" s="87">
        <f t="shared" si="390"/>
        <v>0</v>
      </c>
      <c r="M928" s="11"/>
      <c r="N928" s="11"/>
      <c r="O928" s="11"/>
      <c r="P928" s="11"/>
      <c r="Q928" s="63">
        <f t="shared" si="400"/>
        <v>0</v>
      </c>
      <c r="R928" s="11"/>
      <c r="S928" s="11"/>
      <c r="T928" s="11"/>
      <c r="U928" s="11"/>
      <c r="V928" s="11"/>
      <c r="W928" s="11"/>
      <c r="X928" s="11"/>
      <c r="Y928" s="11"/>
      <c r="Z928" s="11"/>
      <c r="AA928" s="11"/>
      <c r="AB928" s="11"/>
      <c r="AC928" s="11"/>
      <c r="AD928" s="11"/>
      <c r="AE928" s="11"/>
      <c r="AF928" s="11"/>
      <c r="AG928" s="11"/>
      <c r="AH928" s="11"/>
      <c r="AI928" s="11"/>
      <c r="AJ928" s="11"/>
    </row>
    <row r="929" spans="1:36" ht="52.5" hidden="1" customHeight="1" x14ac:dyDescent="0.2">
      <c r="A929" s="489"/>
      <c r="B929" s="968" t="s">
        <v>851</v>
      </c>
      <c r="C929" s="969"/>
      <c r="D929" s="490"/>
      <c r="E929" s="402">
        <v>0</v>
      </c>
      <c r="F929" s="402"/>
      <c r="G929" s="491">
        <f t="shared" si="412"/>
        <v>0</v>
      </c>
      <c r="H929" s="404"/>
      <c r="I929" s="405"/>
      <c r="J929" s="405"/>
      <c r="K929" s="87">
        <f t="shared" si="396"/>
        <v>0</v>
      </c>
      <c r="L929" s="87">
        <f t="shared" si="390"/>
        <v>0</v>
      </c>
      <c r="M929" s="62"/>
      <c r="N929" s="62"/>
      <c r="O929" s="62"/>
      <c r="P929" s="62"/>
      <c r="Q929" s="63">
        <f t="shared" si="400"/>
        <v>0</v>
      </c>
      <c r="R929" s="62"/>
      <c r="S929" s="62"/>
      <c r="T929" s="62"/>
      <c r="U929" s="62"/>
      <c r="V929" s="62"/>
      <c r="W929" s="62"/>
      <c r="X929" s="62"/>
      <c r="Y929" s="62"/>
      <c r="Z929" s="62"/>
      <c r="AA929" s="62"/>
      <c r="AB929" s="62"/>
      <c r="AC929" s="62"/>
      <c r="AD929" s="62"/>
      <c r="AE929" s="62"/>
      <c r="AF929" s="62"/>
      <c r="AG929" s="62"/>
      <c r="AH929" s="62"/>
      <c r="AI929" s="62"/>
      <c r="AJ929" s="62"/>
    </row>
    <row r="930" spans="1:36" ht="37.5" hidden="1" customHeight="1" x14ac:dyDescent="0.2">
      <c r="A930" s="489"/>
      <c r="B930" s="968" t="s">
        <v>852</v>
      </c>
      <c r="C930" s="969"/>
      <c r="D930" s="490"/>
      <c r="E930" s="402">
        <v>0</v>
      </c>
      <c r="F930" s="402"/>
      <c r="G930" s="491">
        <f t="shared" si="412"/>
        <v>0</v>
      </c>
      <c r="H930" s="404"/>
      <c r="I930" s="405"/>
      <c r="J930" s="405"/>
      <c r="K930" s="87">
        <f t="shared" si="396"/>
        <v>0</v>
      </c>
      <c r="L930" s="87">
        <f t="shared" si="390"/>
        <v>0</v>
      </c>
      <c r="M930" s="62"/>
      <c r="N930" s="62"/>
      <c r="O930" s="62"/>
      <c r="P930" s="62"/>
      <c r="Q930" s="63">
        <f t="shared" si="400"/>
        <v>0</v>
      </c>
      <c r="R930" s="62"/>
      <c r="S930" s="62"/>
      <c r="T930" s="62"/>
      <c r="U930" s="62"/>
      <c r="V930" s="62"/>
      <c r="W930" s="62"/>
      <c r="X930" s="62"/>
      <c r="Y930" s="62"/>
      <c r="Z930" s="62"/>
      <c r="AA930" s="62"/>
      <c r="AB930" s="62"/>
      <c r="AC930" s="62"/>
      <c r="AD930" s="62"/>
      <c r="AE930" s="62"/>
      <c r="AF930" s="62"/>
      <c r="AG930" s="62"/>
      <c r="AH930" s="62"/>
      <c r="AI930" s="62"/>
      <c r="AJ930" s="62"/>
    </row>
    <row r="931" spans="1:36" ht="37.5" hidden="1" customHeight="1" x14ac:dyDescent="0.2">
      <c r="A931" s="489"/>
      <c r="B931" s="970" t="s">
        <v>853</v>
      </c>
      <c r="C931" s="969"/>
      <c r="D931" s="401"/>
      <c r="E931" s="402">
        <v>0</v>
      </c>
      <c r="F931" s="402"/>
      <c r="G931" s="491">
        <f t="shared" si="412"/>
        <v>0</v>
      </c>
      <c r="H931" s="404"/>
      <c r="I931" s="405"/>
      <c r="J931" s="405"/>
      <c r="K931" s="87">
        <f t="shared" si="396"/>
        <v>0</v>
      </c>
      <c r="L931" s="87">
        <f t="shared" si="390"/>
        <v>0</v>
      </c>
      <c r="M931" s="62"/>
      <c r="N931" s="62"/>
      <c r="O931" s="62"/>
      <c r="P931" s="62"/>
      <c r="Q931" s="63">
        <f t="shared" si="400"/>
        <v>0</v>
      </c>
      <c r="R931" s="62"/>
      <c r="S931" s="62"/>
      <c r="T931" s="62"/>
      <c r="U931" s="62"/>
      <c r="V931" s="62"/>
      <c r="W931" s="62"/>
      <c r="X931" s="62"/>
      <c r="Y931" s="62"/>
      <c r="Z931" s="62"/>
      <c r="AA931" s="62"/>
      <c r="AB931" s="62"/>
      <c r="AC931" s="62"/>
      <c r="AD931" s="62"/>
      <c r="AE931" s="62"/>
      <c r="AF931" s="62"/>
      <c r="AG931" s="62"/>
      <c r="AH931" s="62"/>
      <c r="AI931" s="62"/>
      <c r="AJ931" s="62"/>
    </row>
    <row r="932" spans="1:36" ht="27" hidden="1" customHeight="1" x14ac:dyDescent="0.2">
      <c r="A932" s="489"/>
      <c r="B932" s="970" t="s">
        <v>854</v>
      </c>
      <c r="C932" s="969"/>
      <c r="D932" s="401"/>
      <c r="E932" s="402">
        <v>0</v>
      </c>
      <c r="F932" s="402"/>
      <c r="G932" s="491">
        <f t="shared" si="412"/>
        <v>0</v>
      </c>
      <c r="H932" s="404"/>
      <c r="I932" s="405"/>
      <c r="J932" s="405"/>
      <c r="K932" s="87">
        <f t="shared" si="396"/>
        <v>0</v>
      </c>
      <c r="L932" s="87">
        <f t="shared" si="390"/>
        <v>0</v>
      </c>
      <c r="M932" s="62"/>
      <c r="N932" s="62"/>
      <c r="O932" s="62"/>
      <c r="P932" s="62"/>
      <c r="Q932" s="63">
        <f t="shared" si="400"/>
        <v>0</v>
      </c>
      <c r="R932" s="62"/>
      <c r="S932" s="62"/>
      <c r="T932" s="62"/>
      <c r="U932" s="62"/>
      <c r="V932" s="62"/>
      <c r="W932" s="62"/>
      <c r="X932" s="62"/>
      <c r="Y932" s="62"/>
      <c r="Z932" s="62"/>
      <c r="AA932" s="62"/>
      <c r="AB932" s="62"/>
      <c r="AC932" s="62"/>
      <c r="AD932" s="62"/>
      <c r="AE932" s="62"/>
      <c r="AF932" s="62"/>
      <c r="AG932" s="62"/>
      <c r="AH932" s="62"/>
      <c r="AI932" s="62"/>
      <c r="AJ932" s="62"/>
    </row>
    <row r="933" spans="1:36" ht="12.75" hidden="1" customHeight="1" x14ac:dyDescent="0.2">
      <c r="A933" s="489"/>
      <c r="B933" s="970" t="s">
        <v>855</v>
      </c>
      <c r="C933" s="969"/>
      <c r="D933" s="401"/>
      <c r="E933" s="402">
        <v>0</v>
      </c>
      <c r="F933" s="402"/>
      <c r="G933" s="491">
        <f t="shared" si="412"/>
        <v>0</v>
      </c>
      <c r="H933" s="492"/>
      <c r="I933" s="493"/>
      <c r="J933" s="493"/>
      <c r="K933" s="87">
        <f t="shared" si="396"/>
        <v>0</v>
      </c>
      <c r="L933" s="87">
        <f t="shared" si="390"/>
        <v>0</v>
      </c>
      <c r="M933" s="62"/>
      <c r="N933" s="62"/>
      <c r="O933" s="62"/>
      <c r="P933" s="62"/>
      <c r="Q933" s="63">
        <f t="shared" si="400"/>
        <v>0</v>
      </c>
      <c r="R933" s="62"/>
      <c r="S933" s="62"/>
      <c r="T933" s="62"/>
      <c r="U933" s="62"/>
      <c r="V933" s="62"/>
      <c r="W933" s="62"/>
      <c r="X933" s="62"/>
      <c r="Y933" s="62"/>
      <c r="Z933" s="62"/>
      <c r="AA933" s="62"/>
      <c r="AB933" s="62"/>
      <c r="AC933" s="62"/>
      <c r="AD933" s="62"/>
      <c r="AE933" s="62"/>
      <c r="AF933" s="62"/>
      <c r="AG933" s="62"/>
      <c r="AH933" s="62"/>
      <c r="AI933" s="62"/>
      <c r="AJ933" s="62"/>
    </row>
    <row r="934" spans="1:36" ht="12.75" hidden="1" customHeight="1" x14ac:dyDescent="0.2">
      <c r="A934" s="299"/>
      <c r="B934" s="321" t="s">
        <v>856</v>
      </c>
      <c r="C934" s="627"/>
      <c r="D934" s="306"/>
      <c r="E934" s="308">
        <v>0</v>
      </c>
      <c r="F934" s="308"/>
      <c r="G934" s="303">
        <f t="shared" si="412"/>
        <v>0</v>
      </c>
      <c r="H934" s="316"/>
      <c r="I934" s="317"/>
      <c r="J934" s="317"/>
      <c r="K934" s="87">
        <f t="shared" si="396"/>
        <v>0</v>
      </c>
      <c r="L934" s="87">
        <f t="shared" si="390"/>
        <v>0</v>
      </c>
      <c r="M934" s="11"/>
      <c r="N934" s="11"/>
      <c r="O934" s="11"/>
      <c r="P934" s="11"/>
      <c r="Q934" s="63">
        <f t="shared" si="400"/>
        <v>-4678.7999999999993</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80" t="s">
        <v>857</v>
      </c>
      <c r="B935" s="973"/>
      <c r="C935" s="981"/>
      <c r="D935" s="856" t="s">
        <v>976</v>
      </c>
      <c r="E935" s="882">
        <v>4678.7999999999993</v>
      </c>
      <c r="F935" s="882">
        <f>SUM(F936:F937)</f>
        <v>0</v>
      </c>
      <c r="G935" s="883">
        <f t="shared" si="412"/>
        <v>4678.7999999999993</v>
      </c>
      <c r="H935" s="330">
        <f>SUM(H940)</f>
        <v>0</v>
      </c>
      <c r="I935" s="331">
        <f>SUM(I940)</f>
        <v>0</v>
      </c>
      <c r="J935" s="331">
        <f>SUM(J940)</f>
        <v>0</v>
      </c>
      <c r="K935" s="689">
        <f t="shared" si="396"/>
        <v>9357.5999999999985</v>
      </c>
      <c r="L935" s="689">
        <f t="shared" si="390"/>
        <v>4678.7999999999993</v>
      </c>
      <c r="M935" s="672"/>
      <c r="N935" s="672"/>
      <c r="O935" s="672"/>
      <c r="P935" s="672"/>
      <c r="Q935" s="690">
        <f t="shared" ref="Q935:Q947" si="413">E935-G935</f>
        <v>0</v>
      </c>
      <c r="R935" s="11"/>
      <c r="S935" s="11"/>
      <c r="T935" s="11"/>
      <c r="U935" s="11"/>
      <c r="V935" s="11"/>
      <c r="W935" s="11"/>
      <c r="X935" s="11"/>
      <c r="Y935" s="11"/>
      <c r="Z935" s="11"/>
      <c r="AA935" s="11"/>
      <c r="AB935" s="11"/>
      <c r="AC935" s="11"/>
      <c r="AD935" s="11"/>
      <c r="AE935" s="11"/>
      <c r="AF935" s="11"/>
      <c r="AG935" s="11"/>
      <c r="AH935" s="11"/>
      <c r="AI935" s="11"/>
      <c r="AJ935" s="11"/>
    </row>
    <row r="936" spans="1:36" s="612" customFormat="1" ht="12.75" customHeight="1" x14ac:dyDescent="0.2">
      <c r="A936" s="848"/>
      <c r="B936" s="849"/>
      <c r="C936" s="840" t="s">
        <v>778</v>
      </c>
      <c r="D936" s="850"/>
      <c r="E936" s="851">
        <v>2</v>
      </c>
      <c r="F936" s="851"/>
      <c r="G936" s="852">
        <f t="shared" si="412"/>
        <v>2</v>
      </c>
      <c r="H936" s="608"/>
      <c r="I936" s="609"/>
      <c r="J936" s="609"/>
      <c r="K936" s="854">
        <f t="shared" si="396"/>
        <v>4</v>
      </c>
      <c r="L936" s="854">
        <f t="shared" si="390"/>
        <v>2</v>
      </c>
      <c r="M936" s="855"/>
      <c r="N936" s="855"/>
      <c r="O936" s="855"/>
      <c r="P936" s="855"/>
      <c r="Q936" s="690">
        <f t="shared" si="413"/>
        <v>0</v>
      </c>
      <c r="R936" s="611"/>
      <c r="S936" s="611"/>
      <c r="T936" s="611"/>
      <c r="U936" s="611"/>
      <c r="V936" s="611"/>
      <c r="W936" s="611"/>
      <c r="X936" s="611"/>
      <c r="Y936" s="611"/>
      <c r="Z936" s="611"/>
      <c r="AA936" s="611"/>
      <c r="AB936" s="611"/>
      <c r="AC936" s="611"/>
      <c r="AD936" s="611"/>
      <c r="AE936" s="611"/>
      <c r="AF936" s="611"/>
      <c r="AG936" s="611"/>
      <c r="AH936" s="611"/>
      <c r="AI936" s="611"/>
      <c r="AJ936" s="611"/>
    </row>
    <row r="937" spans="1:36" s="612" customFormat="1" ht="12.75" customHeight="1" x14ac:dyDescent="0.2">
      <c r="A937" s="848"/>
      <c r="B937" s="849"/>
      <c r="C937" s="840" t="s">
        <v>779</v>
      </c>
      <c r="D937" s="850"/>
      <c r="E937" s="851">
        <v>4676.7999999999993</v>
      </c>
      <c r="F937" s="851"/>
      <c r="G937" s="852">
        <f t="shared" si="412"/>
        <v>4676.7999999999993</v>
      </c>
      <c r="H937" s="608"/>
      <c r="I937" s="609"/>
      <c r="J937" s="609"/>
      <c r="K937" s="854">
        <f t="shared" si="396"/>
        <v>9353.5999999999985</v>
      </c>
      <c r="L937" s="854">
        <f t="shared" si="390"/>
        <v>4676.7999999999993</v>
      </c>
      <c r="M937" s="855"/>
      <c r="N937" s="855"/>
      <c r="O937" s="855"/>
      <c r="P937" s="855"/>
      <c r="Q937" s="690">
        <f t="shared" si="413"/>
        <v>0</v>
      </c>
      <c r="R937" s="611"/>
      <c r="S937" s="611"/>
      <c r="T937" s="611"/>
      <c r="U937" s="611"/>
      <c r="V937" s="611"/>
      <c r="W937" s="611"/>
      <c r="X937" s="611"/>
      <c r="Y937" s="611"/>
      <c r="Z937" s="611"/>
      <c r="AA937" s="611"/>
      <c r="AB937" s="611"/>
      <c r="AC937" s="611"/>
      <c r="AD937" s="611"/>
      <c r="AE937" s="611"/>
      <c r="AF937" s="611"/>
      <c r="AG937" s="611"/>
      <c r="AH937" s="611"/>
      <c r="AI937" s="611"/>
      <c r="AJ937" s="611"/>
    </row>
    <row r="938" spans="1:36" ht="12.75" customHeight="1" x14ac:dyDescent="0.2">
      <c r="A938" s="784"/>
      <c r="B938" s="785"/>
      <c r="C938" s="786" t="s">
        <v>698</v>
      </c>
      <c r="D938" s="799"/>
      <c r="E938" s="853">
        <v>2</v>
      </c>
      <c r="F938" s="853">
        <f>F936</f>
        <v>0</v>
      </c>
      <c r="G938" s="881">
        <f t="shared" si="412"/>
        <v>2</v>
      </c>
      <c r="H938" s="304">
        <f>ROUND(F938*H$7, )</f>
        <v>0</v>
      </c>
      <c r="I938" s="305">
        <f>ROUND(G938*I$7, )</f>
        <v>2</v>
      </c>
      <c r="J938" s="305">
        <f>ROUND(H938*J$7, )</f>
        <v>0</v>
      </c>
      <c r="K938" s="689">
        <f>SUM(E938:G938)</f>
        <v>4</v>
      </c>
      <c r="L938" s="689">
        <f>IF(G938&lt;&gt;0,G938,0)</f>
        <v>2</v>
      </c>
      <c r="M938" s="672"/>
      <c r="N938" s="672"/>
      <c r="O938" s="672"/>
      <c r="P938" s="672"/>
      <c r="Q938" s="690">
        <f t="shared" si="413"/>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784"/>
      <c r="B939" s="785"/>
      <c r="C939" s="786" t="s">
        <v>699</v>
      </c>
      <c r="D939" s="799"/>
      <c r="E939" s="788">
        <v>4676.7999999999993</v>
      </c>
      <c r="F939" s="788">
        <f>F937</f>
        <v>0</v>
      </c>
      <c r="G939" s="789">
        <f t="shared" si="412"/>
        <v>4676.7999999999993</v>
      </c>
      <c r="H939" s="311"/>
      <c r="I939" s="312"/>
      <c r="J939" s="312"/>
      <c r="K939" s="689">
        <f t="shared" si="396"/>
        <v>9353.5999999999985</v>
      </c>
      <c r="L939" s="689">
        <f t="shared" si="390"/>
        <v>4676.7999999999993</v>
      </c>
      <c r="M939" s="672"/>
      <c r="N939" s="672"/>
      <c r="O939" s="672"/>
      <c r="P939" s="672"/>
      <c r="Q939" s="690">
        <f t="shared" si="413"/>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72" t="s">
        <v>762</v>
      </c>
      <c r="B940" s="773"/>
      <c r="C940" s="774"/>
      <c r="D940" s="856" t="s">
        <v>975</v>
      </c>
      <c r="E940" s="882">
        <v>1985.8000000000002</v>
      </c>
      <c r="F940" s="882">
        <f t="shared" ref="F940:G940" si="414">SUM(F941)</f>
        <v>0</v>
      </c>
      <c r="G940" s="883">
        <f t="shared" si="414"/>
        <v>1985.8000000000002</v>
      </c>
      <c r="H940" s="330">
        <f t="shared" ref="H940:J940" si="415">SUM(H941)</f>
        <v>0</v>
      </c>
      <c r="I940" s="331">
        <f t="shared" si="415"/>
        <v>0</v>
      </c>
      <c r="J940" s="331">
        <f t="shared" si="415"/>
        <v>0</v>
      </c>
      <c r="K940" s="689">
        <f t="shared" si="396"/>
        <v>3971.6000000000004</v>
      </c>
      <c r="L940" s="689">
        <f t="shared" si="390"/>
        <v>1985.8000000000002</v>
      </c>
      <c r="M940" s="672"/>
      <c r="N940" s="672"/>
      <c r="O940" s="672"/>
      <c r="P940" s="672"/>
      <c r="Q940" s="690">
        <f t="shared" si="413"/>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99"/>
      <c r="E941" s="791">
        <v>1985.8000000000002</v>
      </c>
      <c r="F941" s="791"/>
      <c r="G941" s="789">
        <f>SUM(F941,E941)</f>
        <v>1985.8000000000002</v>
      </c>
      <c r="H941" s="441"/>
      <c r="I941" s="442"/>
      <c r="J941" s="442"/>
      <c r="K941" s="689">
        <f t="shared" si="396"/>
        <v>3971.6000000000004</v>
      </c>
      <c r="L941" s="689">
        <f t="shared" si="390"/>
        <v>1985.8000000000002</v>
      </c>
      <c r="M941" s="672"/>
      <c r="N941" s="672"/>
      <c r="O941" s="672"/>
      <c r="P941" s="672"/>
      <c r="Q941" s="690">
        <f t="shared" si="413"/>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759" t="s">
        <v>858</v>
      </c>
      <c r="B942" s="760"/>
      <c r="C942" s="761"/>
      <c r="D942" s="762"/>
      <c r="E942" s="771">
        <v>34791.799999999996</v>
      </c>
      <c r="F942" s="771">
        <f t="shared" ref="F942:J942" si="416">SUM(F946,F955,F949,F952,F958)</f>
        <v>-163.1</v>
      </c>
      <c r="G942" s="764">
        <f t="shared" si="416"/>
        <v>34628.699999999997</v>
      </c>
      <c r="H942" s="264">
        <f t="shared" si="416"/>
        <v>-165</v>
      </c>
      <c r="I942" s="265">
        <f t="shared" si="416"/>
        <v>-157</v>
      </c>
      <c r="J942" s="265">
        <f t="shared" si="416"/>
        <v>-170</v>
      </c>
      <c r="K942" s="689">
        <f t="shared" si="396"/>
        <v>69257.399999999994</v>
      </c>
      <c r="L942" s="689">
        <f t="shared" si="390"/>
        <v>34628.699999999997</v>
      </c>
      <c r="M942" s="672"/>
      <c r="N942" s="672"/>
      <c r="O942" s="672"/>
      <c r="P942" s="672"/>
      <c r="Q942" s="690">
        <f t="shared" si="413"/>
        <v>163.09999999999854</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802"/>
      <c r="B943" s="803" t="s">
        <v>717</v>
      </c>
      <c r="C943" s="804"/>
      <c r="D943" s="805"/>
      <c r="E943" s="806">
        <v>34791.799999999996</v>
      </c>
      <c r="F943" s="806">
        <f t="shared" ref="F943:J943" si="417">SUM(F944:F945)</f>
        <v>-163.1</v>
      </c>
      <c r="G943" s="807">
        <f t="shared" si="417"/>
        <v>34628.699999999997</v>
      </c>
      <c r="H943" s="338">
        <f t="shared" si="417"/>
        <v>-165</v>
      </c>
      <c r="I943" s="339">
        <f t="shared" si="417"/>
        <v>-157</v>
      </c>
      <c r="J943" s="339">
        <f t="shared" si="417"/>
        <v>-170</v>
      </c>
      <c r="K943" s="689">
        <f t="shared" si="396"/>
        <v>69257.399999999994</v>
      </c>
      <c r="L943" s="689">
        <f t="shared" si="390"/>
        <v>34628.699999999997</v>
      </c>
      <c r="M943" s="672"/>
      <c r="N943" s="672"/>
      <c r="O943" s="672"/>
      <c r="P943" s="672"/>
      <c r="Q943" s="690">
        <f t="shared" si="413"/>
        <v>163.09999999999854</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32"/>
      <c r="B944" s="333" t="s">
        <v>698</v>
      </c>
      <c r="C944" s="334"/>
      <c r="D944" s="340"/>
      <c r="E944" s="372">
        <v>0</v>
      </c>
      <c r="F944" s="372">
        <f t="shared" ref="F944:J944" si="418">SUM(F947,F956,F950,F953)</f>
        <v>0</v>
      </c>
      <c r="G944" s="341">
        <f t="shared" si="418"/>
        <v>0</v>
      </c>
      <c r="H944" s="342">
        <f t="shared" si="418"/>
        <v>0</v>
      </c>
      <c r="I944" s="343">
        <f t="shared" si="418"/>
        <v>0</v>
      </c>
      <c r="J944" s="343">
        <f t="shared" si="418"/>
        <v>0</v>
      </c>
      <c r="K944" s="87">
        <f t="shared" si="396"/>
        <v>0</v>
      </c>
      <c r="L944" s="87">
        <f t="shared" si="390"/>
        <v>0</v>
      </c>
      <c r="M944" s="11"/>
      <c r="N944" s="11"/>
      <c r="O944" s="11"/>
      <c r="P944" s="11"/>
      <c r="Q944" s="88">
        <f t="shared" si="413"/>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802"/>
      <c r="B945" s="803" t="s">
        <v>699</v>
      </c>
      <c r="C945" s="804"/>
      <c r="D945" s="805"/>
      <c r="E945" s="806">
        <v>34791.799999999996</v>
      </c>
      <c r="F945" s="806">
        <f t="shared" ref="F945:J945" si="419">SUM(F948,F957,F951,F954,F959)</f>
        <v>-163.1</v>
      </c>
      <c r="G945" s="807">
        <f t="shared" si="419"/>
        <v>34628.699999999997</v>
      </c>
      <c r="H945" s="338">
        <f t="shared" si="419"/>
        <v>-165</v>
      </c>
      <c r="I945" s="339">
        <f t="shared" si="419"/>
        <v>-157</v>
      </c>
      <c r="J945" s="339">
        <f t="shared" si="419"/>
        <v>-170</v>
      </c>
      <c r="K945" s="689">
        <f t="shared" si="396"/>
        <v>69257.399999999994</v>
      </c>
      <c r="L945" s="689">
        <f t="shared" si="390"/>
        <v>34628.699999999997</v>
      </c>
      <c r="M945" s="672"/>
      <c r="N945" s="672"/>
      <c r="O945" s="672"/>
      <c r="P945" s="672"/>
      <c r="Q945" s="690">
        <f t="shared" si="413"/>
        <v>163.09999999999854</v>
      </c>
      <c r="R945" s="11"/>
      <c r="S945" s="11"/>
      <c r="T945" s="11"/>
      <c r="U945" s="11"/>
      <c r="V945" s="11"/>
      <c r="W945" s="11"/>
      <c r="X945" s="11"/>
      <c r="Y945" s="11"/>
      <c r="Z945" s="11"/>
      <c r="AA945" s="11"/>
      <c r="AB945" s="11"/>
      <c r="AC945" s="11"/>
      <c r="AD945" s="11"/>
      <c r="AE945" s="11"/>
      <c r="AF945" s="11"/>
      <c r="AG945" s="11"/>
      <c r="AH945" s="11"/>
      <c r="AI945" s="11"/>
      <c r="AJ945" s="11"/>
    </row>
    <row r="946" spans="1:36" ht="38.25" customHeight="1" x14ac:dyDescent="0.2">
      <c r="A946" s="972" t="s">
        <v>859</v>
      </c>
      <c r="B946" s="973"/>
      <c r="C946" s="974"/>
      <c r="D946" s="923" t="s">
        <v>860</v>
      </c>
      <c r="E946" s="776">
        <v>34392.6</v>
      </c>
      <c r="F946" s="776">
        <f t="shared" ref="F946:J946" si="420">SUM(F948,F947)</f>
        <v>0</v>
      </c>
      <c r="G946" s="777">
        <f t="shared" si="420"/>
        <v>34392.6</v>
      </c>
      <c r="H946" s="356">
        <f t="shared" si="420"/>
        <v>0</v>
      </c>
      <c r="I946" s="357">
        <f t="shared" si="420"/>
        <v>0</v>
      </c>
      <c r="J946" s="357">
        <f t="shared" si="420"/>
        <v>0</v>
      </c>
      <c r="K946" s="689">
        <f t="shared" si="396"/>
        <v>68785.2</v>
      </c>
      <c r="L946" s="689">
        <f t="shared" si="390"/>
        <v>34392.6</v>
      </c>
      <c r="M946" s="672"/>
      <c r="N946" s="672"/>
      <c r="O946" s="672"/>
      <c r="P946" s="672"/>
      <c r="Q946" s="690">
        <f t="shared" si="413"/>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299"/>
      <c r="B947" s="300"/>
      <c r="C947" s="627" t="s">
        <v>698</v>
      </c>
      <c r="D947" s="301"/>
      <c r="E947" s="302">
        <v>0</v>
      </c>
      <c r="F947" s="302"/>
      <c r="G947" s="364">
        <f>SUM(F947,E947)</f>
        <v>0</v>
      </c>
      <c r="H947" s="304">
        <f>ROUND(F947*H$7, )</f>
        <v>0</v>
      </c>
      <c r="I947" s="305">
        <f>ROUND(G947*I$7, )</f>
        <v>0</v>
      </c>
      <c r="J947" s="305">
        <f>ROUND(H947*J$7, )</f>
        <v>0</v>
      </c>
      <c r="K947" s="87">
        <f t="shared" si="396"/>
        <v>0</v>
      </c>
      <c r="L947" s="87">
        <f t="shared" si="390"/>
        <v>0</v>
      </c>
      <c r="M947" s="11"/>
      <c r="N947" s="11"/>
      <c r="O947" s="11"/>
      <c r="P947" s="11"/>
      <c r="Q947" s="88">
        <f t="shared" si="413"/>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784"/>
      <c r="B948" s="785"/>
      <c r="C948" s="786" t="s">
        <v>699</v>
      </c>
      <c r="D948" s="787"/>
      <c r="E948" s="853">
        <v>34392.6</v>
      </c>
      <c r="F948" s="788"/>
      <c r="G948" s="881">
        <f>SUM(F948,E948)</f>
        <v>34392.6</v>
      </c>
      <c r="H948" s="311">
        <f>ROUND(F948*H$7, )</f>
        <v>0</v>
      </c>
      <c r="I948" s="312">
        <f>ROUND(F948*I$7, )</f>
        <v>0</v>
      </c>
      <c r="J948" s="312">
        <f>ROUND(F948*J$7, )</f>
        <v>0</v>
      </c>
      <c r="K948" s="689">
        <f t="shared" si="396"/>
        <v>68785.2</v>
      </c>
      <c r="L948" s="689">
        <f t="shared" si="390"/>
        <v>34392.6</v>
      </c>
      <c r="M948" s="672"/>
      <c r="N948" s="672"/>
      <c r="O948" s="672"/>
      <c r="P948" s="672"/>
      <c r="Q948" s="675">
        <f t="shared" ref="Q948:Q996" si="421">F949-G949</f>
        <v>-10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283" t="s">
        <v>973</v>
      </c>
      <c r="B949" s="284"/>
      <c r="C949" s="285"/>
      <c r="D949" s="327"/>
      <c r="E949" s="287">
        <v>10</v>
      </c>
      <c r="F949" s="287">
        <f>SUM(F951)</f>
        <v>0</v>
      </c>
      <c r="G949" s="288">
        <f>SUM(G951)</f>
        <v>10</v>
      </c>
      <c r="H949" s="356">
        <f>SUM(H951)</f>
        <v>0</v>
      </c>
      <c r="I949" s="357">
        <f>SUM(I951)</f>
        <v>10</v>
      </c>
      <c r="J949" s="357">
        <f>SUM(J951)</f>
        <v>0</v>
      </c>
      <c r="K949" s="87">
        <f t="shared" si="396"/>
        <v>20</v>
      </c>
      <c r="L949" s="87">
        <f t="shared" si="390"/>
        <v>10</v>
      </c>
      <c r="M949" s="11"/>
      <c r="N949" s="11"/>
      <c r="O949" s="11"/>
      <c r="P949" s="11"/>
      <c r="Q949" s="63">
        <f t="shared" si="421"/>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99"/>
      <c r="B950" s="300"/>
      <c r="C950" s="627" t="s">
        <v>698</v>
      </c>
      <c r="D950" s="301"/>
      <c r="E950" s="302">
        <v>0</v>
      </c>
      <c r="F950" s="302"/>
      <c r="G950" s="303">
        <f>SUM(F950,E950)</f>
        <v>0</v>
      </c>
      <c r="H950" s="304">
        <f t="shared" ref="H950:J951" si="422">ROUND(F950*H$7, )</f>
        <v>0</v>
      </c>
      <c r="I950" s="305">
        <f t="shared" si="422"/>
        <v>0</v>
      </c>
      <c r="J950" s="305">
        <f t="shared" si="422"/>
        <v>0</v>
      </c>
      <c r="K950" s="87">
        <f t="shared" si="396"/>
        <v>0</v>
      </c>
      <c r="L950" s="87">
        <f t="shared" si="390"/>
        <v>0</v>
      </c>
      <c r="M950" s="11"/>
      <c r="N950" s="11"/>
      <c r="O950" s="11"/>
      <c r="P950" s="11"/>
      <c r="Q950" s="63">
        <f t="shared" si="421"/>
        <v>-10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699</v>
      </c>
      <c r="D951" s="301"/>
      <c r="E951" s="308">
        <v>10</v>
      </c>
      <c r="F951" s="308"/>
      <c r="G951" s="303">
        <f>SUM(F951,E951)</f>
        <v>10</v>
      </c>
      <c r="H951" s="311">
        <f t="shared" si="422"/>
        <v>0</v>
      </c>
      <c r="I951" s="312">
        <f t="shared" si="422"/>
        <v>10</v>
      </c>
      <c r="J951" s="312">
        <f t="shared" si="422"/>
        <v>0</v>
      </c>
      <c r="K951" s="87">
        <f t="shared" si="396"/>
        <v>20</v>
      </c>
      <c r="L951" s="87">
        <f t="shared" si="390"/>
        <v>10</v>
      </c>
      <c r="M951" s="11"/>
      <c r="N951" s="11"/>
      <c r="O951" s="11"/>
      <c r="P951" s="11"/>
      <c r="Q951" s="63">
        <f t="shared" si="421"/>
        <v>-389.2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72" t="s">
        <v>856</v>
      </c>
      <c r="B952" s="773"/>
      <c r="C952" s="774"/>
      <c r="D952" s="775">
        <v>74020502</v>
      </c>
      <c r="E952" s="776">
        <v>389.2</v>
      </c>
      <c r="F952" s="776">
        <f t="shared" ref="F952:J952" si="423">SUM(F954,F953)</f>
        <v>-163.1</v>
      </c>
      <c r="G952" s="777">
        <f t="shared" si="423"/>
        <v>226.1</v>
      </c>
      <c r="H952" s="289">
        <f t="shared" si="423"/>
        <v>-165</v>
      </c>
      <c r="I952" s="290">
        <f t="shared" si="423"/>
        <v>-167</v>
      </c>
      <c r="J952" s="290">
        <f t="shared" si="423"/>
        <v>-170</v>
      </c>
      <c r="K952" s="689">
        <f t="shared" si="396"/>
        <v>452.2</v>
      </c>
      <c r="L952" s="689">
        <f t="shared" si="390"/>
        <v>226.1</v>
      </c>
      <c r="M952" s="672"/>
      <c r="N952" s="672"/>
      <c r="O952" s="672"/>
      <c r="P952" s="672"/>
      <c r="Q952" s="690">
        <f t="shared" ref="Q952:Q953" si="424">E952-G952</f>
        <v>163.1</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99"/>
      <c r="B953" s="300"/>
      <c r="C953" s="627" t="s">
        <v>698</v>
      </c>
      <c r="D953" s="301"/>
      <c r="E953" s="308">
        <v>0</v>
      </c>
      <c r="F953" s="308"/>
      <c r="G953" s="303">
        <f>SUM(F953,E953)</f>
        <v>0</v>
      </c>
      <c r="H953" s="304">
        <f>ROUND(F953*H$7, )</f>
        <v>0</v>
      </c>
      <c r="I953" s="305">
        <f>ROUND(G953*I$7, )</f>
        <v>0</v>
      </c>
      <c r="J953" s="305">
        <f>ROUND(H953*J$7, )</f>
        <v>0</v>
      </c>
      <c r="K953" s="87">
        <f t="shared" si="396"/>
        <v>0</v>
      </c>
      <c r="L953" s="87">
        <f t="shared" si="390"/>
        <v>0</v>
      </c>
      <c r="M953" s="11"/>
      <c r="N953" s="11"/>
      <c r="O953" s="11"/>
      <c r="P953" s="11"/>
      <c r="Q953" s="88">
        <f t="shared" si="424"/>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784"/>
      <c r="B954" s="785"/>
      <c r="C954" s="786" t="s">
        <v>699</v>
      </c>
      <c r="D954" s="787"/>
      <c r="E954" s="788">
        <v>389.2</v>
      </c>
      <c r="F954" s="788">
        <v>-163.1</v>
      </c>
      <c r="G954" s="789">
        <f>SUM(F954,E954)</f>
        <v>226.1</v>
      </c>
      <c r="H954" s="311">
        <f>ROUND(F954*H$7, )</f>
        <v>-165</v>
      </c>
      <c r="I954" s="312">
        <f>ROUND(F954*I$7, )</f>
        <v>-167</v>
      </c>
      <c r="J954" s="312">
        <f>ROUND(F954*J$7, )</f>
        <v>-170</v>
      </c>
      <c r="K954" s="689">
        <f t="shared" si="396"/>
        <v>452.2</v>
      </c>
      <c r="L954" s="689">
        <f t="shared" si="390"/>
        <v>226.1</v>
      </c>
      <c r="M954" s="672"/>
      <c r="N954" s="672"/>
      <c r="O954" s="672"/>
      <c r="P954" s="672"/>
      <c r="Q954" s="675">
        <f t="shared" si="421"/>
        <v>0</v>
      </c>
      <c r="R954" s="11"/>
      <c r="S954" s="11"/>
      <c r="T954" s="11"/>
      <c r="U954" s="11"/>
      <c r="V954" s="11"/>
      <c r="W954" s="11"/>
      <c r="X954" s="11"/>
      <c r="Y954" s="11"/>
      <c r="Z954" s="11"/>
      <c r="AA954" s="11"/>
      <c r="AB954" s="11"/>
      <c r="AC954" s="11"/>
      <c r="AD954" s="11"/>
      <c r="AE954" s="11"/>
      <c r="AF954" s="11"/>
      <c r="AG954" s="11"/>
      <c r="AH954" s="11"/>
      <c r="AI954" s="11"/>
      <c r="AJ954" s="11"/>
    </row>
    <row r="955" spans="1:36" ht="38.25" customHeight="1" x14ac:dyDescent="0.2">
      <c r="A955" s="972" t="s">
        <v>951</v>
      </c>
      <c r="B955" s="973"/>
      <c r="C955" s="974"/>
      <c r="D955" s="924" t="s">
        <v>977</v>
      </c>
      <c r="E955" s="882">
        <v>0</v>
      </c>
      <c r="F955" s="882">
        <f t="shared" ref="F955:J955" si="425">SUM(F957,F956)</f>
        <v>0</v>
      </c>
      <c r="G955" s="883">
        <f t="shared" si="425"/>
        <v>0</v>
      </c>
      <c r="H955" s="410">
        <f t="shared" si="425"/>
        <v>0</v>
      </c>
      <c r="I955" s="411">
        <f t="shared" si="425"/>
        <v>0</v>
      </c>
      <c r="J955" s="411">
        <f t="shared" si="425"/>
        <v>0</v>
      </c>
      <c r="K955" s="689">
        <f t="shared" si="396"/>
        <v>0</v>
      </c>
      <c r="L955" s="689" t="str">
        <f>A955</f>
        <v>Serviciul Public de Administrare a Sistemului Integrat de Management  al Deseurilor din Judetul Satu Mare</v>
      </c>
      <c r="M955" s="672"/>
      <c r="N955" s="672"/>
      <c r="O955" s="672"/>
      <c r="P955" s="672"/>
      <c r="Q955" s="690">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698</v>
      </c>
      <c r="D956" s="301"/>
      <c r="E956" s="302">
        <v>0</v>
      </c>
      <c r="F956" s="302"/>
      <c r="G956" s="303">
        <f>SUM(F956,E956)</f>
        <v>0</v>
      </c>
      <c r="H956" s="304">
        <f t="shared" ref="H956:J957" si="426">ROUND(F956*H$7, )</f>
        <v>0</v>
      </c>
      <c r="I956" s="305">
        <f t="shared" si="426"/>
        <v>0</v>
      </c>
      <c r="J956" s="305">
        <f t="shared" si="426"/>
        <v>0</v>
      </c>
      <c r="K956" s="87">
        <f t="shared" si="396"/>
        <v>0</v>
      </c>
      <c r="L956" s="87">
        <f t="shared" si="390"/>
        <v>0</v>
      </c>
      <c r="M956" s="11"/>
      <c r="N956" s="11"/>
      <c r="O956" s="11"/>
      <c r="P956" s="11"/>
      <c r="Q956" s="63">
        <f t="shared" si="42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84"/>
      <c r="B957" s="785"/>
      <c r="C957" s="786" t="s">
        <v>699</v>
      </c>
      <c r="D957" s="799"/>
      <c r="E957" s="791">
        <v>0</v>
      </c>
      <c r="F957" s="791"/>
      <c r="G957" s="789">
        <f>SUM(F957,E957)</f>
        <v>0</v>
      </c>
      <c r="H957" s="304">
        <f t="shared" si="426"/>
        <v>0</v>
      </c>
      <c r="I957" s="305">
        <f t="shared" si="426"/>
        <v>0</v>
      </c>
      <c r="J957" s="305">
        <f t="shared" si="426"/>
        <v>0</v>
      </c>
      <c r="K957" s="689">
        <f t="shared" si="396"/>
        <v>0</v>
      </c>
      <c r="L957" s="689" t="str">
        <f>C957</f>
        <v>Secţiunea de dezvoltare</v>
      </c>
      <c r="M957" s="672"/>
      <c r="N957" s="672"/>
      <c r="O957" s="672"/>
      <c r="P957" s="672"/>
      <c r="Q957" s="690">
        <f>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83" t="s">
        <v>708</v>
      </c>
      <c r="B958" s="284"/>
      <c r="C958" s="285"/>
      <c r="D958" s="327"/>
      <c r="E958" s="328">
        <v>0</v>
      </c>
      <c r="F958" s="328">
        <f>SUM(F959)</f>
        <v>0</v>
      </c>
      <c r="G958" s="329">
        <f>SUM(G959)</f>
        <v>0</v>
      </c>
      <c r="H958" s="348">
        <f>SUM(H959)</f>
        <v>0</v>
      </c>
      <c r="I958" s="349">
        <f>SUM(I959)</f>
        <v>0</v>
      </c>
      <c r="J958" s="349">
        <f>SUM(J959)</f>
        <v>0</v>
      </c>
      <c r="K958" s="87">
        <f t="shared" si="396"/>
        <v>0</v>
      </c>
      <c r="L958" s="87">
        <f t="shared" si="390"/>
        <v>0</v>
      </c>
      <c r="M958" s="11"/>
      <c r="N958" s="11"/>
      <c r="O958" s="11"/>
      <c r="P958" s="11"/>
      <c r="Q958" s="63">
        <f t="shared" si="421"/>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699</v>
      </c>
      <c r="D959" s="301"/>
      <c r="E959" s="322">
        <v>0</v>
      </c>
      <c r="F959" s="322"/>
      <c r="G959" s="496">
        <f>SUM(F959,E959)</f>
        <v>0</v>
      </c>
      <c r="H959" s="441"/>
      <c r="I959" s="442"/>
      <c r="J959" s="442"/>
      <c r="K959" s="87">
        <f t="shared" si="396"/>
        <v>0</v>
      </c>
      <c r="L959" s="87">
        <f t="shared" si="390"/>
        <v>0</v>
      </c>
      <c r="M959" s="11"/>
      <c r="N959" s="11"/>
      <c r="O959" s="11"/>
      <c r="P959" s="11"/>
      <c r="Q959" s="63">
        <f t="shared" si="421"/>
        <v>-286708.28000000003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759" t="s">
        <v>862</v>
      </c>
      <c r="B960" s="760"/>
      <c r="C960" s="761"/>
      <c r="D960" s="762"/>
      <c r="E960" s="771">
        <v>286708.28000000003</v>
      </c>
      <c r="F960" s="771">
        <f t="shared" ref="F960:J960" si="427">SUM(F965,F1004,F961)</f>
        <v>0</v>
      </c>
      <c r="G960" s="764">
        <f t="shared" si="427"/>
        <v>286708.28000000003</v>
      </c>
      <c r="H960" s="264">
        <f t="shared" si="427"/>
        <v>0</v>
      </c>
      <c r="I960" s="265">
        <f t="shared" si="427"/>
        <v>17545</v>
      </c>
      <c r="J960" s="265">
        <f t="shared" si="427"/>
        <v>0</v>
      </c>
      <c r="K960" s="689">
        <f t="shared" si="396"/>
        <v>573416.56000000006</v>
      </c>
      <c r="L960" s="689">
        <f t="shared" si="390"/>
        <v>286708.28000000003</v>
      </c>
      <c r="M960" s="672"/>
      <c r="N960" s="672"/>
      <c r="O960" s="672"/>
      <c r="P960" s="672"/>
      <c r="Q960" s="690">
        <f>E960-G960</f>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258" t="s">
        <v>863</v>
      </c>
      <c r="B961" s="259"/>
      <c r="C961" s="260"/>
      <c r="D961" s="497"/>
      <c r="E961" s="282">
        <v>0</v>
      </c>
      <c r="F961" s="282">
        <f>SUM(F962:F963)</f>
        <v>0</v>
      </c>
      <c r="G961" s="263">
        <f>SUM(G962:G963)</f>
        <v>0</v>
      </c>
      <c r="H961" s="264">
        <f>SUM(H962:H963)</f>
        <v>0</v>
      </c>
      <c r="I961" s="265">
        <f>SUM(I962:I963)</f>
        <v>0</v>
      </c>
      <c r="J961" s="265">
        <f>SUM(J962:J963)</f>
        <v>0</v>
      </c>
      <c r="K961" s="87">
        <f t="shared" si="396"/>
        <v>0</v>
      </c>
      <c r="L961" s="87">
        <f t="shared" si="390"/>
        <v>0</v>
      </c>
      <c r="M961" s="11"/>
      <c r="N961" s="11"/>
      <c r="O961" s="11"/>
      <c r="P961" s="11"/>
      <c r="Q961" s="63">
        <f t="shared" si="421"/>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59"/>
      <c r="B962" s="360" t="s">
        <v>698</v>
      </c>
      <c r="C962" s="361"/>
      <c r="D962" s="362"/>
      <c r="E962" s="455">
        <v>0</v>
      </c>
      <c r="F962" s="455"/>
      <c r="G962" s="364">
        <f>SUM(F962,E962)</f>
        <v>0</v>
      </c>
      <c r="H962" s="457"/>
      <c r="I962" s="458"/>
      <c r="J962" s="458"/>
      <c r="K962" s="87">
        <f t="shared" si="396"/>
        <v>0</v>
      </c>
      <c r="L962" s="87">
        <f t="shared" si="390"/>
        <v>0</v>
      </c>
      <c r="M962" s="11"/>
      <c r="N962" s="11"/>
      <c r="O962" s="11"/>
      <c r="P962" s="11"/>
      <c r="Q962" s="63">
        <f t="shared" si="421"/>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59"/>
      <c r="B963" s="360" t="s">
        <v>699</v>
      </c>
      <c r="C963" s="361"/>
      <c r="D963" s="362"/>
      <c r="E963" s="363">
        <v>0</v>
      </c>
      <c r="F963" s="363"/>
      <c r="G963" s="364">
        <f>SUM(F963,E963)</f>
        <v>0</v>
      </c>
      <c r="H963" s="481">
        <f>ROUND(F963*H$7, )</f>
        <v>0</v>
      </c>
      <c r="I963" s="482">
        <f>ROUND(G963*I$7, )</f>
        <v>0</v>
      </c>
      <c r="J963" s="482">
        <f>ROUND(H963*J$7, )</f>
        <v>0</v>
      </c>
      <c r="K963" s="87">
        <f t="shared" si="396"/>
        <v>0</v>
      </c>
      <c r="L963" s="87">
        <f t="shared" si="390"/>
        <v>0</v>
      </c>
      <c r="M963" s="11"/>
      <c r="N963" s="11"/>
      <c r="O963" s="11"/>
      <c r="P963" s="11"/>
      <c r="Q963" s="63">
        <f t="shared" si="421"/>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353" t="s">
        <v>864</v>
      </c>
      <c r="B964" s="354"/>
      <c r="C964" s="355"/>
      <c r="D964" s="358"/>
      <c r="E964" s="287">
        <v>0</v>
      </c>
      <c r="F964" s="287">
        <f>SUM(F962:F963)</f>
        <v>0</v>
      </c>
      <c r="G964" s="288">
        <f>SUM(G962:G963)</f>
        <v>0</v>
      </c>
      <c r="H964" s="444">
        <f>SUM(H962:H963)</f>
        <v>0</v>
      </c>
      <c r="I964" s="445">
        <f>SUM(I962:I963)</f>
        <v>0</v>
      </c>
      <c r="J964" s="445">
        <f>SUM(J962:J963)</f>
        <v>0</v>
      </c>
      <c r="K964" s="87">
        <f t="shared" si="396"/>
        <v>0</v>
      </c>
      <c r="L964" s="87">
        <f t="shared" si="390"/>
        <v>0</v>
      </c>
      <c r="M964" s="11"/>
      <c r="N964" s="11"/>
      <c r="O964" s="11"/>
      <c r="P964" s="11"/>
      <c r="Q964" s="63">
        <f t="shared" si="421"/>
        <v>-285302.68000000005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59" t="s">
        <v>865</v>
      </c>
      <c r="B965" s="760"/>
      <c r="C965" s="761"/>
      <c r="D965" s="762"/>
      <c r="E965" s="771">
        <v>285302.68000000005</v>
      </c>
      <c r="F965" s="771">
        <f>SUM(F969,F997, )</f>
        <v>0</v>
      </c>
      <c r="G965" s="764">
        <f>SUM(G969,G997, )</f>
        <v>285302.68000000005</v>
      </c>
      <c r="H965" s="264">
        <f>SUM(H969,H997,H1001)</f>
        <v>0</v>
      </c>
      <c r="I965" s="265">
        <f>SUM(I969,I997,I1001)</f>
        <v>17545</v>
      </c>
      <c r="J965" s="265">
        <f>SUM(J969,J997,J1001)</f>
        <v>0</v>
      </c>
      <c r="K965" s="689">
        <f t="shared" si="396"/>
        <v>570605.3600000001</v>
      </c>
      <c r="L965" s="689">
        <f t="shared" si="390"/>
        <v>285302.68000000005</v>
      </c>
      <c r="M965" s="672"/>
      <c r="N965" s="672"/>
      <c r="O965" s="672"/>
      <c r="P965" s="672"/>
      <c r="Q965" s="690">
        <f t="shared" ref="Q965:Q970" si="428">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802"/>
      <c r="B966" s="803" t="s">
        <v>717</v>
      </c>
      <c r="C966" s="804"/>
      <c r="D966" s="805"/>
      <c r="E966" s="806">
        <v>285302.68000000005</v>
      </c>
      <c r="F966" s="806">
        <f t="shared" ref="F966:G966" si="429">SUM(F967:F968)</f>
        <v>0</v>
      </c>
      <c r="G966" s="807">
        <f t="shared" si="429"/>
        <v>285302.68000000005</v>
      </c>
      <c r="H966" s="338">
        <f t="shared" ref="H966:J966" si="430">SUM(H967:H968)</f>
        <v>0</v>
      </c>
      <c r="I966" s="339">
        <f t="shared" si="430"/>
        <v>11289</v>
      </c>
      <c r="J966" s="339">
        <f t="shared" si="430"/>
        <v>0</v>
      </c>
      <c r="K966" s="689">
        <f t="shared" si="396"/>
        <v>570605.3600000001</v>
      </c>
      <c r="L966" s="689">
        <f t="shared" si="390"/>
        <v>285302.68000000005</v>
      </c>
      <c r="M966" s="672"/>
      <c r="N966" s="672"/>
      <c r="O966" s="672"/>
      <c r="P966" s="672"/>
      <c r="Q966" s="690">
        <f t="shared" si="428"/>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802"/>
      <c r="B967" s="803" t="s">
        <v>698</v>
      </c>
      <c r="C967" s="804"/>
      <c r="D967" s="805"/>
      <c r="E967" s="806">
        <v>29971.5</v>
      </c>
      <c r="F967" s="806">
        <f>SUM(F973,F999,F1002,F991)</f>
        <v>0</v>
      </c>
      <c r="G967" s="807">
        <f>SUM(G973,G999,G1002,G991)</f>
        <v>29971.5</v>
      </c>
      <c r="H967" s="338">
        <f>SUM(H973,H999,H1002)</f>
        <v>0</v>
      </c>
      <c r="I967" s="339">
        <f>SUM(I973,I999,I1002)</f>
        <v>0</v>
      </c>
      <c r="J967" s="339">
        <f>SUM(J973,J999,J1002)</f>
        <v>0</v>
      </c>
      <c r="K967" s="689">
        <f t="shared" si="396"/>
        <v>59943</v>
      </c>
      <c r="L967" s="689">
        <f t="shared" si="390"/>
        <v>29971.5</v>
      </c>
      <c r="M967" s="672"/>
      <c r="N967" s="672"/>
      <c r="O967" s="672"/>
      <c r="P967" s="672"/>
      <c r="Q967" s="690">
        <f t="shared" si="42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802"/>
      <c r="B968" s="803" t="s">
        <v>699</v>
      </c>
      <c r="C968" s="804"/>
      <c r="D968" s="805"/>
      <c r="E968" s="806">
        <v>255331.18000000002</v>
      </c>
      <c r="F968" s="806">
        <f t="shared" ref="F968:J968" si="431">SUM(F978,F992,F1000,F996,F994,F1003)</f>
        <v>0</v>
      </c>
      <c r="G968" s="807">
        <f t="shared" si="431"/>
        <v>255331.18000000002</v>
      </c>
      <c r="H968" s="338">
        <f t="shared" si="431"/>
        <v>0</v>
      </c>
      <c r="I968" s="339">
        <f t="shared" si="431"/>
        <v>11289</v>
      </c>
      <c r="J968" s="339">
        <f t="shared" si="431"/>
        <v>0</v>
      </c>
      <c r="K968" s="689">
        <f t="shared" si="396"/>
        <v>510662.36000000004</v>
      </c>
      <c r="L968" s="689">
        <f t="shared" si="390"/>
        <v>255331.18000000002</v>
      </c>
      <c r="M968" s="672"/>
      <c r="N968" s="672"/>
      <c r="O968" s="672"/>
      <c r="P968" s="672"/>
      <c r="Q968" s="690">
        <f t="shared" si="42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808" t="s">
        <v>866</v>
      </c>
      <c r="B969" s="809"/>
      <c r="C969" s="810"/>
      <c r="D969" s="775"/>
      <c r="E969" s="776">
        <v>268206.18000000005</v>
      </c>
      <c r="F969" s="776">
        <f t="shared" ref="F969:J969" si="432">SUM(F970)</f>
        <v>0</v>
      </c>
      <c r="G969" s="777">
        <f t="shared" si="432"/>
        <v>268206.18000000005</v>
      </c>
      <c r="H969" s="289">
        <f t="shared" si="432"/>
        <v>0</v>
      </c>
      <c r="I969" s="290">
        <f t="shared" si="432"/>
        <v>0</v>
      </c>
      <c r="J969" s="290">
        <f t="shared" si="432"/>
        <v>0</v>
      </c>
      <c r="K969" s="689">
        <f t="shared" si="396"/>
        <v>536412.3600000001</v>
      </c>
      <c r="L969" s="689">
        <f t="shared" si="390"/>
        <v>268206.18000000005</v>
      </c>
      <c r="M969" s="672"/>
      <c r="N969" s="672"/>
      <c r="O969" s="672"/>
      <c r="P969" s="672"/>
      <c r="Q969" s="690">
        <f t="shared" si="428"/>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78" t="s">
        <v>867</v>
      </c>
      <c r="B970" s="779"/>
      <c r="C970" s="780"/>
      <c r="D970" s="781">
        <v>84020301</v>
      </c>
      <c r="E970" s="782">
        <v>268206.18000000005</v>
      </c>
      <c r="F970" s="782">
        <f t="shared" ref="F970:J970" si="433">SUM(F972,F982,F993,F995)</f>
        <v>0</v>
      </c>
      <c r="G970" s="783">
        <f t="shared" si="433"/>
        <v>268206.18000000005</v>
      </c>
      <c r="H970" s="297">
        <f t="shared" si="433"/>
        <v>0</v>
      </c>
      <c r="I970" s="298">
        <f t="shared" si="433"/>
        <v>0</v>
      </c>
      <c r="J970" s="298">
        <f t="shared" si="433"/>
        <v>0</v>
      </c>
      <c r="K970" s="689">
        <f t="shared" si="396"/>
        <v>536412.3600000001</v>
      </c>
      <c r="L970" s="689">
        <f t="shared" si="390"/>
        <v>268206.18000000005</v>
      </c>
      <c r="M970" s="672"/>
      <c r="N970" s="672"/>
      <c r="O970" s="672"/>
      <c r="P970" s="672"/>
      <c r="Q970" s="690">
        <f t="shared" si="42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299" t="s">
        <v>709</v>
      </c>
      <c r="B971" s="300"/>
      <c r="C971" s="627"/>
      <c r="D971" s="301"/>
      <c r="E971" s="302"/>
      <c r="F971" s="302"/>
      <c r="G971" s="303"/>
      <c r="H971" s="304">
        <f>ROUND(F971*H$7, )</f>
        <v>0</v>
      </c>
      <c r="I971" s="305">
        <f>ROUND(G971*I$7, )</f>
        <v>0</v>
      </c>
      <c r="J971" s="305">
        <f>ROUND(H971*J$7, )</f>
        <v>0</v>
      </c>
      <c r="K971" s="87">
        <f t="shared" si="396"/>
        <v>0</v>
      </c>
      <c r="L971" s="87">
        <f t="shared" si="390"/>
        <v>0</v>
      </c>
      <c r="M971" s="11"/>
      <c r="N971" s="11"/>
      <c r="O971" s="11"/>
      <c r="P971" s="11"/>
      <c r="Q971" s="63">
        <f t="shared" si="421"/>
        <v>-196576.18000000002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72" t="s">
        <v>868</v>
      </c>
      <c r="B972" s="773"/>
      <c r="C972" s="774"/>
      <c r="D972" s="775"/>
      <c r="E972" s="776">
        <v>196576.18000000002</v>
      </c>
      <c r="F972" s="776">
        <f t="shared" ref="F972:J972" si="434">SUM(F978,F973)</f>
        <v>0</v>
      </c>
      <c r="G972" s="777">
        <f t="shared" si="434"/>
        <v>196576.18000000002</v>
      </c>
      <c r="H972" s="289">
        <f t="shared" si="434"/>
        <v>0</v>
      </c>
      <c r="I972" s="290">
        <f t="shared" si="434"/>
        <v>0</v>
      </c>
      <c r="J972" s="290">
        <f t="shared" si="434"/>
        <v>0</v>
      </c>
      <c r="K972" s="689">
        <f t="shared" si="396"/>
        <v>393152.36000000004</v>
      </c>
      <c r="L972" s="689">
        <f t="shared" si="390"/>
        <v>196576.18000000002</v>
      </c>
      <c r="M972" s="672"/>
      <c r="N972" s="672"/>
      <c r="O972" s="672"/>
      <c r="P972" s="672"/>
      <c r="Q972" s="690">
        <f t="shared" ref="Q972:Q973" si="435">E972-G972</f>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698</v>
      </c>
      <c r="D973" s="787"/>
      <c r="E973" s="788">
        <v>21759.5</v>
      </c>
      <c r="F973" s="788">
        <f t="shared" ref="F973:G973" si="436">SUM(F975:F977)</f>
        <v>0</v>
      </c>
      <c r="G973" s="885">
        <f t="shared" si="436"/>
        <v>21759.5</v>
      </c>
      <c r="H973" s="309">
        <f t="shared" ref="H973:J973" si="437">SUM(H975:H977)</f>
        <v>0</v>
      </c>
      <c r="I973" s="310">
        <f t="shared" si="437"/>
        <v>0</v>
      </c>
      <c r="J973" s="310">
        <f t="shared" si="437"/>
        <v>0</v>
      </c>
      <c r="K973" s="689">
        <f t="shared" si="396"/>
        <v>43519</v>
      </c>
      <c r="L973" s="689">
        <f t="shared" si="390"/>
        <v>21759.5</v>
      </c>
      <c r="M973" s="672"/>
      <c r="N973" s="672"/>
      <c r="O973" s="672"/>
      <c r="P973" s="672"/>
      <c r="Q973" s="690">
        <f t="shared" si="43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697</v>
      </c>
      <c r="D974" s="301"/>
      <c r="E974" s="308"/>
      <c r="F974" s="308"/>
      <c r="G974" s="303"/>
      <c r="H974" s="499">
        <f>ROUND(F974*H$7, )</f>
        <v>0</v>
      </c>
      <c r="I974" s="500">
        <f>ROUND(G974*I$7, )</f>
        <v>0</v>
      </c>
      <c r="J974" s="500">
        <f>ROUND(H974*J$7, )</f>
        <v>0</v>
      </c>
      <c r="K974" s="87">
        <f t="shared" si="396"/>
        <v>0</v>
      </c>
      <c r="L974" s="87">
        <f t="shared" si="390"/>
        <v>0</v>
      </c>
      <c r="M974" s="11"/>
      <c r="N974" s="11"/>
      <c r="O974" s="11"/>
      <c r="P974" s="11"/>
      <c r="Q974" s="63">
        <f t="shared" si="421"/>
        <v>-17314.5</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784"/>
      <c r="B975" s="785"/>
      <c r="C975" s="786" t="s">
        <v>869</v>
      </c>
      <c r="D975" s="787"/>
      <c r="E975" s="718">
        <v>17314.5</v>
      </c>
      <c r="F975" s="718"/>
      <c r="G975" s="789">
        <f t="shared" ref="G975:G981" si="438">SUM(F975,E975)</f>
        <v>17314.5</v>
      </c>
      <c r="H975" s="311">
        <f>ROUND(F975*H$7, )</f>
        <v>0</v>
      </c>
      <c r="I975" s="312">
        <f>ROUND(F975*I$7, )</f>
        <v>0</v>
      </c>
      <c r="J975" s="312">
        <f>ROUND(F975*J$7, )</f>
        <v>0</v>
      </c>
      <c r="K975" s="689">
        <f t="shared" si="396"/>
        <v>34629</v>
      </c>
      <c r="L975" s="689">
        <f t="shared" si="390"/>
        <v>17314.5</v>
      </c>
      <c r="M975" s="672"/>
      <c r="N975" s="672"/>
      <c r="O975" s="672"/>
      <c r="P975" s="672"/>
      <c r="Q975" s="690">
        <f>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870</v>
      </c>
      <c r="D976" s="306"/>
      <c r="E976" s="147">
        <v>0</v>
      </c>
      <c r="F976" s="147"/>
      <c r="G976" s="303">
        <f t="shared" si="438"/>
        <v>0</v>
      </c>
      <c r="H976" s="311">
        <f>ROUND(F976*H$7, )</f>
        <v>0</v>
      </c>
      <c r="I976" s="312">
        <f>ROUND(F976*I$7, )</f>
        <v>0</v>
      </c>
      <c r="J976" s="312">
        <f>ROUND(F976*J$7, )</f>
        <v>0</v>
      </c>
      <c r="K976" s="87">
        <f t="shared" si="396"/>
        <v>0</v>
      </c>
      <c r="L976" s="87">
        <f t="shared" si="390"/>
        <v>0</v>
      </c>
      <c r="M976" s="11"/>
      <c r="N976" s="11"/>
      <c r="O976" s="11"/>
      <c r="P976" s="11"/>
      <c r="Q976" s="63">
        <f t="shared" si="421"/>
        <v>-4445</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784"/>
      <c r="B977" s="785"/>
      <c r="C977" s="786" t="s">
        <v>871</v>
      </c>
      <c r="D977" s="787"/>
      <c r="E977" s="718">
        <v>4445</v>
      </c>
      <c r="F977" s="718"/>
      <c r="G977" s="789">
        <f t="shared" si="438"/>
        <v>4445</v>
      </c>
      <c r="H977" s="311">
        <f>ROUND(F977*H$7, )</f>
        <v>0</v>
      </c>
      <c r="I977" s="312">
        <f>ROUND(F977*I$7, )</f>
        <v>0</v>
      </c>
      <c r="J977" s="312">
        <f>ROUND(F977*J$7, )</f>
        <v>0</v>
      </c>
      <c r="K977" s="689">
        <f t="shared" si="396"/>
        <v>8890</v>
      </c>
      <c r="L977" s="689">
        <f t="shared" si="390"/>
        <v>4445</v>
      </c>
      <c r="M977" s="672"/>
      <c r="N977" s="672"/>
      <c r="O977" s="672"/>
      <c r="P977" s="672"/>
      <c r="Q977" s="690">
        <f t="shared" ref="Q977:Q979" si="439">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784"/>
      <c r="B978" s="785"/>
      <c r="C978" s="786" t="s">
        <v>699</v>
      </c>
      <c r="D978" s="787"/>
      <c r="E978" s="718">
        <v>174816.68000000002</v>
      </c>
      <c r="F978" s="718">
        <f>SUM(F979:F981)</f>
        <v>0</v>
      </c>
      <c r="G978" s="789">
        <f t="shared" si="438"/>
        <v>174816.68000000002</v>
      </c>
      <c r="H978" s="311"/>
      <c r="I978" s="312"/>
      <c r="J978" s="312"/>
      <c r="K978" s="689">
        <f t="shared" si="396"/>
        <v>349633.36000000004</v>
      </c>
      <c r="L978" s="689">
        <f t="shared" si="390"/>
        <v>174816.68000000002</v>
      </c>
      <c r="M978" s="672"/>
      <c r="N978" s="672"/>
      <c r="O978" s="672"/>
      <c r="P978" s="672"/>
      <c r="Q978" s="690">
        <f t="shared" si="439"/>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784"/>
      <c r="B979" s="785"/>
      <c r="C979" s="786" t="s">
        <v>872</v>
      </c>
      <c r="D979" s="787"/>
      <c r="E979" s="718">
        <v>175051.68000000002</v>
      </c>
      <c r="F979" s="718"/>
      <c r="G979" s="789">
        <f t="shared" si="438"/>
        <v>175051.68000000002</v>
      </c>
      <c r="H979" s="311"/>
      <c r="I979" s="312"/>
      <c r="J979" s="312"/>
      <c r="K979" s="689">
        <f t="shared" si="396"/>
        <v>350103.36000000004</v>
      </c>
      <c r="L979" s="689">
        <f t="shared" si="390"/>
        <v>175051.68000000002</v>
      </c>
      <c r="M979" s="672"/>
      <c r="N979" s="672"/>
      <c r="O979" s="672"/>
      <c r="P979" s="672"/>
      <c r="Q979" s="690">
        <f t="shared" si="439"/>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c r="B980" s="300"/>
      <c r="C980" s="627" t="s">
        <v>873</v>
      </c>
      <c r="D980" s="301"/>
      <c r="E980" s="147">
        <v>0</v>
      </c>
      <c r="F980" s="147"/>
      <c r="G980" s="303">
        <f t="shared" si="438"/>
        <v>0</v>
      </c>
      <c r="H980" s="311"/>
      <c r="I980" s="312"/>
      <c r="J980" s="312"/>
      <c r="K980" s="87">
        <f t="shared" si="396"/>
        <v>0</v>
      </c>
      <c r="L980" s="87">
        <f t="shared" si="390"/>
        <v>0</v>
      </c>
      <c r="M980" s="11"/>
      <c r="N980" s="11"/>
      <c r="O980" s="11"/>
      <c r="P980" s="11"/>
      <c r="Q980" s="63">
        <f t="shared" si="421"/>
        <v>235</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784"/>
      <c r="B981" s="785"/>
      <c r="C981" s="786" t="s">
        <v>874</v>
      </c>
      <c r="D981" s="799"/>
      <c r="E981" s="718">
        <v>-235</v>
      </c>
      <c r="F981" s="718"/>
      <c r="G981" s="789">
        <f t="shared" si="438"/>
        <v>-235</v>
      </c>
      <c r="H981" s="311"/>
      <c r="I981" s="312"/>
      <c r="J981" s="312"/>
      <c r="K981" s="689">
        <f t="shared" si="396"/>
        <v>-470</v>
      </c>
      <c r="L981" s="689">
        <f t="shared" si="390"/>
        <v>-235</v>
      </c>
      <c r="M981" s="672"/>
      <c r="N981" s="672"/>
      <c r="O981" s="672"/>
      <c r="P981" s="672"/>
      <c r="Q981" s="675">
        <f t="shared" si="421"/>
        <v>-71630</v>
      </c>
      <c r="R981" s="11"/>
      <c r="S981" s="11"/>
      <c r="T981" s="11"/>
      <c r="U981" s="11"/>
      <c r="V981" s="11"/>
      <c r="W981" s="11"/>
      <c r="X981" s="11"/>
      <c r="Y981" s="11"/>
      <c r="Z981" s="11"/>
      <c r="AA981" s="11"/>
      <c r="AB981" s="11"/>
      <c r="AC981" s="11"/>
      <c r="AD981" s="11"/>
      <c r="AE981" s="11"/>
      <c r="AF981" s="11"/>
      <c r="AG981" s="11"/>
      <c r="AH981" s="11"/>
      <c r="AI981" s="11"/>
      <c r="AJ981" s="11"/>
    </row>
    <row r="982" spans="1:36" ht="24.75" customHeight="1" x14ac:dyDescent="0.2">
      <c r="A982" s="982" t="s">
        <v>776</v>
      </c>
      <c r="B982" s="973"/>
      <c r="C982" s="974"/>
      <c r="D982" s="856" t="s">
        <v>875</v>
      </c>
      <c r="E982" s="776">
        <v>71630</v>
      </c>
      <c r="F982" s="776">
        <f>SUM(F991:F992)</f>
        <v>0</v>
      </c>
      <c r="G982" s="777">
        <f>SUM(G991:G992)</f>
        <v>71630</v>
      </c>
      <c r="H982" s="356">
        <f>SUM(H992)</f>
        <v>0</v>
      </c>
      <c r="I982" s="357">
        <f>SUM(I992)</f>
        <v>0</v>
      </c>
      <c r="J982" s="357">
        <f>SUM(J992)</f>
        <v>0</v>
      </c>
      <c r="K982" s="689">
        <f t="shared" si="396"/>
        <v>143260</v>
      </c>
      <c r="L982" s="689">
        <f t="shared" si="390"/>
        <v>71630</v>
      </c>
      <c r="M982" s="672"/>
      <c r="N982" s="672"/>
      <c r="O982" s="672"/>
      <c r="P982" s="672"/>
      <c r="Q982" s="690">
        <f t="shared" ref="Q982:Q989" si="440">E982-G982</f>
        <v>0</v>
      </c>
      <c r="R982" s="11"/>
      <c r="S982" s="11"/>
      <c r="T982" s="11"/>
      <c r="U982" s="11"/>
      <c r="V982" s="11"/>
      <c r="W982" s="11"/>
      <c r="X982" s="11"/>
      <c r="Y982" s="11"/>
      <c r="Z982" s="11"/>
      <c r="AA982" s="11"/>
      <c r="AB982" s="11"/>
      <c r="AC982" s="11"/>
      <c r="AD982" s="11"/>
      <c r="AE982" s="11"/>
      <c r="AF982" s="11"/>
      <c r="AG982" s="11"/>
      <c r="AH982" s="11"/>
      <c r="AI982" s="11"/>
      <c r="AJ982" s="11"/>
    </row>
    <row r="983" spans="1:36" ht="66.75" customHeight="1" x14ac:dyDescent="0.2">
      <c r="A983" s="886"/>
      <c r="B983" s="887"/>
      <c r="C983" s="857" t="s">
        <v>876</v>
      </c>
      <c r="D983" s="794"/>
      <c r="E983" s="788">
        <v>71445.3</v>
      </c>
      <c r="F983" s="788"/>
      <c r="G983" s="846">
        <f t="shared" ref="G983:G991" si="441">SUM(F983,E983)</f>
        <v>71445.3</v>
      </c>
      <c r="H983" s="431"/>
      <c r="I983" s="432"/>
      <c r="J983" s="432"/>
      <c r="K983" s="689">
        <f t="shared" si="396"/>
        <v>142890.6</v>
      </c>
      <c r="L983" s="689">
        <f t="shared" si="390"/>
        <v>71445.3</v>
      </c>
      <c r="M983" s="672"/>
      <c r="N983" s="672"/>
      <c r="O983" s="672"/>
      <c r="P983" s="672"/>
      <c r="Q983" s="690">
        <f t="shared" si="440"/>
        <v>0</v>
      </c>
      <c r="R983" s="11"/>
      <c r="S983" s="11"/>
      <c r="T983" s="11"/>
      <c r="U983" s="11"/>
      <c r="V983" s="11"/>
      <c r="W983" s="11"/>
      <c r="X983" s="11"/>
      <c r="Y983" s="11"/>
      <c r="Z983" s="11"/>
      <c r="AA983" s="11"/>
      <c r="AB983" s="11"/>
      <c r="AC983" s="11"/>
      <c r="AD983" s="11"/>
      <c r="AE983" s="11"/>
      <c r="AF983" s="11"/>
      <c r="AG983" s="11"/>
      <c r="AH983" s="11"/>
      <c r="AI983" s="11"/>
      <c r="AJ983" s="11"/>
    </row>
    <row r="984" spans="1:36" ht="51" customHeight="1" x14ac:dyDescent="0.2">
      <c r="A984" s="886"/>
      <c r="B984" s="887"/>
      <c r="C984" s="857" t="s">
        <v>877</v>
      </c>
      <c r="D984" s="794"/>
      <c r="E984" s="788">
        <v>134.69999999999999</v>
      </c>
      <c r="F984" s="788">
        <f>SUM(F985:F986)</f>
        <v>0</v>
      </c>
      <c r="G984" s="846">
        <f t="shared" si="441"/>
        <v>134.69999999999999</v>
      </c>
      <c r="H984" s="431"/>
      <c r="I984" s="432"/>
      <c r="J984" s="432"/>
      <c r="K984" s="689">
        <f t="shared" si="396"/>
        <v>269.39999999999998</v>
      </c>
      <c r="L984" s="689">
        <f t="shared" si="390"/>
        <v>134.69999999999999</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886"/>
      <c r="B985" s="887"/>
      <c r="C985" s="857" t="s">
        <v>778</v>
      </c>
      <c r="D985" s="794"/>
      <c r="E985" s="788">
        <v>2</v>
      </c>
      <c r="F985" s="788"/>
      <c r="G985" s="846">
        <f t="shared" si="441"/>
        <v>2</v>
      </c>
      <c r="H985" s="431"/>
      <c r="I985" s="432"/>
      <c r="J985" s="432"/>
      <c r="K985" s="689"/>
      <c r="L985" s="689"/>
      <c r="M985" s="672"/>
      <c r="N985" s="672"/>
      <c r="O985" s="672"/>
      <c r="P985" s="672"/>
      <c r="Q985" s="690">
        <f t="shared" si="440"/>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886"/>
      <c r="B986" s="887"/>
      <c r="C986" s="857" t="s">
        <v>878</v>
      </c>
      <c r="D986" s="794"/>
      <c r="E986" s="788">
        <v>132.69999999999999</v>
      </c>
      <c r="F986" s="788"/>
      <c r="G986" s="846">
        <f t="shared" si="441"/>
        <v>132.69999999999999</v>
      </c>
      <c r="H986" s="431"/>
      <c r="I986" s="432"/>
      <c r="J986" s="432"/>
      <c r="K986" s="689"/>
      <c r="L986" s="689"/>
      <c r="M986" s="672"/>
      <c r="N986" s="672"/>
      <c r="O986" s="672"/>
      <c r="P986" s="672"/>
      <c r="Q986" s="690">
        <f t="shared" si="440"/>
        <v>0</v>
      </c>
      <c r="R986" s="11"/>
      <c r="S986" s="11"/>
      <c r="T986" s="11"/>
      <c r="U986" s="11"/>
      <c r="V986" s="11"/>
      <c r="W986" s="11"/>
      <c r="X986" s="11"/>
      <c r="Y986" s="11"/>
      <c r="Z986" s="11"/>
      <c r="AA986" s="11"/>
      <c r="AB986" s="11"/>
      <c r="AC986" s="11"/>
      <c r="AD986" s="11"/>
      <c r="AE986" s="11"/>
      <c r="AF986" s="11"/>
      <c r="AG986" s="11"/>
      <c r="AH986" s="11"/>
      <c r="AI986" s="11"/>
      <c r="AJ986" s="11"/>
    </row>
    <row r="987" spans="1:36" ht="76.5" customHeight="1" x14ac:dyDescent="0.2">
      <c r="A987" s="886"/>
      <c r="B987" s="887"/>
      <c r="C987" s="857" t="s">
        <v>879</v>
      </c>
      <c r="D987" s="794"/>
      <c r="E987" s="788">
        <v>50</v>
      </c>
      <c r="F987" s="788">
        <f>SUM(F988:F989)</f>
        <v>0</v>
      </c>
      <c r="G987" s="846">
        <f t="shared" si="441"/>
        <v>50</v>
      </c>
      <c r="H987" s="431"/>
      <c r="I987" s="432"/>
      <c r="J987" s="432"/>
      <c r="K987" s="689">
        <f>SUM(E987:G987)</f>
        <v>100</v>
      </c>
      <c r="L987" s="689">
        <f>IF(G987&lt;&gt;0,G987,0)</f>
        <v>50</v>
      </c>
      <c r="M987" s="672"/>
      <c r="N987" s="672"/>
      <c r="O987" s="672"/>
      <c r="P987" s="672"/>
      <c r="Q987" s="690">
        <f t="shared" si="440"/>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886"/>
      <c r="B988" s="887"/>
      <c r="C988" s="857" t="s">
        <v>778</v>
      </c>
      <c r="D988" s="794"/>
      <c r="E988" s="788">
        <v>2</v>
      </c>
      <c r="F988" s="788"/>
      <c r="G988" s="846">
        <f t="shared" si="441"/>
        <v>2</v>
      </c>
      <c r="H988" s="431"/>
      <c r="I988" s="432"/>
      <c r="J988" s="432"/>
      <c r="K988" s="689"/>
      <c r="L988" s="689"/>
      <c r="M988" s="672"/>
      <c r="N988" s="672"/>
      <c r="O988" s="672"/>
      <c r="P988" s="672"/>
      <c r="Q988" s="690">
        <f t="shared" si="440"/>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886"/>
      <c r="B989" s="887"/>
      <c r="C989" s="857" t="s">
        <v>878</v>
      </c>
      <c r="D989" s="794"/>
      <c r="E989" s="788">
        <v>48</v>
      </c>
      <c r="F989" s="788"/>
      <c r="G989" s="846">
        <f t="shared" si="441"/>
        <v>48</v>
      </c>
      <c r="H989" s="431"/>
      <c r="I989" s="432"/>
      <c r="J989" s="432"/>
      <c r="K989" s="689"/>
      <c r="L989" s="689"/>
      <c r="M989" s="672"/>
      <c r="N989" s="672"/>
      <c r="O989" s="672"/>
      <c r="P989" s="672"/>
      <c r="Q989" s="690">
        <f t="shared" si="440"/>
        <v>0</v>
      </c>
      <c r="R989" s="11"/>
      <c r="S989" s="11"/>
      <c r="T989" s="11"/>
      <c r="U989" s="11"/>
      <c r="V989" s="11"/>
      <c r="W989" s="11"/>
      <c r="X989" s="11"/>
      <c r="Y989" s="11"/>
      <c r="Z989" s="11"/>
      <c r="AA989" s="11"/>
      <c r="AB989" s="11"/>
      <c r="AC989" s="11"/>
      <c r="AD989" s="11"/>
      <c r="AE989" s="11"/>
      <c r="AF989" s="11"/>
      <c r="AG989" s="11"/>
      <c r="AH989" s="11"/>
      <c r="AI989" s="11"/>
      <c r="AJ989" s="11"/>
    </row>
    <row r="990" spans="1:36" ht="89.25" hidden="1" customHeight="1" x14ac:dyDescent="0.2">
      <c r="A990" s="501"/>
      <c r="B990" s="502"/>
      <c r="C990" s="315" t="s">
        <v>880</v>
      </c>
      <c r="D990" s="401"/>
      <c r="E990" s="308">
        <v>0</v>
      </c>
      <c r="F990" s="308"/>
      <c r="G990" s="430">
        <f t="shared" si="441"/>
        <v>0</v>
      </c>
      <c r="H990" s="431"/>
      <c r="I990" s="432"/>
      <c r="J990" s="432"/>
      <c r="K990" s="87">
        <f t="shared" ref="K990:K1027" si="442">SUM(E990:G990)</f>
        <v>0</v>
      </c>
      <c r="L990" s="87">
        <f t="shared" ref="L990:L1021" si="443">IF(G990&lt;&gt;0,G990,0)</f>
        <v>0</v>
      </c>
      <c r="M990" s="11"/>
      <c r="N990" s="11"/>
      <c r="O990" s="11"/>
      <c r="P990" s="11"/>
      <c r="Q990" s="63">
        <f t="shared" si="421"/>
        <v>-4</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84"/>
      <c r="B991" s="785"/>
      <c r="C991" s="786" t="s">
        <v>698</v>
      </c>
      <c r="D991" s="799"/>
      <c r="E991" s="788">
        <v>4</v>
      </c>
      <c r="F991" s="788">
        <f>SUM(F985,F988)</f>
        <v>0</v>
      </c>
      <c r="G991" s="789">
        <f t="shared" si="441"/>
        <v>4</v>
      </c>
      <c r="H991" s="304">
        <f>ROUND(F991*H$7, )</f>
        <v>0</v>
      </c>
      <c r="I991" s="305">
        <f>ROUND(G991*I$7, )</f>
        <v>4</v>
      </c>
      <c r="J991" s="305">
        <f>ROUND(H991*J$7, )</f>
        <v>0</v>
      </c>
      <c r="K991" s="689">
        <f t="shared" si="442"/>
        <v>8</v>
      </c>
      <c r="L991" s="689">
        <f t="shared" si="443"/>
        <v>4</v>
      </c>
      <c r="M991" s="672"/>
      <c r="N991" s="672"/>
      <c r="O991" s="672"/>
      <c r="P991" s="672"/>
      <c r="Q991" s="690">
        <f t="shared" ref="Q991:Q992" si="444">E991-G991</f>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99"/>
      <c r="E992" s="718">
        <v>71626</v>
      </c>
      <c r="F992" s="718">
        <f>SUM(F983,F986,F989,F990)</f>
        <v>0</v>
      </c>
      <c r="G992" s="723">
        <f>SUM(G983,G986,G989,G990)</f>
        <v>71626</v>
      </c>
      <c r="H992" s="316"/>
      <c r="I992" s="317"/>
      <c r="J992" s="317"/>
      <c r="K992" s="689">
        <f t="shared" si="442"/>
        <v>143252</v>
      </c>
      <c r="L992" s="689">
        <f t="shared" si="443"/>
        <v>71626</v>
      </c>
      <c r="M992" s="672"/>
      <c r="N992" s="672"/>
      <c r="O992" s="672"/>
      <c r="P992" s="672"/>
      <c r="Q992" s="690">
        <f t="shared" si="444"/>
        <v>0</v>
      </c>
      <c r="R992" s="11"/>
      <c r="S992" s="11"/>
      <c r="T992" s="11"/>
      <c r="U992" s="11"/>
      <c r="V992" s="11"/>
      <c r="W992" s="11"/>
      <c r="X992" s="11"/>
      <c r="Y992" s="11"/>
      <c r="Z992" s="11"/>
      <c r="AA992" s="11"/>
      <c r="AB992" s="11"/>
      <c r="AC992" s="11"/>
      <c r="AD992" s="11"/>
      <c r="AE992" s="11"/>
      <c r="AF992" s="11"/>
      <c r="AG992" s="11"/>
      <c r="AH992" s="11"/>
      <c r="AI992" s="11"/>
      <c r="AJ992" s="11"/>
    </row>
    <row r="993" spans="1:36" ht="37.5" hidden="1" customHeight="1" x14ac:dyDescent="0.2">
      <c r="A993" s="976" t="s">
        <v>881</v>
      </c>
      <c r="B993" s="971"/>
      <c r="C993" s="977"/>
      <c r="D993" s="327"/>
      <c r="E993" s="328">
        <v>0</v>
      </c>
      <c r="F993" s="328">
        <f>SUM(F994)</f>
        <v>0</v>
      </c>
      <c r="G993" s="437">
        <f>SUM(G994)</f>
        <v>0</v>
      </c>
      <c r="H993" s="410">
        <f t="shared" ref="H993:J998" si="445">ROUND(F993*H$7, )</f>
        <v>0</v>
      </c>
      <c r="I993" s="411">
        <f t="shared" si="445"/>
        <v>0</v>
      </c>
      <c r="J993" s="411">
        <f t="shared" si="445"/>
        <v>0</v>
      </c>
      <c r="K993" s="87">
        <f t="shared" si="442"/>
        <v>0</v>
      </c>
      <c r="L993" s="87">
        <f t="shared" si="443"/>
        <v>0</v>
      </c>
      <c r="M993" s="11"/>
      <c r="N993" s="11"/>
      <c r="O993" s="11"/>
      <c r="P993" s="11"/>
      <c r="Q993" s="63">
        <f t="shared" si="421"/>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99"/>
      <c r="B994" s="300"/>
      <c r="C994" s="627" t="s">
        <v>699</v>
      </c>
      <c r="D994" s="301"/>
      <c r="E994" s="302">
        <v>0</v>
      </c>
      <c r="F994" s="302"/>
      <c r="G994" s="303">
        <f>SUM(F994,E994)</f>
        <v>0</v>
      </c>
      <c r="H994" s="304">
        <f t="shared" si="445"/>
        <v>0</v>
      </c>
      <c r="I994" s="305">
        <f t="shared" si="445"/>
        <v>0</v>
      </c>
      <c r="J994" s="305">
        <f t="shared" si="445"/>
        <v>0</v>
      </c>
      <c r="K994" s="87">
        <f t="shared" si="442"/>
        <v>0</v>
      </c>
      <c r="L994" s="87">
        <f t="shared" si="443"/>
        <v>0</v>
      </c>
      <c r="M994" s="11"/>
      <c r="N994" s="11"/>
      <c r="O994" s="11"/>
      <c r="P994" s="11"/>
      <c r="Q994" s="63">
        <f t="shared" si="421"/>
        <v>0</v>
      </c>
      <c r="R994" s="11"/>
      <c r="S994" s="11"/>
      <c r="T994" s="11"/>
      <c r="U994" s="11"/>
      <c r="V994" s="11"/>
      <c r="W994" s="11"/>
      <c r="X994" s="11"/>
      <c r="Y994" s="11"/>
      <c r="Z994" s="11"/>
      <c r="AA994" s="11"/>
      <c r="AB994" s="11"/>
      <c r="AC994" s="11"/>
      <c r="AD994" s="11"/>
      <c r="AE994" s="11"/>
      <c r="AF994" s="11"/>
      <c r="AG994" s="11"/>
      <c r="AH994" s="11"/>
      <c r="AI994" s="11"/>
      <c r="AJ994" s="11"/>
    </row>
    <row r="995" spans="1:36" ht="15" hidden="1" customHeight="1" x14ac:dyDescent="0.2">
      <c r="A995" s="983" t="s">
        <v>882</v>
      </c>
      <c r="B995" s="971"/>
      <c r="C995" s="977"/>
      <c r="D995" s="503"/>
      <c r="E995" s="504">
        <v>0</v>
      </c>
      <c r="F995" s="504">
        <f>SUM(F996)</f>
        <v>0</v>
      </c>
      <c r="G995" s="437">
        <f>SUM(G996)</f>
        <v>0</v>
      </c>
      <c r="H995" s="505">
        <f t="shared" si="445"/>
        <v>0</v>
      </c>
      <c r="I995" s="506">
        <f t="shared" si="445"/>
        <v>0</v>
      </c>
      <c r="J995" s="506">
        <f t="shared" si="445"/>
        <v>0</v>
      </c>
      <c r="K995" s="87">
        <f t="shared" si="442"/>
        <v>0</v>
      </c>
      <c r="L995" s="87">
        <f t="shared" si="443"/>
        <v>0</v>
      </c>
      <c r="M995" s="11"/>
      <c r="N995" s="11"/>
      <c r="O995" s="11"/>
      <c r="P995" s="11"/>
      <c r="Q995" s="63">
        <f t="shared" si="421"/>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4">
        <f t="shared" si="445"/>
        <v>0</v>
      </c>
      <c r="I996" s="305">
        <f t="shared" si="445"/>
        <v>0</v>
      </c>
      <c r="J996" s="305">
        <f t="shared" si="445"/>
        <v>0</v>
      </c>
      <c r="K996" s="87">
        <f t="shared" si="442"/>
        <v>0</v>
      </c>
      <c r="L996" s="87">
        <f t="shared" si="443"/>
        <v>0</v>
      </c>
      <c r="M996" s="11"/>
      <c r="N996" s="11"/>
      <c r="O996" s="11"/>
      <c r="P996" s="11"/>
      <c r="Q996" s="63">
        <f t="shared" si="421"/>
        <v>-17096.5</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72" t="s">
        <v>883</v>
      </c>
      <c r="B997" s="773"/>
      <c r="C997" s="774"/>
      <c r="D997" s="775"/>
      <c r="E997" s="776">
        <v>17096.5</v>
      </c>
      <c r="F997" s="776">
        <f>SUM(F998,F1001)</f>
        <v>0</v>
      </c>
      <c r="G997" s="777">
        <f>SUM(G998,G1001)</f>
        <v>17096.5</v>
      </c>
      <c r="H997" s="289">
        <f t="shared" si="445"/>
        <v>0</v>
      </c>
      <c r="I997" s="290">
        <f t="shared" si="445"/>
        <v>17545</v>
      </c>
      <c r="J997" s="290">
        <f t="shared" si="445"/>
        <v>0</v>
      </c>
      <c r="K997" s="689">
        <f t="shared" si="442"/>
        <v>34193</v>
      </c>
      <c r="L997" s="689">
        <f t="shared" si="443"/>
        <v>17096.5</v>
      </c>
      <c r="M997" s="672"/>
      <c r="N997" s="672"/>
      <c r="O997" s="672"/>
      <c r="P997" s="672"/>
      <c r="Q997" s="690">
        <f t="shared" ref="Q997:Q1002" si="446">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78" t="s">
        <v>884</v>
      </c>
      <c r="B998" s="779"/>
      <c r="C998" s="780"/>
      <c r="D998" s="781">
        <v>84020602</v>
      </c>
      <c r="E998" s="782">
        <v>20805</v>
      </c>
      <c r="F998" s="782">
        <f>SUM(F999:F1000)</f>
        <v>0</v>
      </c>
      <c r="G998" s="783">
        <f>SUM(G999:G1000)</f>
        <v>20805</v>
      </c>
      <c r="H998" s="297">
        <f t="shared" si="445"/>
        <v>0</v>
      </c>
      <c r="I998" s="298">
        <f t="shared" si="445"/>
        <v>21351</v>
      </c>
      <c r="J998" s="298">
        <f t="shared" si="445"/>
        <v>0</v>
      </c>
      <c r="K998" s="689">
        <f t="shared" si="442"/>
        <v>41610</v>
      </c>
      <c r="L998" s="689">
        <f t="shared" si="443"/>
        <v>20805</v>
      </c>
      <c r="M998" s="672"/>
      <c r="N998" s="672"/>
      <c r="O998" s="672"/>
      <c r="P998" s="672"/>
      <c r="Q998" s="690">
        <f t="shared" si="446"/>
        <v>0</v>
      </c>
      <c r="R998" s="11"/>
      <c r="S998" s="11"/>
      <c r="T998" s="11"/>
      <c r="U998" s="11"/>
      <c r="V998" s="11"/>
      <c r="W998" s="11"/>
      <c r="X998" s="11"/>
      <c r="Y998" s="11"/>
      <c r="Z998" s="11"/>
      <c r="AA998" s="11"/>
      <c r="AB998" s="11"/>
      <c r="AC998" s="11"/>
      <c r="AD998" s="11"/>
      <c r="AE998" s="11"/>
      <c r="AF998" s="11"/>
      <c r="AG998" s="11"/>
      <c r="AH998" s="11"/>
      <c r="AI998" s="11"/>
      <c r="AJ998" s="11"/>
    </row>
    <row r="999" spans="1:36" ht="15" customHeight="1" x14ac:dyDescent="0.25">
      <c r="A999" s="784"/>
      <c r="B999" s="785"/>
      <c r="C999" s="786" t="s">
        <v>698</v>
      </c>
      <c r="D999" s="787"/>
      <c r="E999" s="788">
        <v>9805</v>
      </c>
      <c r="F999" s="788"/>
      <c r="G999" s="789">
        <f>SUM(F999,E999)</f>
        <v>9805</v>
      </c>
      <c r="H999" s="311">
        <f>ROUND(F999*H$7, )</f>
        <v>0</v>
      </c>
      <c r="I999" s="312">
        <f>ROUND(F999*I$7, )</f>
        <v>0</v>
      </c>
      <c r="J999" s="312">
        <f>ROUND(F999*J$7, )</f>
        <v>0</v>
      </c>
      <c r="K999" s="689">
        <f t="shared" si="442"/>
        <v>19610</v>
      </c>
      <c r="L999" s="689">
        <f t="shared" si="443"/>
        <v>9805</v>
      </c>
      <c r="M999" s="790">
        <v>0.1</v>
      </c>
      <c r="N999" s="672"/>
      <c r="O999" s="672"/>
      <c r="P999" s="672"/>
      <c r="Q999" s="690">
        <f t="shared" si="446"/>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84"/>
      <c r="B1000" s="785"/>
      <c r="C1000" s="786" t="s">
        <v>699</v>
      </c>
      <c r="D1000" s="787"/>
      <c r="E1000" s="788">
        <v>11000</v>
      </c>
      <c r="F1000" s="788"/>
      <c r="G1000" s="789">
        <f>SUM(F1000,E1000)</f>
        <v>11000</v>
      </c>
      <c r="H1000" s="311">
        <f>ROUND(F1000*H$7, )</f>
        <v>0</v>
      </c>
      <c r="I1000" s="312">
        <f>ROUND(G1000*I$7, )</f>
        <v>11289</v>
      </c>
      <c r="J1000" s="312">
        <f>ROUND(H1000*J$7, )</f>
        <v>0</v>
      </c>
      <c r="K1000" s="689">
        <f t="shared" si="442"/>
        <v>22000</v>
      </c>
      <c r="L1000" s="689">
        <f t="shared" si="443"/>
        <v>11000</v>
      </c>
      <c r="M1000" s="672"/>
      <c r="N1000" s="672"/>
      <c r="O1000" s="672"/>
      <c r="P1000" s="672"/>
      <c r="Q1000" s="690">
        <f t="shared" si="446"/>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72" t="s">
        <v>708</v>
      </c>
      <c r="B1001" s="773"/>
      <c r="C1001" s="774"/>
      <c r="D1001" s="775">
        <v>84020602</v>
      </c>
      <c r="E1001" s="882">
        <v>-3708.5</v>
      </c>
      <c r="F1001" s="882">
        <f t="shared" ref="F1001:G1001" si="447">SUM(F1002:F1003)</f>
        <v>0</v>
      </c>
      <c r="G1001" s="883">
        <f t="shared" si="447"/>
        <v>-3708.5</v>
      </c>
      <c r="H1001" s="330">
        <f t="shared" ref="H1001:J1001" si="448">SUM(H1002:H1003)</f>
        <v>0</v>
      </c>
      <c r="I1001" s="331">
        <f t="shared" si="448"/>
        <v>0</v>
      </c>
      <c r="J1001" s="331">
        <f t="shared" si="448"/>
        <v>0</v>
      </c>
      <c r="K1001" s="689">
        <f t="shared" si="442"/>
        <v>-7417</v>
      </c>
      <c r="L1001" s="689">
        <f t="shared" si="443"/>
        <v>-3708.5</v>
      </c>
      <c r="M1001" s="672"/>
      <c r="N1001" s="672"/>
      <c r="O1001" s="672"/>
      <c r="P1001" s="672"/>
      <c r="Q1001" s="690">
        <f t="shared" si="446"/>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784"/>
      <c r="B1002" s="785"/>
      <c r="C1002" s="786" t="s">
        <v>698</v>
      </c>
      <c r="D1002" s="799"/>
      <c r="E1002" s="788">
        <v>-1597</v>
      </c>
      <c r="F1002" s="788"/>
      <c r="G1002" s="789">
        <f>SUM(F1002,E1002)</f>
        <v>-1597</v>
      </c>
      <c r="H1002" s="309"/>
      <c r="I1002" s="310"/>
      <c r="J1002" s="310"/>
      <c r="K1002" s="689">
        <f t="shared" si="442"/>
        <v>-3194</v>
      </c>
      <c r="L1002" s="689">
        <f t="shared" si="443"/>
        <v>-1597</v>
      </c>
      <c r="M1002" s="672"/>
      <c r="N1002" s="672"/>
      <c r="O1002" s="672"/>
      <c r="P1002" s="672"/>
      <c r="Q1002" s="690">
        <f t="shared" si="446"/>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299"/>
      <c r="B1003" s="300"/>
      <c r="C1003" s="627" t="s">
        <v>699</v>
      </c>
      <c r="D1003" s="301"/>
      <c r="E1003" s="308">
        <v>-2111.5</v>
      </c>
      <c r="F1003" s="600"/>
      <c r="G1003" s="303">
        <f>SUM(F1003,E1003)</f>
        <v>-2111.5</v>
      </c>
      <c r="H1003" s="309"/>
      <c r="I1003" s="310"/>
      <c r="J1003" s="310"/>
      <c r="K1003" s="87">
        <f t="shared" si="442"/>
        <v>-4223</v>
      </c>
      <c r="L1003" s="87">
        <f t="shared" si="443"/>
        <v>-2111.5</v>
      </c>
      <c r="M1003" s="11"/>
      <c r="N1003" s="11"/>
      <c r="O1003" s="11"/>
      <c r="P1003" s="11"/>
      <c r="Q1003" s="63">
        <f t="shared" ref="Q1003:Q1028" si="449">F1004-G1004</f>
        <v>-1405.6000000000001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759" t="s">
        <v>885</v>
      </c>
      <c r="B1004" s="760"/>
      <c r="C1004" s="761"/>
      <c r="D1004" s="762"/>
      <c r="E1004" s="771">
        <v>1405.6000000000001</v>
      </c>
      <c r="F1004" s="771">
        <f t="shared" ref="F1004:J1004" si="450">SUM(F1007,F1014)</f>
        <v>0</v>
      </c>
      <c r="G1004" s="771">
        <f t="shared" si="450"/>
        <v>1405.6000000000001</v>
      </c>
      <c r="H1004" s="507">
        <f t="shared" si="450"/>
        <v>0</v>
      </c>
      <c r="I1004" s="508">
        <f t="shared" si="450"/>
        <v>0</v>
      </c>
      <c r="J1004" s="508">
        <f t="shared" si="450"/>
        <v>0</v>
      </c>
      <c r="K1004" s="689">
        <f t="shared" si="442"/>
        <v>2811.2000000000003</v>
      </c>
      <c r="L1004" s="689">
        <f t="shared" si="443"/>
        <v>1405.6000000000001</v>
      </c>
      <c r="M1004" s="672"/>
      <c r="N1004" s="672"/>
      <c r="O1004" s="672"/>
      <c r="P1004" s="672"/>
      <c r="Q1004" s="690">
        <f>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359"/>
      <c r="B1005" s="360" t="s">
        <v>698</v>
      </c>
      <c r="C1005" s="361"/>
      <c r="D1005" s="362"/>
      <c r="E1005" s="363">
        <v>0</v>
      </c>
      <c r="F1005" s="363">
        <f>SUM(F1009)</f>
        <v>0</v>
      </c>
      <c r="G1005" s="364">
        <f>SUM(F1005,E1005)</f>
        <v>0</v>
      </c>
      <c r="H1005" s="365">
        <f>ROUND(F1005*H$7, )</f>
        <v>0</v>
      </c>
      <c r="I1005" s="366">
        <f>ROUND(G1005*I$7, )</f>
        <v>0</v>
      </c>
      <c r="J1005" s="366">
        <f>ROUND(H1005*J$7, )</f>
        <v>0</v>
      </c>
      <c r="K1005" s="87">
        <f t="shared" si="442"/>
        <v>0</v>
      </c>
      <c r="L1005" s="87">
        <f t="shared" si="443"/>
        <v>0</v>
      </c>
      <c r="M1005" s="11"/>
      <c r="N1005" s="11"/>
      <c r="O1005" s="11"/>
      <c r="P1005" s="11"/>
      <c r="Q1005" s="63">
        <f t="shared" si="449"/>
        <v>-1405.6000000000001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833"/>
      <c r="B1006" s="858" t="s">
        <v>699</v>
      </c>
      <c r="C1006" s="859"/>
      <c r="D1006" s="860"/>
      <c r="E1006" s="861">
        <v>1405.6000000000001</v>
      </c>
      <c r="F1006" s="861">
        <f>SUM(F1010,F1012,F1013,F1016,F1018)</f>
        <v>0</v>
      </c>
      <c r="G1006" s="862">
        <f>SUM(G1010,G1012,G1013,G1016,G1018)</f>
        <v>1405.6000000000001</v>
      </c>
      <c r="H1006" s="457">
        <f>SUM(H1008:H1013,H1016)</f>
        <v>0</v>
      </c>
      <c r="I1006" s="458">
        <f>SUM(I1008:I1013,I1016)</f>
        <v>0</v>
      </c>
      <c r="J1006" s="458">
        <f>SUM(J1008:J1013,J1016)</f>
        <v>0</v>
      </c>
      <c r="K1006" s="689">
        <f t="shared" si="442"/>
        <v>2811.2000000000003</v>
      </c>
      <c r="L1006" s="689">
        <f t="shared" si="443"/>
        <v>1405.6000000000001</v>
      </c>
      <c r="M1006" s="672"/>
      <c r="N1006" s="672"/>
      <c r="O1006" s="672"/>
      <c r="P1006" s="672"/>
      <c r="Q1006" s="690">
        <f t="shared" ref="Q1006:Q1008" si="451">E1006-G1006</f>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772" t="s">
        <v>886</v>
      </c>
      <c r="B1007" s="773"/>
      <c r="C1007" s="774"/>
      <c r="D1007" s="775"/>
      <c r="E1007" s="776">
        <v>1405.6000000000001</v>
      </c>
      <c r="F1007" s="776">
        <f>SUM(F1008,F1011,F1013)</f>
        <v>0</v>
      </c>
      <c r="G1007" s="777">
        <f>SUM(G1008,G1011,G1013)</f>
        <v>1405.6000000000001</v>
      </c>
      <c r="H1007" s="356">
        <f>SUM(H1008,H1013)</f>
        <v>0</v>
      </c>
      <c r="I1007" s="357">
        <f>SUM(I1008,I1013)</f>
        <v>0</v>
      </c>
      <c r="J1007" s="357">
        <f>SUM(J1008,J1013)</f>
        <v>0</v>
      </c>
      <c r="K1007" s="689">
        <f t="shared" si="442"/>
        <v>2811.2000000000003</v>
      </c>
      <c r="L1007" s="689">
        <f t="shared" si="443"/>
        <v>1405.6000000000001</v>
      </c>
      <c r="M1007" s="672"/>
      <c r="N1007" s="672"/>
      <c r="O1007" s="672"/>
      <c r="P1007" s="672"/>
      <c r="Q1007" s="690">
        <f t="shared" si="451"/>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888" t="s">
        <v>886</v>
      </c>
      <c r="B1008" s="889"/>
      <c r="C1008" s="890"/>
      <c r="D1008" s="787" t="s">
        <v>887</v>
      </c>
      <c r="E1008" s="788">
        <v>1405.6000000000001</v>
      </c>
      <c r="F1008" s="788">
        <f t="shared" ref="F1008:J1008" si="452">SUM(F1010,F1009)</f>
        <v>0</v>
      </c>
      <c r="G1008" s="885">
        <f t="shared" si="452"/>
        <v>1405.6000000000001</v>
      </c>
      <c r="H1008" s="309">
        <f t="shared" si="452"/>
        <v>0</v>
      </c>
      <c r="I1008" s="310">
        <f t="shared" si="452"/>
        <v>0</v>
      </c>
      <c r="J1008" s="310">
        <f t="shared" si="452"/>
        <v>0</v>
      </c>
      <c r="K1008" s="689">
        <f t="shared" si="442"/>
        <v>2811.2000000000003</v>
      </c>
      <c r="L1008" s="689">
        <f t="shared" si="443"/>
        <v>1405.6000000000001</v>
      </c>
      <c r="M1008" s="672"/>
      <c r="N1008" s="672"/>
      <c r="O1008" s="672"/>
      <c r="P1008" s="672"/>
      <c r="Q1008" s="690">
        <f t="shared" si="451"/>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511" t="s">
        <v>698</v>
      </c>
      <c r="D1009" s="512"/>
      <c r="E1009" s="308">
        <v>0</v>
      </c>
      <c r="F1009" s="308"/>
      <c r="G1009" s="303">
        <f>SUM(F1009,E1009)</f>
        <v>0</v>
      </c>
      <c r="H1009" s="311"/>
      <c r="I1009" s="312"/>
      <c r="J1009" s="312"/>
      <c r="K1009" s="87">
        <f t="shared" si="442"/>
        <v>0</v>
      </c>
      <c r="L1009" s="87">
        <f t="shared" si="443"/>
        <v>0</v>
      </c>
      <c r="M1009" s="11"/>
      <c r="N1009" s="11"/>
      <c r="O1009" s="11"/>
      <c r="P1009" s="11"/>
      <c r="Q1009" s="63">
        <f t="shared" si="449"/>
        <v>-1405.6000000000001</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888"/>
      <c r="B1010" s="889"/>
      <c r="C1010" s="890" t="s">
        <v>699</v>
      </c>
      <c r="D1010" s="891"/>
      <c r="E1010" s="788">
        <v>1405.6000000000001</v>
      </c>
      <c r="F1010" s="788"/>
      <c r="G1010" s="789">
        <f>SUM(F1010,E1010)</f>
        <v>1405.6000000000001</v>
      </c>
      <c r="H1010" s="311"/>
      <c r="I1010" s="312"/>
      <c r="J1010" s="312"/>
      <c r="K1010" s="689">
        <f t="shared" si="442"/>
        <v>2811.2000000000003</v>
      </c>
      <c r="L1010" s="689">
        <f t="shared" si="443"/>
        <v>1405.6000000000001</v>
      </c>
      <c r="M1010" s="672"/>
      <c r="N1010" s="672"/>
      <c r="O1010" s="672"/>
      <c r="P1010" s="672"/>
      <c r="Q1010" s="690">
        <f>E1010-G1010</f>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83" t="s">
        <v>708</v>
      </c>
      <c r="B1011" s="284"/>
      <c r="C1011" s="285"/>
      <c r="D1011" s="286">
        <v>870250</v>
      </c>
      <c r="E1011" s="328">
        <v>0</v>
      </c>
      <c r="F1011" s="328">
        <f>SUM(F1012)</f>
        <v>0</v>
      </c>
      <c r="G1011" s="329">
        <f>SUM(G1012)</f>
        <v>0</v>
      </c>
      <c r="H1011" s="330">
        <f>SUM(H1012)</f>
        <v>0</v>
      </c>
      <c r="I1011" s="331">
        <f>SUM(I1012)</f>
        <v>0</v>
      </c>
      <c r="J1011" s="331">
        <f>SUM(J1012)</f>
        <v>0</v>
      </c>
      <c r="K1011" s="87">
        <f>SUM(E1011:G1011)</f>
        <v>0</v>
      </c>
      <c r="L1011" s="87">
        <f>IF(G1011&lt;&gt;0,G1011,0)</f>
        <v>0</v>
      </c>
      <c r="M1011" s="11"/>
      <c r="N1011" s="11"/>
      <c r="O1011" s="11"/>
      <c r="P1011" s="11"/>
      <c r="Q1011" s="63">
        <f t="shared" si="449"/>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299"/>
      <c r="B1012" s="300"/>
      <c r="C1012" s="627" t="s">
        <v>699</v>
      </c>
      <c r="D1012" s="301"/>
      <c r="E1012" s="308">
        <v>0</v>
      </c>
      <c r="F1012" s="308"/>
      <c r="G1012" s="303">
        <f>SUM(F1012,E1012)</f>
        <v>0</v>
      </c>
      <c r="H1012" s="309"/>
      <c r="I1012" s="310"/>
      <c r="J1012" s="310"/>
      <c r="K1012" s="87">
        <f>SUM(E1012:G1012)</f>
        <v>0</v>
      </c>
      <c r="L1012" s="87">
        <f>IF(G1012&lt;&gt;0,G1012,0)</f>
        <v>0</v>
      </c>
      <c r="M1012" s="11"/>
      <c r="N1012" s="11"/>
      <c r="O1012" s="11"/>
      <c r="P1012" s="11"/>
      <c r="Q1012" s="63">
        <f t="shared" si="449"/>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09" t="s">
        <v>888</v>
      </c>
      <c r="B1013" s="510"/>
      <c r="C1013" s="511"/>
      <c r="D1013" s="512"/>
      <c r="E1013" s="308">
        <v>0</v>
      </c>
      <c r="F1013" s="308"/>
      <c r="G1013" s="303">
        <f>SUM(F1013,E1013)</f>
        <v>0</v>
      </c>
      <c r="H1013" s="311">
        <f>ROUND(F1013*H$7, )</f>
        <v>0</v>
      </c>
      <c r="I1013" s="312">
        <f>ROUND(G1013*I$7, )</f>
        <v>0</v>
      </c>
      <c r="J1013" s="312">
        <f>ROUND(H1013*J$7, )</f>
        <v>0</v>
      </c>
      <c r="K1013" s="87">
        <f t="shared" si="442"/>
        <v>0</v>
      </c>
      <c r="L1013" s="87">
        <f t="shared" si="443"/>
        <v>0</v>
      </c>
      <c r="M1013" s="11"/>
      <c r="N1013" s="11"/>
      <c r="O1013" s="11"/>
      <c r="P1013" s="11"/>
      <c r="Q1013" s="63">
        <f t="shared" si="44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283" t="s">
        <v>889</v>
      </c>
      <c r="B1014" s="284"/>
      <c r="C1014" s="285"/>
      <c r="D1014" s="327">
        <v>870205</v>
      </c>
      <c r="E1014" s="602">
        <v>0</v>
      </c>
      <c r="F1014" s="602">
        <f>SUM(F1015,F1017)</f>
        <v>0</v>
      </c>
      <c r="G1014" s="288">
        <f>SUM(G1015,G1017)</f>
        <v>0</v>
      </c>
      <c r="H1014" s="289">
        <f t="shared" ref="H1014:J1015" si="453">SUM(H1015)</f>
        <v>0</v>
      </c>
      <c r="I1014" s="290">
        <f t="shared" si="453"/>
        <v>0</v>
      </c>
      <c r="J1014" s="290">
        <f t="shared" si="453"/>
        <v>0</v>
      </c>
      <c r="K1014" s="87">
        <f t="shared" si="442"/>
        <v>0</v>
      </c>
      <c r="L1014" s="87">
        <f t="shared" si="443"/>
        <v>0</v>
      </c>
      <c r="M1014" s="11"/>
      <c r="N1014" s="11"/>
      <c r="O1014" s="11"/>
      <c r="P1014" s="11"/>
      <c r="Q1014" s="63">
        <f t="shared" si="44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299"/>
      <c r="B1015" s="321" t="s">
        <v>890</v>
      </c>
      <c r="C1015" s="627"/>
      <c r="D1015" s="301"/>
      <c r="E1015" s="308">
        <v>0</v>
      </c>
      <c r="F1015" s="308">
        <f>SUM(F1016)</f>
        <v>0</v>
      </c>
      <c r="G1015" s="396">
        <f>SUM(G1016)</f>
        <v>0</v>
      </c>
      <c r="H1015" s="311">
        <f t="shared" si="453"/>
        <v>0</v>
      </c>
      <c r="I1015" s="312">
        <f t="shared" si="453"/>
        <v>0</v>
      </c>
      <c r="J1015" s="312">
        <f t="shared" si="453"/>
        <v>0</v>
      </c>
      <c r="K1015" s="87">
        <f t="shared" si="442"/>
        <v>0</v>
      </c>
      <c r="L1015" s="87">
        <f t="shared" si="443"/>
        <v>0</v>
      </c>
      <c r="M1015" s="11"/>
      <c r="N1015" s="11"/>
      <c r="O1015" s="11"/>
      <c r="P1015" s="11"/>
      <c r="Q1015" s="63">
        <f t="shared" si="44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09"/>
      <c r="B1016" s="510"/>
      <c r="C1016" s="627" t="s">
        <v>891</v>
      </c>
      <c r="D1016" s="512"/>
      <c r="E1016" s="308">
        <v>0</v>
      </c>
      <c r="F1016" s="308"/>
      <c r="G1016" s="303">
        <f>SUM(F1016,E1016)</f>
        <v>0</v>
      </c>
      <c r="H1016" s="311"/>
      <c r="I1016" s="312"/>
      <c r="J1016" s="312"/>
      <c r="K1016" s="87">
        <f t="shared" si="442"/>
        <v>0</v>
      </c>
      <c r="L1016" s="87">
        <f t="shared" si="443"/>
        <v>0</v>
      </c>
      <c r="M1016" s="11"/>
      <c r="N1016" s="11"/>
      <c r="O1016" s="11"/>
      <c r="P1016" s="11"/>
      <c r="Q1016" s="63">
        <f t="shared" si="44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283" t="s">
        <v>708</v>
      </c>
      <c r="B1017" s="284"/>
      <c r="C1017" s="285"/>
      <c r="D1017" s="286">
        <v>870250</v>
      </c>
      <c r="E1017" s="328">
        <v>0</v>
      </c>
      <c r="F1017" s="328">
        <f>SUM(F1018)</f>
        <v>0</v>
      </c>
      <c r="G1017" s="329">
        <f>SUM(G1018)</f>
        <v>0</v>
      </c>
      <c r="H1017" s="330">
        <f>SUM(H1018)</f>
        <v>0</v>
      </c>
      <c r="I1017" s="331">
        <f>SUM(I1018)</f>
        <v>0</v>
      </c>
      <c r="J1017" s="331">
        <f>SUM(J1018)</f>
        <v>0</v>
      </c>
      <c r="K1017" s="87">
        <f t="shared" si="442"/>
        <v>0</v>
      </c>
      <c r="L1017" s="87">
        <f t="shared" si="443"/>
        <v>0</v>
      </c>
      <c r="M1017" s="11"/>
      <c r="N1017" s="11"/>
      <c r="O1017" s="11"/>
      <c r="P1017" s="11"/>
      <c r="Q1017" s="63">
        <f t="shared" si="44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299"/>
      <c r="B1018" s="300"/>
      <c r="C1018" s="627" t="s">
        <v>699</v>
      </c>
      <c r="D1018" s="301"/>
      <c r="E1018" s="308">
        <v>0</v>
      </c>
      <c r="F1018" s="308"/>
      <c r="G1018" s="303">
        <f>SUM(F1018,E1018)</f>
        <v>0</v>
      </c>
      <c r="H1018" s="309"/>
      <c r="I1018" s="310"/>
      <c r="J1018" s="310"/>
      <c r="K1018" s="87">
        <f t="shared" si="442"/>
        <v>0</v>
      </c>
      <c r="L1018" s="87">
        <f t="shared" si="443"/>
        <v>0</v>
      </c>
      <c r="M1018" s="11"/>
      <c r="N1018" s="11"/>
      <c r="O1018" s="11"/>
      <c r="P1018" s="11"/>
      <c r="Q1018" s="63">
        <f t="shared" si="449"/>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892" t="s">
        <v>892</v>
      </c>
      <c r="B1019" s="893"/>
      <c r="C1019" s="894"/>
      <c r="D1019" s="895"/>
      <c r="E1019" s="896">
        <v>-50479.360000000102</v>
      </c>
      <c r="F1019" s="896">
        <f t="shared" ref="F1019" si="454">SUM(F1020:F1021)</f>
        <v>0</v>
      </c>
      <c r="G1019" s="897">
        <f>SUM(G1020:G1021)</f>
        <v>-50479.360000000102</v>
      </c>
      <c r="H1019" s="520" t="e">
        <f t="shared" ref="H1019:J1019" si="455">SUM(H1020:H1021)</f>
        <v>#REF!</v>
      </c>
      <c r="I1019" s="521" t="e">
        <f t="shared" si="455"/>
        <v>#REF!</v>
      </c>
      <c r="J1019" s="521" t="e">
        <f t="shared" si="455"/>
        <v>#REF!</v>
      </c>
      <c r="K1019" s="689">
        <f t="shared" si="442"/>
        <v>-100958.7200000002</v>
      </c>
      <c r="L1019" s="689">
        <f t="shared" si="443"/>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514"/>
      <c r="B1020" s="522" t="s">
        <v>893</v>
      </c>
      <c r="C1020" s="523"/>
      <c r="D1020" s="524"/>
      <c r="E1020" s="525">
        <v>0</v>
      </c>
      <c r="F1020" s="525">
        <f t="shared" ref="F1020:J1020" si="456">IF(F10&gt;F598,F10-F598,0)</f>
        <v>0</v>
      </c>
      <c r="G1020" s="526">
        <f t="shared" si="456"/>
        <v>0</v>
      </c>
      <c r="H1020" s="527" t="e">
        <f t="shared" si="456"/>
        <v>#REF!</v>
      </c>
      <c r="I1020" s="528" t="e">
        <f t="shared" si="456"/>
        <v>#REF!</v>
      </c>
      <c r="J1020" s="528" t="e">
        <f t="shared" si="456"/>
        <v>#REF!</v>
      </c>
      <c r="K1020" s="87">
        <f t="shared" si="442"/>
        <v>0</v>
      </c>
      <c r="L1020" s="87">
        <f t="shared" si="443"/>
        <v>0</v>
      </c>
      <c r="M1020" s="11"/>
      <c r="N1020" s="11"/>
      <c r="O1020" s="11"/>
      <c r="P1020" s="11"/>
      <c r="Q1020" s="63">
        <f t="shared" si="449"/>
        <v>50479.360000000102</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892"/>
      <c r="B1021" s="898" t="s">
        <v>894</v>
      </c>
      <c r="C1021" s="899"/>
      <c r="D1021" s="900"/>
      <c r="E1021" s="901">
        <v>-50479.360000000102</v>
      </c>
      <c r="F1021" s="901">
        <f t="shared" ref="F1021:J1021" si="457">IF(F10&lt;F598,F10-F598,0)</f>
        <v>0</v>
      </c>
      <c r="G1021" s="902">
        <f t="shared" si="457"/>
        <v>-50479.360000000102</v>
      </c>
      <c r="H1021" s="527" t="e">
        <f t="shared" si="457"/>
        <v>#REF!</v>
      </c>
      <c r="I1021" s="528" t="e">
        <f t="shared" si="457"/>
        <v>#REF!</v>
      </c>
      <c r="J1021" s="528" t="e">
        <f t="shared" si="457"/>
        <v>#REF!</v>
      </c>
      <c r="K1021" s="689">
        <f t="shared" si="442"/>
        <v>-100958.7200000002</v>
      </c>
      <c r="L1021" s="689">
        <f t="shared" si="443"/>
        <v>-50479.360000000102</v>
      </c>
      <c r="M1021" s="672"/>
      <c r="N1021" s="672"/>
      <c r="O1021" s="672"/>
      <c r="P1021" s="672"/>
      <c r="Q1021" s="690">
        <f>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514" t="s">
        <v>698</v>
      </c>
      <c r="B1022" s="515"/>
      <c r="C1022" s="516"/>
      <c r="D1022" s="517"/>
      <c r="E1022" s="518">
        <v>0</v>
      </c>
      <c r="F1022" s="518">
        <f t="shared" ref="F1022:G1022" si="458">SUM(F1023:F1024)</f>
        <v>0</v>
      </c>
      <c r="G1022" s="519">
        <f t="shared" si="458"/>
        <v>0</v>
      </c>
      <c r="H1022" s="520">
        <f t="shared" ref="H1022:J1022" si="459">SUM(H1023:H1024)</f>
        <v>42399</v>
      </c>
      <c r="I1022" s="521">
        <f t="shared" si="459"/>
        <v>42861</v>
      </c>
      <c r="J1022" s="521">
        <f t="shared" si="459"/>
        <v>43276</v>
      </c>
      <c r="K1022" s="87">
        <f t="shared" si="442"/>
        <v>0</v>
      </c>
      <c r="L1022" s="87">
        <f>E1022</f>
        <v>0</v>
      </c>
      <c r="M1022" s="11"/>
      <c r="N1022" s="11"/>
      <c r="O1022" s="11"/>
      <c r="P1022" s="11"/>
      <c r="Q1022" s="63">
        <f t="shared" si="449"/>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530"/>
      <c r="B1023" s="531"/>
      <c r="C1023" s="532" t="s">
        <v>895</v>
      </c>
      <c r="D1023" s="533"/>
      <c r="E1023" s="534">
        <v>0</v>
      </c>
      <c r="F1023" s="534">
        <f t="shared" ref="F1023:J1023" si="460">IF(F295&gt;F600,F295-F600,0)</f>
        <v>0</v>
      </c>
      <c r="G1023" s="535">
        <f t="shared" si="460"/>
        <v>0</v>
      </c>
      <c r="H1023" s="536">
        <f t="shared" si="460"/>
        <v>42399</v>
      </c>
      <c r="I1023" s="537">
        <f t="shared" si="460"/>
        <v>42861</v>
      </c>
      <c r="J1023" s="537">
        <f t="shared" si="460"/>
        <v>43276</v>
      </c>
      <c r="K1023" s="87">
        <f t="shared" si="442"/>
        <v>0</v>
      </c>
      <c r="L1023" s="87">
        <f>E1023</f>
        <v>0</v>
      </c>
      <c r="M1023" s="11"/>
      <c r="N1023" s="11"/>
      <c r="O1023" s="11"/>
      <c r="P1023" s="11"/>
      <c r="Q1023" s="63">
        <f t="shared" si="449"/>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530"/>
      <c r="B1024" s="531"/>
      <c r="C1024" s="532" t="s">
        <v>896</v>
      </c>
      <c r="D1024" s="538"/>
      <c r="E1024" s="534">
        <v>0</v>
      </c>
      <c r="F1024" s="534">
        <f>IF(F295&gt;F600,0,F295-F600)</f>
        <v>0</v>
      </c>
      <c r="G1024" s="535">
        <f>IF(G295&gt;G600,0,G295-G600)</f>
        <v>0</v>
      </c>
      <c r="H1024" s="536">
        <f>IF(H295&lt;H600,H295-H600,0)</f>
        <v>0</v>
      </c>
      <c r="I1024" s="537">
        <f>IF(I295&lt;I600,I295-I600,0)</f>
        <v>0</v>
      </c>
      <c r="J1024" s="537">
        <f>IF(J295&lt;J600,J295-J600,0)</f>
        <v>0</v>
      </c>
      <c r="K1024" s="87">
        <f t="shared" si="442"/>
        <v>0</v>
      </c>
      <c r="L1024" s="87">
        <f>IF(G1024&lt;&gt;0,G1024,0)</f>
        <v>0</v>
      </c>
      <c r="M1024" s="11"/>
      <c r="N1024" s="11"/>
      <c r="O1024" s="11"/>
      <c r="P1024" s="11"/>
      <c r="Q1024" s="88">
        <f t="shared" ref="Q1024:Q1025" si="461">E1024-G1024</f>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customHeight="1" x14ac:dyDescent="0.2">
      <c r="A1025" s="892" t="s">
        <v>699</v>
      </c>
      <c r="B1025" s="893"/>
      <c r="C1025" s="894"/>
      <c r="D1025" s="895"/>
      <c r="E1025" s="896">
        <v>-50479.359999999986</v>
      </c>
      <c r="F1025" s="896">
        <f t="shared" ref="F1025:G1025" si="462">SUM(F1026:F1027)</f>
        <v>0</v>
      </c>
      <c r="G1025" s="897">
        <f t="shared" si="462"/>
        <v>-50479.359999999986</v>
      </c>
      <c r="H1025" s="520">
        <f t="shared" ref="H1025:J1025" si="463">SUM(H1026:H1027)</f>
        <v>-7451</v>
      </c>
      <c r="I1025" s="521">
        <f t="shared" si="463"/>
        <v>-18832</v>
      </c>
      <c r="J1025" s="521">
        <f t="shared" si="463"/>
        <v>-7624</v>
      </c>
      <c r="K1025" s="689">
        <f t="shared" si="442"/>
        <v>-100958.71999999997</v>
      </c>
      <c r="L1025" s="689">
        <f>IF(G1025&lt;&gt;0,G1025,0)</f>
        <v>-50479.359999999986</v>
      </c>
      <c r="M1025" s="672"/>
      <c r="N1025" s="672"/>
      <c r="O1025" s="672"/>
      <c r="P1025" s="672"/>
      <c r="Q1025" s="690">
        <f t="shared" si="461"/>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hidden="1" customHeight="1" x14ac:dyDescent="0.2">
      <c r="A1026" s="530"/>
      <c r="B1026" s="531"/>
      <c r="C1026" s="532" t="s">
        <v>895</v>
      </c>
      <c r="D1026" s="533"/>
      <c r="E1026" s="534">
        <v>0</v>
      </c>
      <c r="F1026" s="534">
        <f t="shared" ref="F1026:J1026" si="464">IF(F439&gt;F601,F439-F601,0)</f>
        <v>0</v>
      </c>
      <c r="G1026" s="535">
        <f t="shared" si="464"/>
        <v>0</v>
      </c>
      <c r="H1026" s="536">
        <f t="shared" si="464"/>
        <v>0</v>
      </c>
      <c r="I1026" s="537">
        <f t="shared" si="464"/>
        <v>0</v>
      </c>
      <c r="J1026" s="537">
        <f t="shared" si="464"/>
        <v>0</v>
      </c>
      <c r="K1026" s="87">
        <f t="shared" si="442"/>
        <v>0</v>
      </c>
      <c r="L1026" s="87">
        <f>F1026+G1026</f>
        <v>0</v>
      </c>
      <c r="M1026" s="11"/>
      <c r="N1026" s="11"/>
      <c r="O1026" s="11"/>
      <c r="P1026" s="11"/>
      <c r="Q1026" s="63">
        <f t="shared" si="449"/>
        <v>50479.359999999986</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thickBot="1" x14ac:dyDescent="0.25">
      <c r="A1027" s="903"/>
      <c r="B1027" s="904"/>
      <c r="C1027" s="905" t="s">
        <v>896</v>
      </c>
      <c r="D1027" s="906"/>
      <c r="E1027" s="907">
        <v>-50479.359999999986</v>
      </c>
      <c r="F1027" s="907">
        <f t="shared" ref="F1027:J1027" si="465">IF(F439&lt;F601,F439-F601,0)</f>
        <v>0</v>
      </c>
      <c r="G1027" s="908">
        <f t="shared" si="465"/>
        <v>-50479.359999999986</v>
      </c>
      <c r="H1027" s="545">
        <f t="shared" si="465"/>
        <v>-7451</v>
      </c>
      <c r="I1027" s="546">
        <f t="shared" si="465"/>
        <v>-18832</v>
      </c>
      <c r="J1027" s="546">
        <f t="shared" si="465"/>
        <v>-7624</v>
      </c>
      <c r="K1027" s="689">
        <f t="shared" si="442"/>
        <v>-100958.71999999997</v>
      </c>
      <c r="L1027" s="689">
        <f>IF(G1027&lt;&gt;0,G1027,0)</f>
        <v>-50479.359999999986</v>
      </c>
      <c r="M1027" s="672"/>
      <c r="N1027" s="672"/>
      <c r="O1027" s="672"/>
      <c r="P1027" s="672"/>
      <c r="Q1027" s="690">
        <f>E1027-G1027</f>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hidden="1" customHeight="1" x14ac:dyDescent="0.2">
      <c r="A1028" s="11"/>
      <c r="B1028" s="62"/>
      <c r="C1028" s="10"/>
      <c r="D1028" s="55"/>
      <c r="E1028" s="63"/>
      <c r="F1028" s="63"/>
      <c r="G1028" s="63"/>
      <c r="H1028" s="11"/>
      <c r="I1028" s="11"/>
      <c r="J1028" s="11"/>
      <c r="K1028" s="11"/>
      <c r="L1028" s="63">
        <f>F1019</f>
        <v>0</v>
      </c>
      <c r="M1028" s="11"/>
      <c r="N1028" s="11"/>
      <c r="O1028" s="11"/>
      <c r="P1028" s="11"/>
      <c r="Q1028" s="63">
        <f t="shared" si="449"/>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2"/>
      <c r="B1029" s="673"/>
      <c r="C1029" s="694"/>
      <c r="D1029" s="674"/>
      <c r="E1029" s="675"/>
      <c r="F1029" s="675"/>
      <c r="G1029" s="675"/>
      <c r="H1029" s="11"/>
      <c r="I1029" s="11"/>
      <c r="J1029" s="11"/>
      <c r="K1029" s="672"/>
      <c r="L1029" s="675">
        <v>19652</v>
      </c>
      <c r="M1029" s="672"/>
      <c r="N1029" s="672"/>
      <c r="O1029" s="672"/>
      <c r="P1029" s="672"/>
      <c r="Q1029" s="690">
        <f t="shared" ref="Q1029:Q1030" si="466">E1029-G1029</f>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672"/>
      <c r="B1030" s="673"/>
      <c r="C1030" s="694"/>
      <c r="D1030" s="674"/>
      <c r="E1030" s="675"/>
      <c r="F1030" s="675"/>
      <c r="G1030" s="675"/>
      <c r="H1030" s="11"/>
      <c r="I1030" s="11"/>
      <c r="J1030" s="11"/>
      <c r="K1030" s="672"/>
      <c r="L1030" s="675">
        <f>SUBTOTAL(9,L1028:L1029)</f>
        <v>19652</v>
      </c>
      <c r="M1030" s="672"/>
      <c r="N1030" s="672"/>
      <c r="O1030" s="672"/>
      <c r="P1030" s="672"/>
      <c r="Q1030" s="690">
        <f t="shared" si="466"/>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hidden="1" customHeight="1" x14ac:dyDescent="0.2">
      <c r="A1031" s="11"/>
      <c r="B1031" s="62"/>
      <c r="C1031" s="10"/>
      <c r="D1031" s="55"/>
      <c r="E1031" s="63"/>
      <c r="F1031" s="63"/>
      <c r="G1031" s="63"/>
      <c r="H1031" s="11"/>
      <c r="I1031" s="11"/>
      <c r="J1031" s="11"/>
      <c r="K1031" s="11"/>
      <c r="L1031" s="11"/>
      <c r="M1031" s="11"/>
      <c r="N1031" s="11"/>
      <c r="O1031" s="11"/>
      <c r="P1031" s="11"/>
      <c r="Q1031" s="11"/>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24" customHeight="1" x14ac:dyDescent="0.2">
      <c r="A1032" s="984" t="s">
        <v>179</v>
      </c>
      <c r="B1032" s="951"/>
      <c r="C1032" s="951"/>
      <c r="D1032" s="990" t="str">
        <f>IF($L$1="proiect","DIRECTOR EXECUTIV,","SECRETAR GENERAL AL JUDEŢULUI,")</f>
        <v>DIRECTOR EXECUTIV,</v>
      </c>
      <c r="E1032" s="951"/>
      <c r="F1032" s="951"/>
      <c r="G1032" s="951"/>
      <c r="H1032" s="547"/>
      <c r="I1032" s="547"/>
      <c r="J1032" s="547"/>
      <c r="K1032" s="241"/>
      <c r="L1032" s="241"/>
      <c r="M1032" s="241"/>
      <c r="N1032" s="241"/>
      <c r="O1032" s="241"/>
      <c r="P1032" s="241"/>
      <c r="Q1032" s="88">
        <f t="shared" ref="Q1032:Q1042" si="467">E1032-G1032</f>
        <v>0</v>
      </c>
      <c r="R1032" s="241"/>
      <c r="S1032" s="241"/>
      <c r="T1032" s="241"/>
      <c r="U1032" s="241"/>
      <c r="V1032" s="241"/>
      <c r="W1032" s="241"/>
      <c r="X1032" s="241"/>
      <c r="Y1032" s="241"/>
      <c r="Z1032" s="241"/>
      <c r="AA1032" s="241"/>
      <c r="AB1032" s="241"/>
      <c r="AC1032" s="241"/>
      <c r="AD1032" s="241"/>
      <c r="AE1032" s="241"/>
      <c r="AF1032" s="241"/>
      <c r="AG1032" s="241"/>
      <c r="AH1032" s="241"/>
      <c r="AI1032" s="241"/>
      <c r="AJ1032" s="241"/>
    </row>
    <row r="1033" spans="1:36" ht="12.75" customHeight="1" x14ac:dyDescent="0.2">
      <c r="A1033" s="985" t="s">
        <v>180</v>
      </c>
      <c r="B1033" s="951"/>
      <c r="C1033" s="951"/>
      <c r="D1033" s="979" t="str">
        <f>IF($L$1="proiect","Manţa Magdalena Sofia","Crasnai Mihaela Elena Ana")</f>
        <v>Manţa Magdalena Sofia</v>
      </c>
      <c r="E1033" s="951"/>
      <c r="F1033" s="951"/>
      <c r="G1033" s="951"/>
      <c r="H1033" s="68"/>
      <c r="I1033" s="68"/>
      <c r="J1033" s="68"/>
      <c r="K1033" s="11"/>
      <c r="L1033" s="11"/>
      <c r="M1033" s="11"/>
      <c r="N1033" s="11"/>
      <c r="O1033" s="11"/>
      <c r="P1033" s="11"/>
      <c r="Q1033" s="88">
        <f t="shared" si="467"/>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67"/>
      <c r="B1034" s="67"/>
      <c r="C1034" s="67"/>
      <c r="D1034" s="69"/>
      <c r="E1034" s="69"/>
      <c r="F1034" s="69"/>
      <c r="G1034" s="69"/>
      <c r="H1034" s="68"/>
      <c r="I1034" s="68"/>
      <c r="J1034" s="68"/>
      <c r="K1034" s="11"/>
      <c r="L1034" s="11"/>
      <c r="M1034" s="11"/>
      <c r="N1034" s="11"/>
      <c r="O1034" s="11"/>
      <c r="P1034" s="11"/>
      <c r="Q1034" s="88">
        <f t="shared" si="467"/>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67"/>
      <c r="B1035" s="67"/>
      <c r="C1035" s="67"/>
      <c r="D1035" s="69"/>
      <c r="E1035" s="69"/>
      <c r="F1035" s="69"/>
      <c r="G1035" s="69"/>
      <c r="H1035" s="68"/>
      <c r="I1035" s="68"/>
      <c r="J1035" s="68"/>
      <c r="K1035" s="11"/>
      <c r="L1035" s="548">
        <f>G1027-G1021</f>
        <v>1.1641532182693481E-10</v>
      </c>
      <c r="M1035" s="11"/>
      <c r="N1035" s="11"/>
      <c r="O1035" s="11"/>
      <c r="P1035" s="11"/>
      <c r="Q1035" s="88">
        <f t="shared" si="467"/>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67"/>
      <c r="C1036" s="68"/>
      <c r="D1036" s="9"/>
      <c r="E1036" s="69"/>
      <c r="F1036" s="69"/>
      <c r="G1036" s="63"/>
      <c r="H1036" s="11"/>
      <c r="I1036" s="11"/>
      <c r="J1036" s="11"/>
      <c r="K1036" s="11"/>
      <c r="L1036" s="11"/>
      <c r="M1036" s="11"/>
      <c r="N1036" s="11"/>
      <c r="O1036" s="11"/>
      <c r="P1036" s="11"/>
      <c r="Q1036" s="88">
        <f t="shared" si="467"/>
        <v>0</v>
      </c>
      <c r="R1036" s="11"/>
      <c r="S1036" s="11"/>
      <c r="T1036" s="11"/>
      <c r="U1036" s="11"/>
      <c r="V1036" s="11"/>
      <c r="W1036" s="11"/>
      <c r="X1036" s="11"/>
      <c r="Y1036" s="11"/>
      <c r="Z1036" s="11"/>
      <c r="AA1036" s="11"/>
      <c r="AB1036" s="11"/>
      <c r="AC1036" s="11"/>
      <c r="AD1036" s="11"/>
      <c r="AE1036" s="11"/>
      <c r="AF1036" s="11"/>
      <c r="AG1036" s="11"/>
      <c r="AH1036" s="11"/>
      <c r="AI1036" s="11"/>
      <c r="AJ1036" s="11"/>
    </row>
    <row r="1037" spans="1:36" ht="12.75" customHeight="1" x14ac:dyDescent="0.2">
      <c r="A1037" s="11"/>
      <c r="B1037" s="11"/>
      <c r="C1037" s="10"/>
      <c r="D1037" s="979" t="str">
        <f>IF($L$1="proiect","ŞEF SERVICIU,"," ")</f>
        <v>ŞEF SERVICIU,</v>
      </c>
      <c r="E1037" s="951"/>
      <c r="F1037" s="951"/>
      <c r="G1037" s="951"/>
      <c r="H1037" s="68"/>
      <c r="I1037" s="68"/>
      <c r="J1037" s="68"/>
      <c r="K1037" s="11"/>
      <c r="L1037" s="11"/>
      <c r="M1037" s="11"/>
      <c r="N1037" s="11"/>
      <c r="O1037" s="11"/>
      <c r="P1037" s="11"/>
      <c r="Q1037" s="88">
        <f t="shared" si="467"/>
        <v>0</v>
      </c>
      <c r="R1037" s="11"/>
      <c r="S1037" s="11"/>
      <c r="T1037" s="11"/>
      <c r="U1037" s="11"/>
      <c r="V1037" s="11"/>
      <c r="W1037" s="11"/>
      <c r="X1037" s="11"/>
      <c r="Y1037" s="11"/>
      <c r="Z1037" s="11"/>
      <c r="AA1037" s="11"/>
      <c r="AB1037" s="11"/>
      <c r="AC1037" s="11"/>
      <c r="AD1037" s="11"/>
      <c r="AE1037" s="11"/>
      <c r="AF1037" s="11"/>
      <c r="AG1037" s="11"/>
      <c r="AH1037" s="11"/>
      <c r="AI1037" s="11"/>
      <c r="AJ1037" s="11"/>
    </row>
    <row r="1038" spans="1:36" ht="12.75" customHeight="1" x14ac:dyDescent="0.2">
      <c r="A1038" s="57" t="s">
        <v>897</v>
      </c>
      <c r="B1038" s="11"/>
      <c r="C1038" s="10"/>
      <c r="D1038" s="979" t="str">
        <f>IF($L$1="proiect","Czumbil Sorana"," ")</f>
        <v>Czumbil Sorana</v>
      </c>
      <c r="E1038" s="951"/>
      <c r="F1038" s="951"/>
      <c r="G1038" s="951"/>
      <c r="H1038" s="68"/>
      <c r="I1038" s="68"/>
      <c r="J1038" s="68"/>
      <c r="K1038" s="11"/>
      <c r="L1038" s="11"/>
      <c r="M1038" s="11"/>
      <c r="N1038" s="11"/>
      <c r="O1038" s="11"/>
      <c r="P1038" s="11"/>
      <c r="Q1038" s="88">
        <f t="shared" si="467"/>
        <v>0</v>
      </c>
      <c r="R1038" s="11"/>
      <c r="S1038" s="11"/>
      <c r="T1038" s="11"/>
      <c r="U1038" s="11"/>
      <c r="V1038" s="11"/>
      <c r="W1038" s="11"/>
      <c r="X1038" s="11"/>
      <c r="Y1038" s="11"/>
      <c r="Z1038" s="11"/>
      <c r="AA1038" s="11"/>
      <c r="AB1038" s="11"/>
      <c r="AC1038" s="11"/>
      <c r="AD1038" s="11"/>
      <c r="AE1038" s="11"/>
      <c r="AF1038" s="11"/>
      <c r="AG1038" s="11"/>
      <c r="AH1038" s="11"/>
      <c r="AI1038" s="11"/>
      <c r="AJ1038" s="11"/>
    </row>
    <row r="1039" spans="1:36" ht="12.75" customHeight="1" x14ac:dyDescent="0.2">
      <c r="A1039" s="57" t="s">
        <v>182</v>
      </c>
      <c r="B1039" s="11"/>
      <c r="C1039" s="10"/>
      <c r="D1039" s="69"/>
      <c r="E1039" s="69"/>
      <c r="F1039" s="69"/>
      <c r="G1039" s="69"/>
      <c r="H1039" s="68"/>
      <c r="I1039" s="68"/>
      <c r="J1039" s="68"/>
      <c r="K1039" s="11"/>
      <c r="L1039" s="11"/>
      <c r="M1039" s="11"/>
      <c r="N1039" s="11"/>
      <c r="O1039" s="11"/>
      <c r="P1039" s="11"/>
      <c r="Q1039" s="88">
        <f t="shared" si="467"/>
        <v>0</v>
      </c>
      <c r="R1039" s="11"/>
      <c r="S1039" s="11"/>
      <c r="T1039" s="11"/>
      <c r="U1039" s="11"/>
      <c r="V1039" s="11"/>
      <c r="W1039" s="11"/>
      <c r="X1039" s="11"/>
      <c r="Y1039" s="11"/>
      <c r="Z1039" s="11"/>
      <c r="AA1039" s="11"/>
      <c r="AB1039" s="11"/>
      <c r="AC1039" s="11"/>
      <c r="AD1039" s="11"/>
      <c r="AE1039" s="11"/>
      <c r="AF1039" s="11"/>
      <c r="AG1039" s="11"/>
      <c r="AH1039" s="11"/>
      <c r="AI1039" s="11"/>
      <c r="AJ1039" s="11"/>
    </row>
    <row r="1040" spans="1:36" ht="12.75" customHeight="1" x14ac:dyDescent="0.2">
      <c r="A1040" s="11"/>
      <c r="B1040" s="62"/>
      <c r="C1040" s="11"/>
      <c r="D1040" s="55"/>
      <c r="E1040" s="63"/>
      <c r="F1040" s="63"/>
      <c r="G1040" s="63"/>
      <c r="H1040" s="11"/>
      <c r="I1040" s="11"/>
      <c r="J1040" s="11"/>
      <c r="K1040" s="11"/>
      <c r="L1040" s="11"/>
      <c r="M1040" s="11"/>
      <c r="N1040" s="11"/>
      <c r="O1040" s="11"/>
      <c r="P1040" s="11"/>
      <c r="Q1040" s="88">
        <f t="shared" si="467"/>
        <v>0</v>
      </c>
      <c r="R1040" s="11"/>
      <c r="S1040" s="11"/>
      <c r="T1040" s="11"/>
      <c r="U1040" s="11"/>
      <c r="V1040" s="11"/>
      <c r="W1040" s="11"/>
      <c r="X1040" s="11"/>
      <c r="Y1040" s="11"/>
      <c r="Z1040" s="11"/>
      <c r="AA1040" s="11"/>
      <c r="AB1040" s="11"/>
      <c r="AC1040" s="11"/>
      <c r="AD1040" s="11"/>
      <c r="AE1040" s="11"/>
      <c r="AF1040" s="11"/>
      <c r="AG1040" s="11"/>
      <c r="AH1040" s="11"/>
      <c r="AI1040" s="11"/>
      <c r="AJ1040" s="11"/>
    </row>
    <row r="1041" spans="1:36" ht="12.75" customHeight="1" x14ac:dyDescent="0.2">
      <c r="A1041" s="11"/>
      <c r="B1041" s="62"/>
      <c r="C1041" s="63"/>
      <c r="D1041" s="55"/>
      <c r="E1041" s="63"/>
      <c r="F1041" s="63"/>
      <c r="G1041" s="63"/>
      <c r="H1041" s="65"/>
      <c r="I1041" s="65"/>
      <c r="J1041" s="65"/>
      <c r="K1041" s="11"/>
      <c r="L1041" s="11"/>
      <c r="M1041" s="11"/>
      <c r="N1041" s="11"/>
      <c r="O1041" s="11"/>
      <c r="P1041" s="11"/>
      <c r="Q1041" s="88">
        <f t="shared" si="467"/>
        <v>0</v>
      </c>
      <c r="R1041" s="11"/>
      <c r="S1041" s="11"/>
      <c r="T1041" s="11"/>
      <c r="U1041" s="11"/>
      <c r="V1041" s="11"/>
      <c r="W1041" s="11"/>
      <c r="X1041" s="11"/>
      <c r="Y1041" s="11"/>
      <c r="Z1041" s="11"/>
      <c r="AA1041" s="11"/>
      <c r="AB1041" s="11"/>
      <c r="AC1041" s="11"/>
      <c r="AD1041" s="11"/>
      <c r="AE1041" s="11"/>
      <c r="AF1041" s="11"/>
      <c r="AG1041" s="11"/>
      <c r="AH1041" s="11"/>
      <c r="AI1041" s="11"/>
      <c r="AJ1041" s="11"/>
    </row>
    <row r="1042" spans="1:36" ht="12.75" customHeight="1" x14ac:dyDescent="0.2">
      <c r="A1042" s="11"/>
      <c r="B1042" s="62"/>
      <c r="C1042" s="63"/>
      <c r="D1042" s="55"/>
      <c r="E1042" s="63"/>
      <c r="F1042" s="63"/>
      <c r="G1042" s="63"/>
      <c r="H1042" s="65"/>
      <c r="I1042" s="65"/>
      <c r="J1042" s="65"/>
      <c r="K1042" s="11"/>
      <c r="L1042" s="11"/>
      <c r="M1042" s="11"/>
      <c r="N1042" s="11"/>
      <c r="O1042" s="11"/>
      <c r="P1042" s="11"/>
      <c r="Q1042" s="88">
        <f t="shared" si="467"/>
        <v>0</v>
      </c>
      <c r="R1042" s="11"/>
      <c r="S1042" s="11"/>
      <c r="T1042" s="11"/>
      <c r="U1042" s="11"/>
      <c r="V1042" s="11"/>
      <c r="W1042" s="11"/>
      <c r="X1042" s="11"/>
      <c r="Y1042" s="11"/>
      <c r="Z1042" s="11"/>
      <c r="AA1042" s="11"/>
      <c r="AB1042" s="11"/>
      <c r="AC1042" s="11"/>
      <c r="AD1042" s="11"/>
      <c r="AE1042" s="11"/>
      <c r="AF1042" s="11"/>
      <c r="AG1042" s="11"/>
      <c r="AH1042" s="11"/>
      <c r="AI1042" s="11"/>
      <c r="AJ1042" s="11"/>
    </row>
  </sheetData>
  <autoFilter ref="A10:AJ1029" xr:uid="{00000000-0009-0000-0000-000001000000}">
    <filterColumn colId="11">
      <filters blank="1">
        <filter val="1.025"/>
        <filter val="1.062"/>
        <filter val="1.100"/>
        <filter val="1.107"/>
        <filter val="1.175"/>
        <filter val="1.201"/>
        <filter val="1.240"/>
        <filter val="1.265"/>
        <filter val="1.365"/>
        <filter val="1.406"/>
        <filter val="1.413"/>
        <filter val="1.428"/>
        <filter val="1.454"/>
        <filter val="1.513"/>
        <filter val="1.570"/>
        <filter val="-1.597"/>
        <filter val="1.630"/>
        <filter val="1.633"/>
        <filter val="1.710"/>
        <filter val="1.717"/>
        <filter val="1.803"/>
        <filter val="1.928"/>
        <filter val="1.944"/>
        <filter val="1.986"/>
        <filter val="10"/>
        <filter val="101.758"/>
        <filter val="11"/>
        <filter val="11.000"/>
        <filter val="11.330"/>
        <filter val="13.764"/>
        <filter val="135"/>
        <filter val="14.319"/>
        <filter val="14.506"/>
        <filter val="15.568"/>
        <filter val="150"/>
        <filter val="155.286"/>
        <filter val="156.699"/>
        <filter val="16.474"/>
        <filter val="169"/>
        <filter val="17.097"/>
        <filter val="17.177"/>
        <filter val="17.315"/>
        <filter val="174.817"/>
        <filter val="175.052"/>
        <filter val="18"/>
        <filter val="185"/>
        <filter val="19"/>
        <filter val="19.549"/>
        <filter val="19.574"/>
        <filter val="19.652,00"/>
        <filter val="19.677"/>
        <filter val="-19.836"/>
        <filter val="190"/>
        <filter val="196.576"/>
        <filter val="2"/>
        <filter val="-2.112"/>
        <filter val="2.150"/>
        <filter val="2.155"/>
        <filter val="2.162"/>
        <filter val="2.190"/>
        <filter val="2.222"/>
        <filter val="2.319"/>
        <filter val="2.500"/>
        <filter val="2.608"/>
        <filter val="2.741"/>
        <filter val="2.779"/>
        <filter val="2.967"/>
        <filter val="20"/>
        <filter val="20.805"/>
        <filter val="209.311"/>
        <filter val="21"/>
        <filter val="-21.349"/>
        <filter val="21.760"/>
        <filter val="211.696"/>
        <filter val="215.405"/>
        <filter val="217.526"/>
        <filter val="-22.509"/>
        <filter val="22.529"/>
        <filter val="-22.529"/>
        <filter val="22.803"/>
        <filter val="221.235"/>
        <filter val="-22528,58"/>
        <filter val="226"/>
        <filter val="231.531"/>
        <filter val="234.498"/>
        <filter val="-235"/>
        <filter val="238"/>
        <filter val="24.035"/>
        <filter val="240"/>
        <filter val="25"/>
        <filter val="255.366"/>
        <filter val="268.241"/>
        <filter val="274"/>
        <filter val="28"/>
        <filter val="28.048"/>
        <filter val="285.338"/>
        <filter val="286.743"/>
        <filter val="29.244"/>
        <filter val="29.972"/>
        <filter val="298"/>
        <filter val="3.018"/>
        <filter val="3.185"/>
        <filter val="3.230"/>
        <filter val="3.473"/>
        <filter val="3.492"/>
        <filter val="3.543"/>
        <filter val="3.708"/>
        <filter val="3.709"/>
        <filter val="-3.709"/>
        <filter val="3.761"/>
        <filter val="3.825"/>
        <filter val="3.964"/>
        <filter val="312"/>
        <filter val="324.128"/>
        <filter val="33.744"/>
        <filter val="337"/>
        <filter val="34"/>
        <filter val="34.393"/>
        <filter val="34.629"/>
        <filter val="35"/>
        <filter val="37"/>
        <filter val="37.004"/>
        <filter val="37.056"/>
        <filter val="374.607"/>
        <filter val="38.860"/>
        <filter val="38.894"/>
        <filter val="4"/>
        <filter val="4.100"/>
        <filter val="4.340"/>
        <filter val="4.424"/>
        <filter val="4.445"/>
        <filter val="4.677"/>
        <filter val="4.679"/>
        <filter val="4.790"/>
        <filter val="4.800"/>
        <filter val="40"/>
        <filter val="41.293"/>
        <filter val="41.780"/>
        <filter val="42.407"/>
        <filter val="422"/>
        <filter val="43.406"/>
        <filter val="45.561"/>
        <filter val="450"/>
        <filter val="46.282"/>
        <filter val="47.334"/>
        <filter val="5"/>
        <filter val="5.330"/>
        <filter val="5.403"/>
        <filter val="5.404"/>
        <filter val="5.409"/>
        <filter val="5.600"/>
        <filter val="50"/>
        <filter val="-50.479"/>
        <filter val="506"/>
        <filter val="53.111"/>
        <filter val="53.179"/>
        <filter val="540"/>
        <filter val="557"/>
        <filter val="578"/>
        <filter val="590.012"/>
        <filter val="6.000"/>
        <filter val="6.502"/>
        <filter val="6.663"/>
        <filter val="6.665"/>
        <filter val="-63"/>
        <filter val="64.961"/>
        <filter val="65.377"/>
        <filter val="66"/>
        <filter val="69"/>
        <filter val="690"/>
        <filter val="695"/>
        <filter val="7"/>
        <filter val="7.138"/>
        <filter val="7.388"/>
        <filter val="7.875"/>
        <filter val="70.037"/>
        <filter val="71.480"/>
        <filter val="71.661"/>
        <filter val="71.665"/>
        <filter val="74.341"/>
        <filter val="74.832"/>
        <filter val="75"/>
        <filter val="776"/>
        <filter val="78.937"/>
        <filter val="79.166"/>
        <filter val="8.092"/>
        <filter val="8.104"/>
        <filter val="8.161"/>
        <filter val="8.220"/>
        <filter val="8.297"/>
        <filter val="8.299"/>
        <filter val="8.503"/>
        <filter val="80.331"/>
        <filter val="802"/>
        <filter val="82.266"/>
        <filter val="82.443"/>
        <filter val="83.780"/>
        <filter val="840"/>
        <filter val="85.284"/>
        <filter val="9"/>
        <filter val="9.060"/>
        <filter val="9.095"/>
        <filter val="9.805"/>
        <filter val="91.481"/>
        <filter val="932"/>
        <filter val="943"/>
        <filter val="949"/>
        <filter val="98.740"/>
        <filter val="Alte amenzi, penalitati si confiscari"/>
        <filter val="cheltuieli de capital - titl. 71"/>
        <filter val="Rambursare imprumut Trezoreria Statului cf. OUG nr.24/2023 _x000a_(alin. 850105)"/>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2">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2:C622"/>
    <mergeCell ref="B625:C625"/>
    <mergeCell ref="B626:C626"/>
    <mergeCell ref="B608:C608"/>
    <mergeCell ref="B610:C610"/>
    <mergeCell ref="B611:C611"/>
    <mergeCell ref="B612:C612"/>
    <mergeCell ref="B617:C617"/>
    <mergeCell ref="B618:C618"/>
    <mergeCell ref="A725:C725"/>
    <mergeCell ref="A732:C732"/>
    <mergeCell ref="A770:C770"/>
    <mergeCell ref="A773:C773"/>
    <mergeCell ref="A822:C822"/>
    <mergeCell ref="A826:C826"/>
    <mergeCell ref="A653:C653"/>
    <mergeCell ref="A669:C669"/>
    <mergeCell ref="A674:C674"/>
    <mergeCell ref="A678:C678"/>
    <mergeCell ref="A681:C681"/>
    <mergeCell ref="A719:C719"/>
    <mergeCell ref="A885:C885"/>
    <mergeCell ref="B886:C886"/>
    <mergeCell ref="A889:C889"/>
    <mergeCell ref="B890:C890"/>
    <mergeCell ref="B893:C893"/>
    <mergeCell ref="B897:C897"/>
    <mergeCell ref="A849:C849"/>
    <mergeCell ref="A851:C851"/>
    <mergeCell ref="A874:C874"/>
    <mergeCell ref="A878:C878"/>
    <mergeCell ref="B879:C879"/>
    <mergeCell ref="B882:C882"/>
    <mergeCell ref="B920:C920"/>
    <mergeCell ref="B929:C929"/>
    <mergeCell ref="B930:C930"/>
    <mergeCell ref="B931:C931"/>
    <mergeCell ref="B932:C932"/>
    <mergeCell ref="B933:C933"/>
    <mergeCell ref="B899:C899"/>
    <mergeCell ref="B901:C901"/>
    <mergeCell ref="A904:C904"/>
    <mergeCell ref="A908:C908"/>
    <mergeCell ref="A915:C915"/>
    <mergeCell ref="B918:C918"/>
    <mergeCell ref="A1032:C1032"/>
    <mergeCell ref="D1032:G1032"/>
    <mergeCell ref="A1033:C1033"/>
    <mergeCell ref="D1033:G1033"/>
    <mergeCell ref="D1037:G1037"/>
    <mergeCell ref="D1038:G1038"/>
    <mergeCell ref="A935:C935"/>
    <mergeCell ref="A946:C946"/>
    <mergeCell ref="A955:C955"/>
    <mergeCell ref="A982:C982"/>
    <mergeCell ref="A993:C993"/>
    <mergeCell ref="A995:C99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449AA-FA0E-427F-B635-B9E116F54449}">
  <sheetPr filterMode="1"/>
  <dimension ref="A1:XFA1041"/>
  <sheetViews>
    <sheetView topLeftCell="C1"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529423.52</v>
      </c>
      <c r="M8" s="672"/>
      <c r="N8" s="675">
        <f>F10-G10</f>
        <v>-528242.52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528242.52</v>
      </c>
      <c r="F10" s="687">
        <f>SUM(F12,F124,F131,F141,F209,F257,F259)</f>
        <v>1181</v>
      </c>
      <c r="G10" s="688">
        <f>SUM(G12,G124,G131,G141,G209,G257,G259)</f>
        <v>529423.52</v>
      </c>
      <c r="H10" s="85" t="e">
        <f>SUM(H12,H124,H131,H141,H209,H257)</f>
        <v>#REF!</v>
      </c>
      <c r="I10" s="86" t="e">
        <f>SUM(I12,I124,I131,I141,I209,I257)</f>
        <v>#REF!</v>
      </c>
      <c r="J10" s="86" t="e">
        <f>SUM(J12,J124,J131,J141,J209,J257)</f>
        <v>#REF!</v>
      </c>
      <c r="K10" s="689">
        <f t="shared" ref="K10:K156" si="0">SUM(E10:G10)</f>
        <v>1058847.04</v>
      </c>
      <c r="L10" s="689">
        <f t="shared" ref="L10:L117" si="1">IF(G10&lt;&gt;0,G10,0)</f>
        <v>529423.52</v>
      </c>
      <c r="M10" s="690">
        <f>SUM(G72,G83,G94,G110,G118,G125,G183,G205)</f>
        <v>4163</v>
      </c>
      <c r="N10" s="691">
        <v>4500</v>
      </c>
      <c r="O10" s="691"/>
      <c r="P10" s="691"/>
      <c r="Q10" s="690">
        <f>E10-G10</f>
        <v>-1181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224408.32000000001</v>
      </c>
      <c r="F12" s="687">
        <f t="shared" ref="F12:J12" si="4">SUM(F13,F81)</f>
        <v>0</v>
      </c>
      <c r="G12" s="688">
        <f t="shared" si="4"/>
        <v>224408.32000000001</v>
      </c>
      <c r="H12" s="90">
        <f t="shared" si="4"/>
        <v>45978</v>
      </c>
      <c r="I12" s="91">
        <f t="shared" si="4"/>
        <v>46471</v>
      </c>
      <c r="J12" s="91">
        <f t="shared" si="4"/>
        <v>46918</v>
      </c>
      <c r="K12" s="689">
        <f t="shared" si="0"/>
        <v>448816.64000000001</v>
      </c>
      <c r="L12" s="689">
        <f t="shared" si="1"/>
        <v>224408.32000000001</v>
      </c>
      <c r="M12" s="677">
        <f>M10-M11</f>
        <v>289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221749.32</v>
      </c>
      <c r="F13" s="687">
        <f t="shared" ref="F13:J13" si="5">SUM(F14,F31,F42,F78)</f>
        <v>0</v>
      </c>
      <c r="G13" s="688">
        <f t="shared" si="5"/>
        <v>221749.32</v>
      </c>
      <c r="H13" s="90">
        <f t="shared" si="5"/>
        <v>45978</v>
      </c>
      <c r="I13" s="91">
        <f t="shared" si="5"/>
        <v>46471</v>
      </c>
      <c r="J13" s="91">
        <f t="shared" si="5"/>
        <v>46918</v>
      </c>
      <c r="K13" s="689">
        <f t="shared" si="0"/>
        <v>443498.64</v>
      </c>
      <c r="L13" s="689">
        <f t="shared" si="1"/>
        <v>221749.32</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147745</v>
      </c>
      <c r="F42" s="687">
        <f t="shared" ref="F42:J42" si="29">SUM(F43,F67,F69,F72)</f>
        <v>0</v>
      </c>
      <c r="G42" s="688">
        <f t="shared" si="29"/>
        <v>147745</v>
      </c>
      <c r="H42" s="90">
        <f t="shared" si="29"/>
        <v>45978</v>
      </c>
      <c r="I42" s="91">
        <f t="shared" si="29"/>
        <v>46471</v>
      </c>
      <c r="J42" s="91">
        <f t="shared" si="29"/>
        <v>46918</v>
      </c>
      <c r="K42" s="689">
        <f t="shared" si="0"/>
        <v>295490</v>
      </c>
      <c r="L42" s="689">
        <f t="shared" si="1"/>
        <v>147745</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146236</v>
      </c>
      <c r="F43" s="687">
        <f t="shared" ref="F43:J43" si="31">SUM(F44,F63,F64,F65,F66)</f>
        <v>0</v>
      </c>
      <c r="G43" s="688">
        <f t="shared" si="31"/>
        <v>146236</v>
      </c>
      <c r="H43" s="90">
        <f t="shared" si="31"/>
        <v>45978</v>
      </c>
      <c r="I43" s="91">
        <f t="shared" si="31"/>
        <v>46471</v>
      </c>
      <c r="J43" s="91">
        <f t="shared" si="31"/>
        <v>46918</v>
      </c>
      <c r="K43" s="689">
        <f t="shared" si="0"/>
        <v>292472</v>
      </c>
      <c r="L43" s="689">
        <f t="shared" si="1"/>
        <v>146236</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68341</v>
      </c>
      <c r="F44" s="698">
        <f>SUM(F45,F46,F48,F56,F57,F60:F61,F62,F47,F58:F59)</f>
        <v>0</v>
      </c>
      <c r="G44" s="699">
        <f>SUM(G45,G46,G48,G56,G57,G60:G61,G62,G47,G58:G59)</f>
        <v>68341</v>
      </c>
      <c r="H44" s="99">
        <f>SUM(H45,H46,H48,H56,H57,H60,H62)</f>
        <v>28553</v>
      </c>
      <c r="I44" s="100">
        <f>SUM(I45,I46,I48,I56,I57,I60,I62)</f>
        <v>28553</v>
      </c>
      <c r="J44" s="100">
        <f>SUM(J45,J46,J48,J56,J57,J60,J62)</f>
        <v>28553</v>
      </c>
      <c r="K44" s="689">
        <f t="shared" si="0"/>
        <v>136682</v>
      </c>
      <c r="L44" s="689">
        <f t="shared" si="1"/>
        <v>68341</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422</v>
      </c>
      <c r="F57" s="698">
        <f t="shared" si="32"/>
        <v>0</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3825</v>
      </c>
      <c r="F58" s="698">
        <f t="shared" si="32"/>
        <v>0</v>
      </c>
      <c r="G58" s="699">
        <f t="shared" si="32"/>
        <v>3825</v>
      </c>
      <c r="H58" s="99"/>
      <c r="I58" s="100"/>
      <c r="J58" s="100"/>
      <c r="K58" s="689">
        <f t="shared" si="0"/>
        <v>7650</v>
      </c>
      <c r="L58" s="689">
        <f t="shared" si="1"/>
        <v>3825</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-18226.32</v>
      </c>
      <c r="F120" s="698">
        <f t="shared" si="83"/>
        <v>531.5</v>
      </c>
      <c r="G120" s="699">
        <f t="shared" si="83"/>
        <v>-17694.82</v>
      </c>
      <c r="H120" s="99">
        <f t="shared" si="84"/>
        <v>0</v>
      </c>
      <c r="I120" s="100">
        <f t="shared" si="84"/>
        <v>0</v>
      </c>
      <c r="J120" s="100">
        <f t="shared" si="84"/>
        <v>0</v>
      </c>
      <c r="K120" s="689">
        <f t="shared" si="0"/>
        <v>-35389.64</v>
      </c>
      <c r="L120" s="689">
        <f t="shared" si="85"/>
        <v>-17694.82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18226.32</v>
      </c>
      <c r="F121" s="698">
        <f t="shared" ref="F121:G122" si="86">SUM(F452)</f>
        <v>-531.5</v>
      </c>
      <c r="G121" s="699">
        <f t="shared" si="86"/>
        <v>17694.82</v>
      </c>
      <c r="H121" s="99">
        <f t="shared" ref="H121:J121" si="87">SUM(H452)</f>
        <v>0</v>
      </c>
      <c r="I121" s="100">
        <f t="shared" si="87"/>
        <v>0</v>
      </c>
      <c r="J121" s="100">
        <f t="shared" si="87"/>
        <v>0</v>
      </c>
      <c r="K121" s="689">
        <f t="shared" si="0"/>
        <v>35389.64</v>
      </c>
      <c r="L121" s="689">
        <f t="shared" si="85"/>
        <v>17694.82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J123" si="88">SUM(F403)</f>
        <v>0</v>
      </c>
      <c r="G123" s="98">
        <f t="shared" si="88"/>
        <v>0</v>
      </c>
      <c r="H123" s="99">
        <f t="shared" si="88"/>
        <v>0</v>
      </c>
      <c r="I123" s="100">
        <f t="shared" si="88"/>
        <v>0</v>
      </c>
      <c r="J123" s="100">
        <f t="shared" si="88"/>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89">SUM(F126:F130)</f>
        <v>0</v>
      </c>
      <c r="G124" s="84">
        <f t="shared" si="89"/>
        <v>0</v>
      </c>
      <c r="H124" s="90">
        <f t="shared" si="89"/>
        <v>0</v>
      </c>
      <c r="I124" s="91">
        <f t="shared" si="89"/>
        <v>0</v>
      </c>
      <c r="J124" s="91">
        <f t="shared" si="89"/>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0">SUM(F126:F129)</f>
        <v>0</v>
      </c>
      <c r="G125" s="84">
        <f t="shared" si="90"/>
        <v>0</v>
      </c>
      <c r="H125" s="90">
        <f t="shared" si="90"/>
        <v>0</v>
      </c>
      <c r="I125" s="91">
        <f t="shared" si="90"/>
        <v>0</v>
      </c>
      <c r="J125" s="91">
        <f t="shared" si="90"/>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1">SUM(F456)</f>
        <v>0</v>
      </c>
      <c r="G126" s="98">
        <f t="shared" si="91"/>
        <v>0</v>
      </c>
      <c r="H126" s="99">
        <f t="shared" ref="H126:J130" si="92">SUM(H456)</f>
        <v>0</v>
      </c>
      <c r="I126" s="100">
        <f t="shared" si="92"/>
        <v>0</v>
      </c>
      <c r="J126" s="100">
        <f t="shared" si="92"/>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3">SUM(F457)</f>
        <v>0</v>
      </c>
      <c r="G127" s="98">
        <f t="shared" si="93"/>
        <v>0</v>
      </c>
      <c r="H127" s="99">
        <f t="shared" si="92"/>
        <v>0</v>
      </c>
      <c r="I127" s="100">
        <f t="shared" si="92"/>
        <v>0</v>
      </c>
      <c r="J127" s="100">
        <f t="shared" si="92"/>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3"/>
        <v>0</v>
      </c>
      <c r="G128" s="98">
        <f t="shared" si="93"/>
        <v>0</v>
      </c>
      <c r="H128" s="99">
        <f t="shared" si="92"/>
        <v>0</v>
      </c>
      <c r="I128" s="100">
        <f t="shared" si="92"/>
        <v>0</v>
      </c>
      <c r="J128" s="100">
        <f t="shared" si="92"/>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3"/>
        <v>0</v>
      </c>
      <c r="G129" s="98">
        <f t="shared" si="93"/>
        <v>0</v>
      </c>
      <c r="H129" s="99">
        <f t="shared" si="92"/>
        <v>0</v>
      </c>
      <c r="I129" s="100">
        <f t="shared" si="92"/>
        <v>0</v>
      </c>
      <c r="J129" s="100">
        <f t="shared" si="92"/>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3"/>
        <v>0</v>
      </c>
      <c r="G130" s="98">
        <f t="shared" si="93"/>
        <v>0</v>
      </c>
      <c r="H130" s="99">
        <f t="shared" si="92"/>
        <v>0</v>
      </c>
      <c r="I130" s="100">
        <f t="shared" si="92"/>
        <v>0</v>
      </c>
      <c r="J130" s="100">
        <f t="shared" si="92"/>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4">SUM(F132)</f>
        <v>0</v>
      </c>
      <c r="G131" s="84">
        <f t="shared" si="94"/>
        <v>0</v>
      </c>
      <c r="H131" s="90">
        <f t="shared" si="94"/>
        <v>0</v>
      </c>
      <c r="I131" s="91">
        <f t="shared" si="94"/>
        <v>0</v>
      </c>
      <c r="J131" s="91">
        <f t="shared" si="94"/>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5">SUM(F133:F140)</f>
        <v>0</v>
      </c>
      <c r="G132" s="84">
        <f t="shared" si="95"/>
        <v>0</v>
      </c>
      <c r="H132" s="90">
        <f t="shared" si="95"/>
        <v>0</v>
      </c>
      <c r="I132" s="91">
        <f t="shared" si="95"/>
        <v>0</v>
      </c>
      <c r="J132" s="91">
        <f t="shared" si="95"/>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6">SUM(F406)</f>
        <v>0</v>
      </c>
      <c r="G133" s="98">
        <f t="shared" si="96"/>
        <v>0</v>
      </c>
      <c r="H133" s="99">
        <f t="shared" ref="H133:J136" si="97">SUM(H406)</f>
        <v>0</v>
      </c>
      <c r="I133" s="100">
        <f t="shared" si="97"/>
        <v>0</v>
      </c>
      <c r="J133" s="100">
        <f t="shared" si="97"/>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8">SUM(F407)</f>
        <v>0</v>
      </c>
      <c r="G134" s="98">
        <f t="shared" si="98"/>
        <v>0</v>
      </c>
      <c r="H134" s="99">
        <f t="shared" si="97"/>
        <v>0</v>
      </c>
      <c r="I134" s="100">
        <f t="shared" si="97"/>
        <v>0</v>
      </c>
      <c r="J134" s="100">
        <f t="shared" si="97"/>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8"/>
        <v>0</v>
      </c>
      <c r="G135" s="98">
        <f t="shared" si="98"/>
        <v>0</v>
      </c>
      <c r="H135" s="99">
        <f t="shared" si="97"/>
        <v>0</v>
      </c>
      <c r="I135" s="100">
        <f t="shared" si="97"/>
        <v>0</v>
      </c>
      <c r="J135" s="100">
        <f t="shared" si="97"/>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8"/>
        <v>0</v>
      </c>
      <c r="G136" s="98">
        <f t="shared" si="98"/>
        <v>0</v>
      </c>
      <c r="H136" s="99">
        <f t="shared" si="97"/>
        <v>0</v>
      </c>
      <c r="I136" s="100">
        <f t="shared" si="97"/>
        <v>0</v>
      </c>
      <c r="J136" s="100">
        <f t="shared" si="97"/>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99">SUM(F463)</f>
        <v>0</v>
      </c>
      <c r="G137" s="98">
        <f t="shared" si="99"/>
        <v>0</v>
      </c>
      <c r="H137" s="99">
        <f t="shared" si="99"/>
        <v>0</v>
      </c>
      <c r="I137" s="100">
        <f t="shared" si="99"/>
        <v>0</v>
      </c>
      <c r="J137" s="100">
        <f t="shared" si="99"/>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99"/>
        <v>0</v>
      </c>
      <c r="G138" s="98">
        <f t="shared" si="99"/>
        <v>0</v>
      </c>
      <c r="H138" s="99">
        <f t="shared" si="99"/>
        <v>0</v>
      </c>
      <c r="I138" s="100">
        <f t="shared" si="99"/>
        <v>0</v>
      </c>
      <c r="J138" s="100">
        <f t="shared" si="99"/>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99"/>
        <v>0</v>
      </c>
      <c r="G139" s="98">
        <f t="shared" si="99"/>
        <v>0</v>
      </c>
      <c r="H139" s="99">
        <f t="shared" si="99"/>
        <v>0</v>
      </c>
      <c r="I139" s="100">
        <f t="shared" si="99"/>
        <v>0</v>
      </c>
      <c r="J139" s="100">
        <f t="shared" si="99"/>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0">SUM(F410)</f>
        <v>0</v>
      </c>
      <c r="G140" s="98">
        <f t="shared" si="100"/>
        <v>0</v>
      </c>
      <c r="H140" s="99">
        <f t="shared" si="100"/>
        <v>0</v>
      </c>
      <c r="I140" s="100">
        <f t="shared" si="100"/>
        <v>0</v>
      </c>
      <c r="J140" s="100">
        <f t="shared" si="100"/>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220054.29999999996</v>
      </c>
      <c r="F141" s="687">
        <f t="shared" ref="F141:J141" si="101">SUM(F142)</f>
        <v>1181</v>
      </c>
      <c r="G141" s="688">
        <f t="shared" si="101"/>
        <v>221235.29999999996</v>
      </c>
      <c r="H141" s="90" t="e">
        <f t="shared" si="101"/>
        <v>#REF!</v>
      </c>
      <c r="I141" s="91" t="e">
        <f t="shared" si="101"/>
        <v>#REF!</v>
      </c>
      <c r="J141" s="91" t="e">
        <f t="shared" si="101"/>
        <v>#REF!</v>
      </c>
      <c r="K141" s="689">
        <f t="shared" si="0"/>
        <v>442470.59999999992</v>
      </c>
      <c r="L141" s="689">
        <f t="shared" si="85"/>
        <v>221235.29999999996</v>
      </c>
      <c r="M141" s="672"/>
      <c r="N141" s="672"/>
      <c r="O141" s="672"/>
      <c r="P141" s="672"/>
      <c r="Q141" s="690">
        <f t="shared" ref="Q141:Q143" si="102">E141-G141</f>
        <v>-1181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220054.29999999996</v>
      </c>
      <c r="F142" s="687">
        <f t="shared" ref="F142:J142" si="103">SUM(F143,F204)</f>
        <v>1181</v>
      </c>
      <c r="G142" s="688">
        <f t="shared" si="103"/>
        <v>221235.29999999996</v>
      </c>
      <c r="H142" s="90" t="e">
        <f t="shared" si="103"/>
        <v>#REF!</v>
      </c>
      <c r="I142" s="91" t="e">
        <f t="shared" si="103"/>
        <v>#REF!</v>
      </c>
      <c r="J142" s="91" t="e">
        <f t="shared" si="103"/>
        <v>#REF!</v>
      </c>
      <c r="K142" s="689">
        <f t="shared" si="0"/>
        <v>442470.59999999992</v>
      </c>
      <c r="L142" s="689">
        <f t="shared" si="85"/>
        <v>221235.29999999996</v>
      </c>
      <c r="M142" s="709"/>
      <c r="N142" s="709"/>
      <c r="O142" s="709"/>
      <c r="P142" s="709"/>
      <c r="Q142" s="690">
        <f t="shared" si="102"/>
        <v>-1181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220054.29999999996</v>
      </c>
      <c r="F143" s="687">
        <f t="shared" ref="F143:J143" si="104">SUM(F144,F171)</f>
        <v>1181</v>
      </c>
      <c r="G143" s="688">
        <f t="shared" si="104"/>
        <v>221235.29999999996</v>
      </c>
      <c r="H143" s="90" t="e">
        <f t="shared" si="104"/>
        <v>#REF!</v>
      </c>
      <c r="I143" s="91" t="e">
        <f t="shared" si="104"/>
        <v>#REF!</v>
      </c>
      <c r="J143" s="91" t="e">
        <f t="shared" si="104"/>
        <v>#REF!</v>
      </c>
      <c r="K143" s="689">
        <f t="shared" si="0"/>
        <v>442470.59999999992</v>
      </c>
      <c r="L143" s="689">
        <f t="shared" si="85"/>
        <v>221235.29999999996</v>
      </c>
      <c r="M143" s="694"/>
      <c r="N143" s="694"/>
      <c r="O143" s="694"/>
      <c r="P143" s="694"/>
      <c r="Q143" s="690">
        <f t="shared" si="102"/>
        <v>-1181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5">SUM(F145:F151,F155:F160,F164,F169:F170,F165)</f>
        <v>0</v>
      </c>
      <c r="G144" s="84">
        <f t="shared" si="105"/>
        <v>40246.400000000001</v>
      </c>
      <c r="H144" s="90">
        <f t="shared" si="105"/>
        <v>0</v>
      </c>
      <c r="I144" s="91">
        <f t="shared" si="105"/>
        <v>0</v>
      </c>
      <c r="J144" s="91">
        <f t="shared" si="105"/>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6">SUM(F470)</f>
        <v>0</v>
      </c>
      <c r="G145" s="98">
        <f t="shared" si="106"/>
        <v>0</v>
      </c>
      <c r="H145" s="99">
        <f t="shared" ref="H145:J146" si="107">SUM(H470)</f>
        <v>0</v>
      </c>
      <c r="I145" s="100">
        <f t="shared" si="107"/>
        <v>0</v>
      </c>
      <c r="J145" s="100">
        <f t="shared" si="107"/>
        <v>0</v>
      </c>
      <c r="K145" s="87">
        <f t="shared" si="0"/>
        <v>0</v>
      </c>
      <c r="L145" s="87">
        <f t="shared" ref="L145:L170" si="108">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6"/>
        <v>0</v>
      </c>
      <c r="G146" s="98">
        <f t="shared" si="106"/>
        <v>0</v>
      </c>
      <c r="H146" s="99">
        <f t="shared" si="107"/>
        <v>0</v>
      </c>
      <c r="I146" s="100">
        <f t="shared" si="107"/>
        <v>0</v>
      </c>
      <c r="J146" s="100">
        <f t="shared" si="107"/>
        <v>0</v>
      </c>
      <c r="K146" s="87">
        <f t="shared" si="0"/>
        <v>0</v>
      </c>
      <c r="L146" s="87">
        <f t="shared" si="108"/>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09">SUM(F472)</f>
        <v>0</v>
      </c>
      <c r="G147" s="98">
        <f t="shared" si="109"/>
        <v>0</v>
      </c>
      <c r="H147" s="99">
        <f t="shared" ref="H147:J150" si="110">SUM(H472)</f>
        <v>0</v>
      </c>
      <c r="I147" s="100">
        <f t="shared" si="110"/>
        <v>0</v>
      </c>
      <c r="J147" s="100">
        <f t="shared" si="110"/>
        <v>0</v>
      </c>
      <c r="K147" s="87">
        <f t="shared" si="0"/>
        <v>0</v>
      </c>
      <c r="L147" s="87">
        <f t="shared" si="108"/>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09"/>
        <v>0</v>
      </c>
      <c r="G148" s="98">
        <f t="shared" si="109"/>
        <v>0</v>
      </c>
      <c r="H148" s="99">
        <f t="shared" si="110"/>
        <v>0</v>
      </c>
      <c r="I148" s="100">
        <f t="shared" si="110"/>
        <v>0</v>
      </c>
      <c r="J148" s="100">
        <f t="shared" si="110"/>
        <v>0</v>
      </c>
      <c r="K148" s="87">
        <f t="shared" si="0"/>
        <v>0</v>
      </c>
      <c r="L148" s="87">
        <f t="shared" si="108"/>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09"/>
        <v>0</v>
      </c>
      <c r="G149" s="98">
        <f t="shared" si="109"/>
        <v>0</v>
      </c>
      <c r="H149" s="99">
        <f t="shared" si="110"/>
        <v>0</v>
      </c>
      <c r="I149" s="100">
        <f t="shared" si="110"/>
        <v>0</v>
      </c>
      <c r="J149" s="100">
        <f t="shared" si="110"/>
        <v>0</v>
      </c>
      <c r="K149" s="87">
        <f t="shared" si="0"/>
        <v>0</v>
      </c>
      <c r="L149" s="87">
        <f t="shared" si="108"/>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09"/>
        <v>0</v>
      </c>
      <c r="G150" s="98">
        <f t="shared" si="109"/>
        <v>0</v>
      </c>
      <c r="H150" s="99">
        <f t="shared" si="110"/>
        <v>0</v>
      </c>
      <c r="I150" s="100">
        <f t="shared" si="110"/>
        <v>0</v>
      </c>
      <c r="J150" s="100">
        <f t="shared" si="110"/>
        <v>0</v>
      </c>
      <c r="K150" s="87">
        <f t="shared" si="0"/>
        <v>0</v>
      </c>
      <c r="L150" s="87">
        <f t="shared" si="108"/>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1">SUM(F152:F154)</f>
        <v>0</v>
      </c>
      <c r="G151" s="98">
        <f t="shared" si="111"/>
        <v>0</v>
      </c>
      <c r="H151" s="99">
        <f t="shared" si="111"/>
        <v>0</v>
      </c>
      <c r="I151" s="100">
        <f t="shared" si="111"/>
        <v>0</v>
      </c>
      <c r="J151" s="100">
        <f t="shared" si="111"/>
        <v>0</v>
      </c>
      <c r="K151" s="87">
        <f t="shared" si="0"/>
        <v>0</v>
      </c>
      <c r="L151" s="87">
        <f t="shared" si="108"/>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2">SUM(F477)</f>
        <v>0</v>
      </c>
      <c r="G152" s="98">
        <f t="shared" si="112"/>
        <v>0</v>
      </c>
      <c r="H152" s="99">
        <f t="shared" ref="H152:J159" si="113">SUM(H477)</f>
        <v>0</v>
      </c>
      <c r="I152" s="100">
        <f t="shared" si="113"/>
        <v>0</v>
      </c>
      <c r="J152" s="100">
        <f t="shared" si="113"/>
        <v>0</v>
      </c>
      <c r="K152" s="87">
        <f t="shared" si="0"/>
        <v>0</v>
      </c>
      <c r="L152" s="87">
        <f t="shared" si="108"/>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4">SUM(F478)</f>
        <v>0</v>
      </c>
      <c r="G153" s="98">
        <f t="shared" si="114"/>
        <v>0</v>
      </c>
      <c r="H153" s="99">
        <f t="shared" si="113"/>
        <v>0</v>
      </c>
      <c r="I153" s="100">
        <f t="shared" si="113"/>
        <v>0</v>
      </c>
      <c r="J153" s="100">
        <f t="shared" si="113"/>
        <v>0</v>
      </c>
      <c r="K153" s="87">
        <f t="shared" si="0"/>
        <v>0</v>
      </c>
      <c r="L153" s="87">
        <f t="shared" si="108"/>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4"/>
        <v>0</v>
      </c>
      <c r="G154" s="98">
        <f t="shared" si="114"/>
        <v>0</v>
      </c>
      <c r="H154" s="99">
        <f t="shared" si="113"/>
        <v>0</v>
      </c>
      <c r="I154" s="100">
        <f t="shared" si="113"/>
        <v>0</v>
      </c>
      <c r="J154" s="100">
        <f t="shared" si="113"/>
        <v>0</v>
      </c>
      <c r="K154" s="87">
        <f t="shared" si="0"/>
        <v>0</v>
      </c>
      <c r="L154" s="87">
        <f t="shared" si="108"/>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4"/>
        <v>0</v>
      </c>
      <c r="G155" s="98">
        <f t="shared" si="114"/>
        <v>0</v>
      </c>
      <c r="H155" s="99">
        <f t="shared" si="113"/>
        <v>0</v>
      </c>
      <c r="I155" s="100">
        <f t="shared" si="113"/>
        <v>0</v>
      </c>
      <c r="J155" s="100">
        <f t="shared" si="113"/>
        <v>0</v>
      </c>
      <c r="K155" s="87">
        <f t="shared" si="0"/>
        <v>0</v>
      </c>
      <c r="L155" s="87">
        <f t="shared" si="108"/>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4"/>
        <v>0</v>
      </c>
      <c r="G156" s="98">
        <f t="shared" si="114"/>
        <v>0</v>
      </c>
      <c r="H156" s="99">
        <f t="shared" si="113"/>
        <v>0</v>
      </c>
      <c r="I156" s="100">
        <f t="shared" si="113"/>
        <v>0</v>
      </c>
      <c r="J156" s="100">
        <f t="shared" si="113"/>
        <v>0</v>
      </c>
      <c r="K156" s="87">
        <f t="shared" si="0"/>
        <v>0</v>
      </c>
      <c r="L156" s="87">
        <f t="shared" si="108"/>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4"/>
        <v>0</v>
      </c>
      <c r="G157" s="699">
        <f t="shared" si="114"/>
        <v>33744.400000000001</v>
      </c>
      <c r="H157" s="99">
        <f t="shared" si="113"/>
        <v>0</v>
      </c>
      <c r="I157" s="100">
        <f t="shared" si="113"/>
        <v>0</v>
      </c>
      <c r="J157" s="100">
        <f t="shared" si="113"/>
        <v>0</v>
      </c>
      <c r="K157" s="689">
        <v>0</v>
      </c>
      <c r="L157" s="689">
        <f t="shared" si="108"/>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4"/>
        <v>0</v>
      </c>
      <c r="G158" s="98">
        <f t="shared" si="114"/>
        <v>0</v>
      </c>
      <c r="H158" s="99">
        <f t="shared" si="113"/>
        <v>0</v>
      </c>
      <c r="I158" s="100">
        <f t="shared" si="113"/>
        <v>0</v>
      </c>
      <c r="J158" s="100">
        <f t="shared" si="113"/>
        <v>0</v>
      </c>
      <c r="K158" s="87">
        <f t="shared" ref="K158:K170" si="115">SUM(E158:G158)</f>
        <v>0</v>
      </c>
      <c r="L158" s="87">
        <f t="shared" si="108"/>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3"/>
        <v>0</v>
      </c>
      <c r="I159" s="100">
        <f t="shared" si="113"/>
        <v>0</v>
      </c>
      <c r="J159" s="100">
        <f t="shared" si="113"/>
        <v>0</v>
      </c>
      <c r="K159" s="87">
        <f t="shared" si="115"/>
        <v>0</v>
      </c>
      <c r="L159" s="87">
        <f t="shared" si="108"/>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6">SUM(F161:F163)</f>
        <v>0</v>
      </c>
      <c r="G160" s="699">
        <f t="shared" si="116"/>
        <v>6502</v>
      </c>
      <c r="H160" s="99">
        <f t="shared" si="116"/>
        <v>0</v>
      </c>
      <c r="I160" s="100">
        <f t="shared" si="116"/>
        <v>0</v>
      </c>
      <c r="J160" s="100">
        <f t="shared" si="116"/>
        <v>0</v>
      </c>
      <c r="K160" s="689">
        <f t="shared" si="115"/>
        <v>13004</v>
      </c>
      <c r="L160" s="689">
        <f t="shared" si="108"/>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7">SUM(F486)</f>
        <v>0</v>
      </c>
      <c r="G161" s="699">
        <f t="shared" si="117"/>
        <v>2741</v>
      </c>
      <c r="H161" s="99">
        <f t="shared" ref="H161:J164" si="118">SUM(H486)</f>
        <v>0</v>
      </c>
      <c r="I161" s="100">
        <f t="shared" si="118"/>
        <v>0</v>
      </c>
      <c r="J161" s="100">
        <f t="shared" si="118"/>
        <v>0</v>
      </c>
      <c r="K161" s="689">
        <f t="shared" si="115"/>
        <v>5482</v>
      </c>
      <c r="L161" s="689">
        <f t="shared" si="108"/>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19">SUM(F487)</f>
        <v>0</v>
      </c>
      <c r="G162" s="699">
        <f t="shared" si="119"/>
        <v>3761</v>
      </c>
      <c r="H162" s="99">
        <f t="shared" si="118"/>
        <v>0</v>
      </c>
      <c r="I162" s="100">
        <f t="shared" si="118"/>
        <v>0</v>
      </c>
      <c r="J162" s="100">
        <f t="shared" si="118"/>
        <v>0</v>
      </c>
      <c r="K162" s="689">
        <f t="shared" si="115"/>
        <v>7522</v>
      </c>
      <c r="L162" s="689">
        <f t="shared" si="108"/>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19"/>
        <v>0</v>
      </c>
      <c r="G163" s="98">
        <f t="shared" si="119"/>
        <v>0</v>
      </c>
      <c r="H163" s="99">
        <f t="shared" si="118"/>
        <v>0</v>
      </c>
      <c r="I163" s="100">
        <f t="shared" si="118"/>
        <v>0</v>
      </c>
      <c r="J163" s="100">
        <f t="shared" si="118"/>
        <v>0</v>
      </c>
      <c r="K163" s="87">
        <f t="shared" si="115"/>
        <v>0</v>
      </c>
      <c r="L163" s="87">
        <f t="shared" si="108"/>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19"/>
        <v>0</v>
      </c>
      <c r="G164" s="98">
        <f t="shared" si="119"/>
        <v>0</v>
      </c>
      <c r="H164" s="99">
        <f t="shared" si="118"/>
        <v>0</v>
      </c>
      <c r="I164" s="100">
        <f t="shared" si="118"/>
        <v>0</v>
      </c>
      <c r="J164" s="100">
        <f t="shared" si="118"/>
        <v>0</v>
      </c>
      <c r="K164" s="87">
        <f t="shared" si="115"/>
        <v>0</v>
      </c>
      <c r="L164" s="87">
        <f t="shared" si="108"/>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0">SUM(F166:F168)</f>
        <v>0</v>
      </c>
      <c r="G165" s="98">
        <f t="shared" si="120"/>
        <v>0</v>
      </c>
      <c r="H165" s="99">
        <f t="shared" si="120"/>
        <v>0</v>
      </c>
      <c r="I165" s="100">
        <f t="shared" si="120"/>
        <v>0</v>
      </c>
      <c r="J165" s="100">
        <f t="shared" si="120"/>
        <v>0</v>
      </c>
      <c r="K165" s="87">
        <f t="shared" si="115"/>
        <v>0</v>
      </c>
      <c r="L165" s="87">
        <f t="shared" si="108"/>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1">SUM(F491)</f>
        <v>0</v>
      </c>
      <c r="G166" s="98">
        <f t="shared" si="121"/>
        <v>0</v>
      </c>
      <c r="H166" s="99">
        <f t="shared" ref="H166:J169" si="122">SUM(H491)</f>
        <v>0</v>
      </c>
      <c r="I166" s="100">
        <f t="shared" si="122"/>
        <v>0</v>
      </c>
      <c r="J166" s="100">
        <f t="shared" si="122"/>
        <v>0</v>
      </c>
      <c r="K166" s="87">
        <f t="shared" si="115"/>
        <v>0</v>
      </c>
      <c r="L166" s="87">
        <f t="shared" si="108"/>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3">SUM(F492)</f>
        <v>0</v>
      </c>
      <c r="G167" s="98">
        <f t="shared" si="123"/>
        <v>0</v>
      </c>
      <c r="H167" s="99">
        <f t="shared" si="122"/>
        <v>0</v>
      </c>
      <c r="I167" s="100">
        <f t="shared" si="122"/>
        <v>0</v>
      </c>
      <c r="J167" s="100">
        <f t="shared" si="122"/>
        <v>0</v>
      </c>
      <c r="K167" s="87">
        <f t="shared" si="115"/>
        <v>0</v>
      </c>
      <c r="L167" s="87">
        <f t="shared" si="108"/>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3"/>
        <v>0</v>
      </c>
      <c r="G168" s="98">
        <f t="shared" si="123"/>
        <v>0</v>
      </c>
      <c r="H168" s="99">
        <f t="shared" si="122"/>
        <v>0</v>
      </c>
      <c r="I168" s="100">
        <f t="shared" si="122"/>
        <v>0</v>
      </c>
      <c r="J168" s="100">
        <f t="shared" si="122"/>
        <v>0</v>
      </c>
      <c r="K168" s="87">
        <f t="shared" si="115"/>
        <v>0</v>
      </c>
      <c r="L168" s="87">
        <f t="shared" si="108"/>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3"/>
        <v>0</v>
      </c>
      <c r="G169" s="98">
        <f t="shared" si="123"/>
        <v>0</v>
      </c>
      <c r="H169" s="99">
        <f t="shared" si="122"/>
        <v>0</v>
      </c>
      <c r="I169" s="100">
        <f t="shared" si="122"/>
        <v>0</v>
      </c>
      <c r="J169" s="100">
        <f t="shared" si="122"/>
        <v>0</v>
      </c>
      <c r="K169" s="87">
        <f t="shared" si="115"/>
        <v>0</v>
      </c>
      <c r="L169" s="87">
        <f t="shared" si="108"/>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4">SUM(F497)</f>
        <v>0</v>
      </c>
      <c r="G170" s="98">
        <f t="shared" si="124"/>
        <v>0</v>
      </c>
      <c r="H170" s="99">
        <f t="shared" si="124"/>
        <v>0</v>
      </c>
      <c r="I170" s="100">
        <f t="shared" si="124"/>
        <v>0</v>
      </c>
      <c r="J170" s="100">
        <f t="shared" si="124"/>
        <v>0</v>
      </c>
      <c r="K170" s="87">
        <f t="shared" si="115"/>
        <v>0</v>
      </c>
      <c r="L170" s="87">
        <f t="shared" si="10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179807.89999999997</v>
      </c>
      <c r="F171" s="83">
        <f>SUM(F172:F187,F196:F200,F190:F193)</f>
        <v>1181</v>
      </c>
      <c r="G171" s="84">
        <f>SUM(G172:G187,G196:G200,G190:G193)</f>
        <v>180988.89999999997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2578</v>
      </c>
      <c r="F172" s="698">
        <f t="shared" ref="F172:G173" si="125">SUM(F415)</f>
        <v>1131</v>
      </c>
      <c r="G172" s="699">
        <f t="shared" si="125"/>
        <v>3709</v>
      </c>
      <c r="H172" s="99">
        <f t="shared" ref="H172:J173" si="126">SUM(H415)</f>
        <v>1148</v>
      </c>
      <c r="I172" s="100">
        <f t="shared" si="126"/>
        <v>1178</v>
      </c>
      <c r="J172" s="100">
        <f t="shared" si="126"/>
        <v>1224</v>
      </c>
      <c r="K172" s="689">
        <f t="shared" ref="K172:K257" si="127">SUM(E172:G172)</f>
        <v>7418</v>
      </c>
      <c r="L172" s="689">
        <f t="shared" ref="L172:L257" si="128">IF(G172&lt;&gt;0,G172,0)</f>
        <v>3709</v>
      </c>
      <c r="M172" s="672"/>
      <c r="N172" s="672">
        <v>78299704</v>
      </c>
      <c r="O172" s="672"/>
      <c r="P172" s="672"/>
      <c r="Q172" s="690">
        <f>E172-G172</f>
        <v>-1131</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5"/>
        <v>0</v>
      </c>
      <c r="G173" s="98">
        <f t="shared" si="125"/>
        <v>0</v>
      </c>
      <c r="H173" s="99">
        <f t="shared" si="126"/>
        <v>0</v>
      </c>
      <c r="I173" s="100">
        <f t="shared" si="126"/>
        <v>0</v>
      </c>
      <c r="J173" s="100">
        <f t="shared" si="126"/>
        <v>0</v>
      </c>
      <c r="K173" s="87">
        <f t="shared" si="127"/>
        <v>0</v>
      </c>
      <c r="L173" s="87">
        <f t="shared" si="12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29">SUM(F417)</f>
        <v>0</v>
      </c>
      <c r="G174" s="98">
        <f t="shared" si="129"/>
        <v>0</v>
      </c>
      <c r="H174" s="99">
        <f t="shared" si="129"/>
        <v>0</v>
      </c>
      <c r="I174" s="100">
        <f t="shared" si="129"/>
        <v>0</v>
      </c>
      <c r="J174" s="100">
        <f t="shared" si="129"/>
        <v>0</v>
      </c>
      <c r="K174" s="87">
        <f t="shared" si="127"/>
        <v>0</v>
      </c>
      <c r="L174" s="87">
        <f t="shared" si="12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29"/>
        <v>0</v>
      </c>
      <c r="G175" s="98">
        <f t="shared" si="129"/>
        <v>0</v>
      </c>
      <c r="H175" s="99">
        <f t="shared" si="129"/>
        <v>0</v>
      </c>
      <c r="I175" s="100">
        <f t="shared" si="129"/>
        <v>0</v>
      </c>
      <c r="J175" s="100">
        <f t="shared" si="129"/>
        <v>0</v>
      </c>
      <c r="K175" s="87">
        <f t="shared" si="127"/>
        <v>0</v>
      </c>
      <c r="L175" s="87">
        <f t="shared" si="12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29"/>
        <v>0</v>
      </c>
      <c r="G176" s="98">
        <f t="shared" si="129"/>
        <v>0</v>
      </c>
      <c r="H176" s="99">
        <f t="shared" si="129"/>
        <v>0</v>
      </c>
      <c r="I176" s="100">
        <f t="shared" si="129"/>
        <v>0</v>
      </c>
      <c r="J176" s="100">
        <f t="shared" si="129"/>
        <v>0</v>
      </c>
      <c r="K176" s="87">
        <f t="shared" si="127"/>
        <v>0</v>
      </c>
      <c r="L176" s="87">
        <f t="shared" si="12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29"/>
        <v>0</v>
      </c>
      <c r="G177" s="98">
        <f t="shared" si="129"/>
        <v>0</v>
      </c>
      <c r="H177" s="99">
        <f t="shared" si="129"/>
        <v>0</v>
      </c>
      <c r="I177" s="100">
        <f t="shared" si="129"/>
        <v>0</v>
      </c>
      <c r="J177" s="100">
        <f t="shared" si="129"/>
        <v>0</v>
      </c>
      <c r="K177" s="87">
        <f t="shared" si="127"/>
        <v>0</v>
      </c>
      <c r="L177" s="87">
        <f t="shared" si="12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29"/>
        <v>0</v>
      </c>
      <c r="G178" s="98">
        <f t="shared" si="129"/>
        <v>0</v>
      </c>
      <c r="H178" s="99">
        <f t="shared" si="129"/>
        <v>0</v>
      </c>
      <c r="I178" s="100">
        <f t="shared" si="129"/>
        <v>0</v>
      </c>
      <c r="J178" s="100">
        <f t="shared" si="129"/>
        <v>0</v>
      </c>
      <c r="K178" s="87">
        <f t="shared" si="127"/>
        <v>0</v>
      </c>
      <c r="L178" s="87">
        <f t="shared" si="12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29"/>
        <v>0</v>
      </c>
      <c r="G179" s="98">
        <f t="shared" si="129"/>
        <v>0</v>
      </c>
      <c r="H179" s="99">
        <f t="shared" si="129"/>
        <v>0</v>
      </c>
      <c r="I179" s="100">
        <f t="shared" si="129"/>
        <v>0</v>
      </c>
      <c r="J179" s="100">
        <f t="shared" si="129"/>
        <v>0</v>
      </c>
      <c r="K179" s="87">
        <f t="shared" si="127"/>
        <v>0</v>
      </c>
      <c r="L179" s="87">
        <f t="shared" si="12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29"/>
        <v>0</v>
      </c>
      <c r="G180" s="98">
        <f t="shared" si="129"/>
        <v>0</v>
      </c>
      <c r="H180" s="99">
        <f t="shared" si="129"/>
        <v>0</v>
      </c>
      <c r="I180" s="100">
        <f t="shared" si="129"/>
        <v>0</v>
      </c>
      <c r="J180" s="100">
        <f t="shared" si="129"/>
        <v>0</v>
      </c>
      <c r="K180" s="87">
        <f t="shared" si="127"/>
        <v>0</v>
      </c>
      <c r="L180" s="87">
        <f t="shared" si="12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29"/>
        <v>0</v>
      </c>
      <c r="G181" s="98">
        <f t="shared" si="129"/>
        <v>0</v>
      </c>
      <c r="H181" s="99">
        <f t="shared" si="129"/>
        <v>0</v>
      </c>
      <c r="I181" s="100">
        <f t="shared" si="129"/>
        <v>0</v>
      </c>
      <c r="J181" s="100">
        <f t="shared" si="129"/>
        <v>0</v>
      </c>
      <c r="K181" s="87">
        <f t="shared" si="127"/>
        <v>0</v>
      </c>
      <c r="L181" s="87">
        <f t="shared" si="12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29"/>
        <v>0</v>
      </c>
      <c r="G182" s="98">
        <f t="shared" si="129"/>
        <v>0</v>
      </c>
      <c r="H182" s="99">
        <f t="shared" si="129"/>
        <v>0</v>
      </c>
      <c r="I182" s="100">
        <f t="shared" si="129"/>
        <v>0</v>
      </c>
      <c r="J182" s="100">
        <f t="shared" si="129"/>
        <v>0</v>
      </c>
      <c r="K182" s="87">
        <f t="shared" si="127"/>
        <v>0</v>
      </c>
      <c r="L182" s="87">
        <f t="shared" si="12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29"/>
        <v>0</v>
      </c>
      <c r="G183" s="98">
        <f t="shared" si="129"/>
        <v>0</v>
      </c>
      <c r="H183" s="99">
        <f t="shared" si="129"/>
        <v>0</v>
      </c>
      <c r="I183" s="100">
        <f t="shared" si="129"/>
        <v>0</v>
      </c>
      <c r="J183" s="100">
        <f t="shared" si="129"/>
        <v>0</v>
      </c>
      <c r="K183" s="87">
        <f t="shared" si="127"/>
        <v>0</v>
      </c>
      <c r="L183" s="87">
        <f t="shared" si="12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29"/>
        <v>0</v>
      </c>
      <c r="G184" s="98">
        <f t="shared" si="129"/>
        <v>0</v>
      </c>
      <c r="H184" s="99">
        <f t="shared" si="129"/>
        <v>0</v>
      </c>
      <c r="I184" s="100">
        <f t="shared" si="129"/>
        <v>0</v>
      </c>
      <c r="J184" s="100">
        <f t="shared" si="129"/>
        <v>0</v>
      </c>
      <c r="K184" s="87">
        <f t="shared" si="127"/>
        <v>0</v>
      </c>
      <c r="L184" s="87">
        <f t="shared" si="12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29"/>
        <v>0</v>
      </c>
      <c r="G185" s="98">
        <f t="shared" si="129"/>
        <v>0</v>
      </c>
      <c r="H185" s="99">
        <f t="shared" si="129"/>
        <v>0</v>
      </c>
      <c r="I185" s="100">
        <f t="shared" si="129"/>
        <v>0</v>
      </c>
      <c r="J185" s="100">
        <f t="shared" si="129"/>
        <v>0</v>
      </c>
      <c r="K185" s="87">
        <f t="shared" si="127"/>
        <v>0</v>
      </c>
      <c r="L185" s="87">
        <f t="shared" si="12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7"/>
        <v>0</v>
      </c>
      <c r="L186" s="87">
        <f t="shared" si="12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7"/>
        <v>0</v>
      </c>
      <c r="L187" s="87">
        <f t="shared" si="128"/>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7"/>
        <v>0</v>
      </c>
      <c r="L188" s="87">
        <f t="shared" si="12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7"/>
        <v>0</v>
      </c>
      <c r="L189" s="87">
        <f t="shared" si="128"/>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0">F498</f>
        <v>0</v>
      </c>
      <c r="G190" s="98">
        <f t="shared" si="130"/>
        <v>0</v>
      </c>
      <c r="H190" s="99">
        <f t="shared" si="130"/>
        <v>0</v>
      </c>
      <c r="I190" s="100">
        <f t="shared" si="130"/>
        <v>0</v>
      </c>
      <c r="J190" s="100">
        <f t="shared" si="130"/>
        <v>0</v>
      </c>
      <c r="K190" s="87">
        <f t="shared" si="127"/>
        <v>0</v>
      </c>
      <c r="L190" s="87">
        <f t="shared" si="12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0"/>
        <v>0</v>
      </c>
      <c r="G191" s="98">
        <f t="shared" si="130"/>
        <v>0</v>
      </c>
      <c r="H191" s="99">
        <f t="shared" si="130"/>
        <v>0</v>
      </c>
      <c r="I191" s="100">
        <f t="shared" si="130"/>
        <v>0</v>
      </c>
      <c r="J191" s="100">
        <f t="shared" si="130"/>
        <v>0</v>
      </c>
      <c r="K191" s="87">
        <f t="shared" si="127"/>
        <v>0</v>
      </c>
      <c r="L191" s="87">
        <f t="shared" si="12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0"/>
        <v>0</v>
      </c>
      <c r="G192" s="98">
        <f t="shared" si="130"/>
        <v>0</v>
      </c>
      <c r="H192" s="99">
        <f t="shared" si="130"/>
        <v>0</v>
      </c>
      <c r="I192" s="100">
        <f t="shared" si="130"/>
        <v>0</v>
      </c>
      <c r="J192" s="100">
        <f t="shared" si="130"/>
        <v>0</v>
      </c>
      <c r="K192" s="87">
        <f t="shared" si="127"/>
        <v>0</v>
      </c>
      <c r="L192" s="87">
        <f t="shared" si="12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1">SUM(F194:F195)</f>
        <v>0</v>
      </c>
      <c r="G193" s="98">
        <f t="shared" si="131"/>
        <v>0</v>
      </c>
      <c r="H193" s="99">
        <f t="shared" si="131"/>
        <v>0</v>
      </c>
      <c r="I193" s="100">
        <f t="shared" si="131"/>
        <v>0</v>
      </c>
      <c r="J193" s="100">
        <f t="shared" si="131"/>
        <v>0</v>
      </c>
      <c r="K193" s="87">
        <f t="shared" si="127"/>
        <v>0</v>
      </c>
      <c r="L193" s="87">
        <f t="shared" si="12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2">F432</f>
        <v>0</v>
      </c>
      <c r="G194" s="98">
        <f t="shared" si="132"/>
        <v>0</v>
      </c>
      <c r="H194" s="99">
        <f t="shared" si="132"/>
        <v>0</v>
      </c>
      <c r="I194" s="100">
        <f t="shared" si="132"/>
        <v>0</v>
      </c>
      <c r="J194" s="100">
        <f t="shared" si="132"/>
        <v>0</v>
      </c>
      <c r="K194" s="87">
        <f t="shared" si="127"/>
        <v>0</v>
      </c>
      <c r="L194" s="87">
        <f t="shared" si="12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3">F502</f>
        <v>0</v>
      </c>
      <c r="G195" s="98">
        <f t="shared" si="133"/>
        <v>0</v>
      </c>
      <c r="H195" s="99">
        <f t="shared" si="133"/>
        <v>0</v>
      </c>
      <c r="I195" s="100">
        <f t="shared" si="133"/>
        <v>0</v>
      </c>
      <c r="J195" s="100">
        <f t="shared" si="133"/>
        <v>0</v>
      </c>
      <c r="K195" s="87">
        <f t="shared" si="127"/>
        <v>0</v>
      </c>
      <c r="L195" s="87">
        <f t="shared" si="12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3"/>
        <v>0</v>
      </c>
      <c r="G196" s="699">
        <f t="shared" si="133"/>
        <v>82442.999999999985</v>
      </c>
      <c r="H196" s="99">
        <f t="shared" si="133"/>
        <v>0</v>
      </c>
      <c r="I196" s="100">
        <f t="shared" si="133"/>
        <v>0</v>
      </c>
      <c r="J196" s="100">
        <f t="shared" si="133"/>
        <v>0</v>
      </c>
      <c r="K196" s="689">
        <f t="shared" si="127"/>
        <v>164885.99999999997</v>
      </c>
      <c r="L196" s="689">
        <f t="shared" si="128"/>
        <v>82442.999999999985</v>
      </c>
      <c r="M196" s="694"/>
      <c r="N196" s="711">
        <v>93422466.780000001</v>
      </c>
      <c r="O196" s="694"/>
      <c r="P196" s="694"/>
      <c r="Q196" s="690">
        <f t="shared" ref="Q196:Q197" si="134">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3"/>
        <v>0</v>
      </c>
      <c r="G197" s="699">
        <f t="shared" si="133"/>
        <v>1427.7</v>
      </c>
      <c r="H197" s="99"/>
      <c r="I197" s="100"/>
      <c r="J197" s="100"/>
      <c r="K197" s="689">
        <f t="shared" si="127"/>
        <v>2855.4</v>
      </c>
      <c r="L197" s="689">
        <f t="shared" si="128"/>
        <v>1427.7</v>
      </c>
      <c r="M197" s="694"/>
      <c r="N197" s="694">
        <v>3978695.26</v>
      </c>
      <c r="O197" s="694"/>
      <c r="P197" s="694"/>
      <c r="Q197" s="690">
        <f t="shared" si="134"/>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5">F433</f>
        <v>0</v>
      </c>
      <c r="G198" s="98">
        <f t="shared" si="135"/>
        <v>0</v>
      </c>
      <c r="H198" s="99"/>
      <c r="I198" s="100"/>
      <c r="J198" s="100"/>
      <c r="K198" s="87">
        <f t="shared" si="127"/>
        <v>0</v>
      </c>
      <c r="L198" s="87">
        <f t="shared" si="12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6">F505</f>
        <v>0</v>
      </c>
      <c r="G199" s="699">
        <f t="shared" si="136"/>
        <v>91481.2</v>
      </c>
      <c r="H199" s="99"/>
      <c r="I199" s="100"/>
      <c r="J199" s="100"/>
      <c r="K199" s="689">
        <f t="shared" si="127"/>
        <v>182962.4</v>
      </c>
      <c r="L199" s="689">
        <f t="shared" si="12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1877.9999999999998</v>
      </c>
      <c r="F200" s="698">
        <f t="shared" ref="F200:G200" si="137">SUM(F201:F203)</f>
        <v>50</v>
      </c>
      <c r="G200" s="699">
        <f t="shared" si="137"/>
        <v>1927.9999999999998</v>
      </c>
      <c r="H200" s="99"/>
      <c r="I200" s="100"/>
      <c r="J200" s="100"/>
      <c r="K200" s="689">
        <f t="shared" si="127"/>
        <v>3855.9999999999995</v>
      </c>
      <c r="L200" s="689">
        <f t="shared" si="128"/>
        <v>1927.9999999999998</v>
      </c>
      <c r="M200" s="694"/>
      <c r="N200" s="694"/>
      <c r="O200" s="694"/>
      <c r="P200" s="694"/>
      <c r="Q200" s="690">
        <f t="shared" ref="Q200:Q201" si="138">E200-G200</f>
        <v>-50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39">F507</f>
        <v>50</v>
      </c>
      <c r="G201" s="699">
        <f t="shared" si="139"/>
        <v>1629.7999999999997</v>
      </c>
      <c r="H201" s="650"/>
      <c r="I201" s="651"/>
      <c r="J201" s="651"/>
      <c r="K201" s="689">
        <f t="shared" si="127"/>
        <v>3259.5999999999995</v>
      </c>
      <c r="L201" s="689">
        <f t="shared" si="128"/>
        <v>1629.7999999999997</v>
      </c>
      <c r="M201" s="709"/>
      <c r="N201" s="709"/>
      <c r="O201" s="709"/>
      <c r="P201" s="709"/>
      <c r="Q201" s="690">
        <f t="shared" si="138"/>
        <v>-50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39"/>
        <v>0</v>
      </c>
      <c r="G202" s="649">
        <f t="shared" si="139"/>
        <v>0</v>
      </c>
      <c r="H202" s="650"/>
      <c r="I202" s="651"/>
      <c r="J202" s="651"/>
      <c r="K202" s="87">
        <f t="shared" si="127"/>
        <v>0</v>
      </c>
      <c r="L202" s="87">
        <f t="shared" si="12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39"/>
        <v>0</v>
      </c>
      <c r="G203" s="699">
        <f t="shared" si="139"/>
        <v>298.2</v>
      </c>
      <c r="H203" s="650"/>
      <c r="I203" s="651"/>
      <c r="J203" s="651"/>
      <c r="K203" s="689">
        <f t="shared" si="127"/>
        <v>596.4</v>
      </c>
      <c r="L203" s="689">
        <f t="shared" si="128"/>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0">SUM(F205:F208)</f>
        <v>0</v>
      </c>
      <c r="G204" s="84">
        <f t="shared" si="140"/>
        <v>0</v>
      </c>
      <c r="H204" s="90">
        <f t="shared" si="140"/>
        <v>0</v>
      </c>
      <c r="I204" s="91">
        <f t="shared" si="140"/>
        <v>0</v>
      </c>
      <c r="J204" s="91">
        <f t="shared" si="140"/>
        <v>0</v>
      </c>
      <c r="K204" s="87">
        <f t="shared" si="127"/>
        <v>0</v>
      </c>
      <c r="L204" s="87">
        <f t="shared" si="12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1">SUM(F435)</f>
        <v>0</v>
      </c>
      <c r="G205" s="98">
        <f t="shared" si="141"/>
        <v>0</v>
      </c>
      <c r="H205" s="99">
        <f t="shared" ref="H205:J208" si="142">SUM(H435)</f>
        <v>0</v>
      </c>
      <c r="I205" s="100">
        <f t="shared" si="142"/>
        <v>0</v>
      </c>
      <c r="J205" s="100">
        <f t="shared" si="142"/>
        <v>0</v>
      </c>
      <c r="K205" s="87">
        <f t="shared" si="127"/>
        <v>0</v>
      </c>
      <c r="L205" s="87">
        <f t="shared" si="12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3">SUM(F436)</f>
        <v>0</v>
      </c>
      <c r="G206" s="98">
        <f t="shared" si="143"/>
        <v>0</v>
      </c>
      <c r="H206" s="99">
        <f t="shared" si="142"/>
        <v>0</v>
      </c>
      <c r="I206" s="100">
        <f t="shared" si="142"/>
        <v>0</v>
      </c>
      <c r="J206" s="100">
        <f t="shared" si="142"/>
        <v>0</v>
      </c>
      <c r="K206" s="87">
        <f t="shared" si="127"/>
        <v>0</v>
      </c>
      <c r="L206" s="87">
        <f t="shared" si="12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3"/>
        <v>0</v>
      </c>
      <c r="G207" s="98">
        <f t="shared" si="143"/>
        <v>0</v>
      </c>
      <c r="H207" s="99">
        <f t="shared" si="142"/>
        <v>0</v>
      </c>
      <c r="I207" s="100">
        <f t="shared" si="142"/>
        <v>0</v>
      </c>
      <c r="J207" s="100">
        <f t="shared" si="142"/>
        <v>0</v>
      </c>
      <c r="K207" s="87">
        <f t="shared" si="127"/>
        <v>0</v>
      </c>
      <c r="L207" s="87">
        <f t="shared" si="12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3"/>
        <v>0</v>
      </c>
      <c r="G208" s="98">
        <f t="shared" si="143"/>
        <v>0</v>
      </c>
      <c r="H208" s="99">
        <f t="shared" si="142"/>
        <v>0</v>
      </c>
      <c r="I208" s="100">
        <f t="shared" si="142"/>
        <v>0</v>
      </c>
      <c r="J208" s="100">
        <f t="shared" si="142"/>
        <v>0</v>
      </c>
      <c r="K208" s="87">
        <f t="shared" si="127"/>
        <v>0</v>
      </c>
      <c r="L208" s="87">
        <f t="shared" si="12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4">SUM(F210,F215,F220,F224,F228,F232,F236,F241,F245,F249,F253)</f>
        <v>0</v>
      </c>
      <c r="G209" s="84">
        <f t="shared" si="144"/>
        <v>0</v>
      </c>
      <c r="H209" s="90">
        <f t="shared" si="144"/>
        <v>0</v>
      </c>
      <c r="I209" s="91">
        <f t="shared" si="144"/>
        <v>0</v>
      </c>
      <c r="J209" s="91">
        <f t="shared" si="144"/>
        <v>0</v>
      </c>
      <c r="K209" s="87">
        <f t="shared" si="127"/>
        <v>0</v>
      </c>
      <c r="L209" s="87">
        <f t="shared" si="12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5">SUM(F211:F214)</f>
        <v>0</v>
      </c>
      <c r="G210" s="98">
        <f t="shared" si="145"/>
        <v>0</v>
      </c>
      <c r="H210" s="99">
        <f t="shared" si="145"/>
        <v>0</v>
      </c>
      <c r="I210" s="100">
        <f t="shared" si="145"/>
        <v>0</v>
      </c>
      <c r="J210" s="100">
        <f t="shared" si="145"/>
        <v>0</v>
      </c>
      <c r="K210" s="87">
        <f t="shared" si="127"/>
        <v>0</v>
      </c>
      <c r="L210" s="87">
        <f t="shared" si="12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6">SUM(F512)</f>
        <v>0</v>
      </c>
      <c r="G211" s="140">
        <f t="shared" si="146"/>
        <v>0</v>
      </c>
      <c r="H211" s="141">
        <f t="shared" ref="H211:J214" si="147">SUM(H512)</f>
        <v>0</v>
      </c>
      <c r="I211" s="142">
        <f t="shared" si="147"/>
        <v>0</v>
      </c>
      <c r="J211" s="142">
        <f t="shared" si="147"/>
        <v>0</v>
      </c>
      <c r="K211" s="87">
        <f t="shared" si="127"/>
        <v>0</v>
      </c>
      <c r="L211" s="87">
        <f t="shared" si="12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8">SUM(F513)</f>
        <v>0</v>
      </c>
      <c r="G212" s="140">
        <f t="shared" si="148"/>
        <v>0</v>
      </c>
      <c r="H212" s="141">
        <f t="shared" si="147"/>
        <v>0</v>
      </c>
      <c r="I212" s="142">
        <f t="shared" si="147"/>
        <v>0</v>
      </c>
      <c r="J212" s="142">
        <f t="shared" si="147"/>
        <v>0</v>
      </c>
      <c r="K212" s="87">
        <f t="shared" si="127"/>
        <v>0</v>
      </c>
      <c r="L212" s="87">
        <f t="shared" si="12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8"/>
        <v>0</v>
      </c>
      <c r="G213" s="140">
        <f t="shared" si="148"/>
        <v>0</v>
      </c>
      <c r="H213" s="141">
        <f t="shared" si="147"/>
        <v>0</v>
      </c>
      <c r="I213" s="142">
        <f t="shared" si="147"/>
        <v>0</v>
      </c>
      <c r="J213" s="142">
        <f t="shared" si="147"/>
        <v>0</v>
      </c>
      <c r="K213" s="87">
        <f t="shared" si="127"/>
        <v>0</v>
      </c>
      <c r="L213" s="87">
        <f t="shared" si="12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8"/>
        <v>0</v>
      </c>
      <c r="G214" s="140">
        <f t="shared" si="148"/>
        <v>0</v>
      </c>
      <c r="H214" s="141">
        <f t="shared" si="147"/>
        <v>0</v>
      </c>
      <c r="I214" s="142">
        <f t="shared" si="147"/>
        <v>0</v>
      </c>
      <c r="J214" s="142">
        <f t="shared" si="147"/>
        <v>0</v>
      </c>
      <c r="K214" s="87">
        <f t="shared" si="127"/>
        <v>0</v>
      </c>
      <c r="L214" s="87">
        <f t="shared" si="12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49">SUM(F216:F219)</f>
        <v>0</v>
      </c>
      <c r="G215" s="98">
        <f t="shared" si="149"/>
        <v>0</v>
      </c>
      <c r="H215" s="99">
        <f t="shared" si="149"/>
        <v>0</v>
      </c>
      <c r="I215" s="100">
        <f t="shared" si="149"/>
        <v>0</v>
      </c>
      <c r="J215" s="100">
        <f t="shared" si="149"/>
        <v>0</v>
      </c>
      <c r="K215" s="87">
        <f t="shared" si="127"/>
        <v>0</v>
      </c>
      <c r="L215" s="87">
        <f t="shared" si="12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0">SUM(F517)</f>
        <v>0</v>
      </c>
      <c r="G216" s="140">
        <f t="shared" si="150"/>
        <v>0</v>
      </c>
      <c r="H216" s="141">
        <f t="shared" ref="H216:J219" si="151">SUM(H517)</f>
        <v>0</v>
      </c>
      <c r="I216" s="142">
        <f t="shared" si="151"/>
        <v>0</v>
      </c>
      <c r="J216" s="142">
        <f t="shared" si="151"/>
        <v>0</v>
      </c>
      <c r="K216" s="87">
        <f t="shared" si="127"/>
        <v>0</v>
      </c>
      <c r="L216" s="87">
        <f t="shared" si="12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2">SUM(F518)</f>
        <v>0</v>
      </c>
      <c r="G217" s="140">
        <f t="shared" si="152"/>
        <v>0</v>
      </c>
      <c r="H217" s="141">
        <f t="shared" si="151"/>
        <v>0</v>
      </c>
      <c r="I217" s="142">
        <f t="shared" si="151"/>
        <v>0</v>
      </c>
      <c r="J217" s="142">
        <f t="shared" si="151"/>
        <v>0</v>
      </c>
      <c r="K217" s="87">
        <f t="shared" si="127"/>
        <v>0</v>
      </c>
      <c r="L217" s="87">
        <f t="shared" si="12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2"/>
        <v>0</v>
      </c>
      <c r="G218" s="140">
        <f t="shared" si="152"/>
        <v>0</v>
      </c>
      <c r="H218" s="141">
        <f t="shared" si="151"/>
        <v>0</v>
      </c>
      <c r="I218" s="142">
        <f t="shared" si="151"/>
        <v>0</v>
      </c>
      <c r="J218" s="142">
        <f t="shared" si="151"/>
        <v>0</v>
      </c>
      <c r="K218" s="87">
        <f t="shared" si="127"/>
        <v>0</v>
      </c>
      <c r="L218" s="87">
        <f t="shared" si="12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2"/>
        <v>0</v>
      </c>
      <c r="G219" s="140">
        <f t="shared" si="152"/>
        <v>0</v>
      </c>
      <c r="H219" s="141">
        <f t="shared" si="151"/>
        <v>0</v>
      </c>
      <c r="I219" s="142">
        <f t="shared" si="151"/>
        <v>0</v>
      </c>
      <c r="J219" s="142">
        <f t="shared" si="151"/>
        <v>0</v>
      </c>
      <c r="K219" s="87">
        <f t="shared" si="127"/>
        <v>0</v>
      </c>
      <c r="L219" s="87">
        <f t="shared" si="12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3">SUM(F221:F223)</f>
        <v>0</v>
      </c>
      <c r="G220" s="98">
        <f t="shared" si="153"/>
        <v>0</v>
      </c>
      <c r="H220" s="99">
        <f t="shared" si="153"/>
        <v>0</v>
      </c>
      <c r="I220" s="100">
        <f t="shared" si="153"/>
        <v>0</v>
      </c>
      <c r="J220" s="100">
        <f t="shared" si="153"/>
        <v>0</v>
      </c>
      <c r="K220" s="87">
        <f t="shared" si="127"/>
        <v>0</v>
      </c>
      <c r="L220" s="87">
        <f t="shared" si="12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4">SUM(F522)</f>
        <v>0</v>
      </c>
      <c r="G221" s="140">
        <f t="shared" si="154"/>
        <v>0</v>
      </c>
      <c r="H221" s="141">
        <f t="shared" ref="H221:J223" si="155">SUM(H522)</f>
        <v>0</v>
      </c>
      <c r="I221" s="142">
        <f t="shared" si="155"/>
        <v>0</v>
      </c>
      <c r="J221" s="142">
        <f t="shared" si="155"/>
        <v>0</v>
      </c>
      <c r="K221" s="87">
        <f t="shared" si="127"/>
        <v>0</v>
      </c>
      <c r="L221" s="87">
        <f t="shared" si="12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4"/>
        <v>0</v>
      </c>
      <c r="G222" s="140">
        <f t="shared" si="154"/>
        <v>0</v>
      </c>
      <c r="H222" s="141">
        <f t="shared" si="155"/>
        <v>0</v>
      </c>
      <c r="I222" s="142">
        <f t="shared" si="155"/>
        <v>0</v>
      </c>
      <c r="J222" s="142">
        <f t="shared" si="155"/>
        <v>0</v>
      </c>
      <c r="K222" s="87">
        <f t="shared" si="127"/>
        <v>0</v>
      </c>
      <c r="L222" s="87">
        <f t="shared" si="12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4"/>
        <v>0</v>
      </c>
      <c r="G223" s="140">
        <f t="shared" si="154"/>
        <v>0</v>
      </c>
      <c r="H223" s="141">
        <f t="shared" si="155"/>
        <v>0</v>
      </c>
      <c r="I223" s="142">
        <f t="shared" si="155"/>
        <v>0</v>
      </c>
      <c r="J223" s="142">
        <f t="shared" si="155"/>
        <v>0</v>
      </c>
      <c r="K223" s="87">
        <f t="shared" si="127"/>
        <v>0</v>
      </c>
      <c r="L223" s="87">
        <f t="shared" si="12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6">SUM(F225:F227)</f>
        <v>0</v>
      </c>
      <c r="G224" s="98">
        <f t="shared" si="156"/>
        <v>0</v>
      </c>
      <c r="H224" s="99">
        <f t="shared" si="156"/>
        <v>0</v>
      </c>
      <c r="I224" s="100">
        <f t="shared" si="156"/>
        <v>0</v>
      </c>
      <c r="J224" s="100">
        <f t="shared" si="156"/>
        <v>0</v>
      </c>
      <c r="K224" s="87">
        <f t="shared" si="127"/>
        <v>0</v>
      </c>
      <c r="L224" s="87">
        <f t="shared" si="12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7">SUM(F526)</f>
        <v>0</v>
      </c>
      <c r="G225" s="140">
        <f t="shared" si="157"/>
        <v>0</v>
      </c>
      <c r="H225" s="141">
        <f t="shared" ref="H225:J227" si="158">SUM(H526)</f>
        <v>0</v>
      </c>
      <c r="I225" s="142">
        <f t="shared" si="158"/>
        <v>0</v>
      </c>
      <c r="J225" s="142">
        <f t="shared" si="158"/>
        <v>0</v>
      </c>
      <c r="K225" s="87">
        <f t="shared" si="127"/>
        <v>0</v>
      </c>
      <c r="L225" s="87">
        <f t="shared" si="12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7"/>
        <v>0</v>
      </c>
      <c r="G226" s="140">
        <f t="shared" si="157"/>
        <v>0</v>
      </c>
      <c r="H226" s="141">
        <f t="shared" si="158"/>
        <v>0</v>
      </c>
      <c r="I226" s="142">
        <f t="shared" si="158"/>
        <v>0</v>
      </c>
      <c r="J226" s="142">
        <f t="shared" si="158"/>
        <v>0</v>
      </c>
      <c r="K226" s="87">
        <f t="shared" si="127"/>
        <v>0</v>
      </c>
      <c r="L226" s="87">
        <f t="shared" si="12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7"/>
        <v>0</v>
      </c>
      <c r="G227" s="140">
        <f t="shared" si="157"/>
        <v>0</v>
      </c>
      <c r="H227" s="141">
        <f t="shared" si="158"/>
        <v>0</v>
      </c>
      <c r="I227" s="142">
        <f t="shared" si="158"/>
        <v>0</v>
      </c>
      <c r="J227" s="142">
        <f t="shared" si="158"/>
        <v>0</v>
      </c>
      <c r="K227" s="87">
        <f t="shared" si="127"/>
        <v>0</v>
      </c>
      <c r="L227" s="87">
        <f t="shared" si="12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59">SUM(F229:F231)</f>
        <v>0</v>
      </c>
      <c r="G228" s="98">
        <f t="shared" si="159"/>
        <v>0</v>
      </c>
      <c r="H228" s="99">
        <f t="shared" si="159"/>
        <v>0</v>
      </c>
      <c r="I228" s="100">
        <f t="shared" si="159"/>
        <v>0</v>
      </c>
      <c r="J228" s="100">
        <f t="shared" si="159"/>
        <v>0</v>
      </c>
      <c r="K228" s="87">
        <f t="shared" si="127"/>
        <v>0</v>
      </c>
      <c r="L228" s="87">
        <f t="shared" si="12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0">SUM(F530)</f>
        <v>0</v>
      </c>
      <c r="G229" s="140">
        <f t="shared" si="160"/>
        <v>0</v>
      </c>
      <c r="H229" s="141">
        <f t="shared" ref="H229:J231" si="161">SUM(H530)</f>
        <v>0</v>
      </c>
      <c r="I229" s="142">
        <f t="shared" si="161"/>
        <v>0</v>
      </c>
      <c r="J229" s="142">
        <f t="shared" si="161"/>
        <v>0</v>
      </c>
      <c r="K229" s="87">
        <f t="shared" si="127"/>
        <v>0</v>
      </c>
      <c r="L229" s="87">
        <f t="shared" si="12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0"/>
        <v>0</v>
      </c>
      <c r="G230" s="140">
        <f t="shared" si="160"/>
        <v>0</v>
      </c>
      <c r="H230" s="141">
        <f t="shared" si="161"/>
        <v>0</v>
      </c>
      <c r="I230" s="142">
        <f t="shared" si="161"/>
        <v>0</v>
      </c>
      <c r="J230" s="142">
        <f t="shared" si="161"/>
        <v>0</v>
      </c>
      <c r="K230" s="87">
        <f t="shared" si="127"/>
        <v>0</v>
      </c>
      <c r="L230" s="87">
        <f t="shared" si="12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0"/>
        <v>0</v>
      </c>
      <c r="G231" s="140">
        <f t="shared" si="160"/>
        <v>0</v>
      </c>
      <c r="H231" s="141">
        <f t="shared" si="161"/>
        <v>0</v>
      </c>
      <c r="I231" s="142">
        <f t="shared" si="161"/>
        <v>0</v>
      </c>
      <c r="J231" s="142">
        <f t="shared" si="161"/>
        <v>0</v>
      </c>
      <c r="K231" s="87">
        <f t="shared" si="127"/>
        <v>0</v>
      </c>
      <c r="L231" s="87">
        <f t="shared" si="12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2">SUM(F233:F235)</f>
        <v>0</v>
      </c>
      <c r="G232" s="98">
        <f t="shared" si="162"/>
        <v>0</v>
      </c>
      <c r="H232" s="99">
        <f t="shared" si="162"/>
        <v>0</v>
      </c>
      <c r="I232" s="100">
        <f t="shared" si="162"/>
        <v>0</v>
      </c>
      <c r="J232" s="100">
        <f t="shared" si="162"/>
        <v>0</v>
      </c>
      <c r="K232" s="87">
        <f t="shared" si="127"/>
        <v>0</v>
      </c>
      <c r="L232" s="87">
        <f t="shared" si="12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3">SUM(F534)</f>
        <v>0</v>
      </c>
      <c r="G233" s="140">
        <f t="shared" si="163"/>
        <v>0</v>
      </c>
      <c r="H233" s="141">
        <f t="shared" ref="H233:J235" si="164">SUM(H534)</f>
        <v>0</v>
      </c>
      <c r="I233" s="142">
        <f t="shared" si="164"/>
        <v>0</v>
      </c>
      <c r="J233" s="142">
        <f t="shared" si="164"/>
        <v>0</v>
      </c>
      <c r="K233" s="87">
        <f t="shared" si="127"/>
        <v>0</v>
      </c>
      <c r="L233" s="87">
        <f t="shared" si="12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3"/>
        <v>0</v>
      </c>
      <c r="G234" s="140">
        <f t="shared" si="163"/>
        <v>0</v>
      </c>
      <c r="H234" s="141">
        <f t="shared" si="164"/>
        <v>0</v>
      </c>
      <c r="I234" s="142">
        <f t="shared" si="164"/>
        <v>0</v>
      </c>
      <c r="J234" s="142">
        <f t="shared" si="164"/>
        <v>0</v>
      </c>
      <c r="K234" s="87">
        <f t="shared" si="127"/>
        <v>0</v>
      </c>
      <c r="L234" s="87">
        <f t="shared" si="12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3"/>
        <v>0</v>
      </c>
      <c r="G235" s="140">
        <f t="shared" si="163"/>
        <v>0</v>
      </c>
      <c r="H235" s="141">
        <f t="shared" si="164"/>
        <v>0</v>
      </c>
      <c r="I235" s="142">
        <f t="shared" si="164"/>
        <v>0</v>
      </c>
      <c r="J235" s="142">
        <f t="shared" si="164"/>
        <v>0</v>
      </c>
      <c r="K235" s="87">
        <f t="shared" si="127"/>
        <v>0</v>
      </c>
      <c r="L235" s="87">
        <f t="shared" si="12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5">SUM(F237:F240)</f>
        <v>0</v>
      </c>
      <c r="G236" s="98">
        <f t="shared" si="165"/>
        <v>0</v>
      </c>
      <c r="H236" s="99">
        <f t="shared" si="165"/>
        <v>0</v>
      </c>
      <c r="I236" s="100">
        <f t="shared" si="165"/>
        <v>0</v>
      </c>
      <c r="J236" s="100">
        <f t="shared" si="165"/>
        <v>0</v>
      </c>
      <c r="K236" s="87">
        <f t="shared" si="127"/>
        <v>0</v>
      </c>
      <c r="L236" s="87">
        <f t="shared" si="12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6">SUM(F538)</f>
        <v>0</v>
      </c>
      <c r="G237" s="140">
        <f t="shared" si="166"/>
        <v>0</v>
      </c>
      <c r="H237" s="141">
        <f t="shared" ref="H237:J240" si="167">SUM(H538)</f>
        <v>0</v>
      </c>
      <c r="I237" s="142">
        <f t="shared" si="167"/>
        <v>0</v>
      </c>
      <c r="J237" s="142">
        <f t="shared" si="167"/>
        <v>0</v>
      </c>
      <c r="K237" s="87">
        <f t="shared" si="127"/>
        <v>0</v>
      </c>
      <c r="L237" s="87">
        <f t="shared" si="12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8">SUM(F539)</f>
        <v>0</v>
      </c>
      <c r="G238" s="140">
        <f t="shared" si="168"/>
        <v>0</v>
      </c>
      <c r="H238" s="141">
        <f t="shared" si="167"/>
        <v>0</v>
      </c>
      <c r="I238" s="142">
        <f t="shared" si="167"/>
        <v>0</v>
      </c>
      <c r="J238" s="142">
        <f t="shared" si="167"/>
        <v>0</v>
      </c>
      <c r="K238" s="87">
        <f t="shared" si="127"/>
        <v>0</v>
      </c>
      <c r="L238" s="87">
        <f t="shared" si="12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8"/>
        <v>0</v>
      </c>
      <c r="G239" s="140">
        <f t="shared" si="168"/>
        <v>0</v>
      </c>
      <c r="H239" s="141">
        <f t="shared" si="167"/>
        <v>0</v>
      </c>
      <c r="I239" s="142">
        <f t="shared" si="167"/>
        <v>0</v>
      </c>
      <c r="J239" s="142">
        <f t="shared" si="167"/>
        <v>0</v>
      </c>
      <c r="K239" s="87">
        <f t="shared" si="127"/>
        <v>0</v>
      </c>
      <c r="L239" s="87">
        <f t="shared" si="12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8"/>
        <v>0</v>
      </c>
      <c r="G240" s="140">
        <f t="shared" si="168"/>
        <v>0</v>
      </c>
      <c r="H240" s="141">
        <f t="shared" si="167"/>
        <v>0</v>
      </c>
      <c r="I240" s="142">
        <f t="shared" si="167"/>
        <v>0</v>
      </c>
      <c r="J240" s="142">
        <f t="shared" si="167"/>
        <v>0</v>
      </c>
      <c r="K240" s="87">
        <f t="shared" si="127"/>
        <v>0</v>
      </c>
      <c r="L240" s="87">
        <f t="shared" si="12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69">SUM(F242:F244)</f>
        <v>0</v>
      </c>
      <c r="G241" s="98">
        <f t="shared" si="169"/>
        <v>0</v>
      </c>
      <c r="H241" s="99">
        <f t="shared" si="169"/>
        <v>0</v>
      </c>
      <c r="I241" s="100">
        <f t="shared" si="169"/>
        <v>0</v>
      </c>
      <c r="J241" s="100">
        <f t="shared" si="169"/>
        <v>0</v>
      </c>
      <c r="K241" s="87">
        <f t="shared" si="127"/>
        <v>0</v>
      </c>
      <c r="L241" s="87">
        <f t="shared" si="12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0">SUM(F543)</f>
        <v>0</v>
      </c>
      <c r="G242" s="140">
        <f t="shared" si="170"/>
        <v>0</v>
      </c>
      <c r="H242" s="141">
        <f t="shared" ref="H242:J244" si="171">SUM(H543)</f>
        <v>0</v>
      </c>
      <c r="I242" s="142">
        <f t="shared" si="171"/>
        <v>0</v>
      </c>
      <c r="J242" s="142">
        <f t="shared" si="171"/>
        <v>0</v>
      </c>
      <c r="K242" s="87">
        <f t="shared" si="127"/>
        <v>0</v>
      </c>
      <c r="L242" s="87">
        <f t="shared" si="12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0"/>
        <v>0</v>
      </c>
      <c r="G243" s="140">
        <f t="shared" si="170"/>
        <v>0</v>
      </c>
      <c r="H243" s="141">
        <f t="shared" si="171"/>
        <v>0</v>
      </c>
      <c r="I243" s="142">
        <f t="shared" si="171"/>
        <v>0</v>
      </c>
      <c r="J243" s="142">
        <f t="shared" si="171"/>
        <v>0</v>
      </c>
      <c r="K243" s="87">
        <f t="shared" si="127"/>
        <v>0</v>
      </c>
      <c r="L243" s="87">
        <f t="shared" si="12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0"/>
        <v>0</v>
      </c>
      <c r="G244" s="140">
        <f t="shared" si="170"/>
        <v>0</v>
      </c>
      <c r="H244" s="141">
        <f t="shared" si="171"/>
        <v>0</v>
      </c>
      <c r="I244" s="142">
        <f t="shared" si="171"/>
        <v>0</v>
      </c>
      <c r="J244" s="142">
        <f t="shared" si="171"/>
        <v>0</v>
      </c>
      <c r="K244" s="87">
        <f t="shared" si="127"/>
        <v>0</v>
      </c>
      <c r="L244" s="87">
        <f t="shared" si="12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2">SUM(F246:F248)</f>
        <v>0</v>
      </c>
      <c r="G245" s="98">
        <f t="shared" si="172"/>
        <v>0</v>
      </c>
      <c r="H245" s="99">
        <f t="shared" si="172"/>
        <v>0</v>
      </c>
      <c r="I245" s="100">
        <f t="shared" si="172"/>
        <v>0</v>
      </c>
      <c r="J245" s="100">
        <f t="shared" si="172"/>
        <v>0</v>
      </c>
      <c r="K245" s="87">
        <f t="shared" si="127"/>
        <v>0</v>
      </c>
      <c r="L245" s="87">
        <f t="shared" si="12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3">SUM(F547)</f>
        <v>0</v>
      </c>
      <c r="G246" s="140">
        <f t="shared" si="173"/>
        <v>0</v>
      </c>
      <c r="H246" s="141">
        <f t="shared" ref="H246:J248" si="174">SUM(H547)</f>
        <v>0</v>
      </c>
      <c r="I246" s="142">
        <f t="shared" si="174"/>
        <v>0</v>
      </c>
      <c r="J246" s="142">
        <f t="shared" si="174"/>
        <v>0</v>
      </c>
      <c r="K246" s="87">
        <f t="shared" si="127"/>
        <v>0</v>
      </c>
      <c r="L246" s="87">
        <f t="shared" si="12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3"/>
        <v>0</v>
      </c>
      <c r="G247" s="140">
        <f t="shared" si="173"/>
        <v>0</v>
      </c>
      <c r="H247" s="141">
        <f t="shared" si="174"/>
        <v>0</v>
      </c>
      <c r="I247" s="142">
        <f t="shared" si="174"/>
        <v>0</v>
      </c>
      <c r="J247" s="142">
        <f t="shared" si="174"/>
        <v>0</v>
      </c>
      <c r="K247" s="87">
        <f t="shared" si="127"/>
        <v>0</v>
      </c>
      <c r="L247" s="87">
        <f t="shared" si="12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3"/>
        <v>0</v>
      </c>
      <c r="G248" s="140">
        <f t="shared" si="173"/>
        <v>0</v>
      </c>
      <c r="H248" s="141">
        <f t="shared" si="174"/>
        <v>0</v>
      </c>
      <c r="I248" s="142">
        <f t="shared" si="174"/>
        <v>0</v>
      </c>
      <c r="J248" s="142">
        <f t="shared" si="174"/>
        <v>0</v>
      </c>
      <c r="K248" s="87">
        <f t="shared" si="127"/>
        <v>0</v>
      </c>
      <c r="L248" s="87">
        <f t="shared" si="12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5">SUM(F250:F252)</f>
        <v>0</v>
      </c>
      <c r="G249" s="98">
        <f t="shared" si="175"/>
        <v>0</v>
      </c>
      <c r="H249" s="99">
        <f t="shared" si="175"/>
        <v>0</v>
      </c>
      <c r="I249" s="100">
        <f t="shared" si="175"/>
        <v>0</v>
      </c>
      <c r="J249" s="100">
        <f t="shared" si="175"/>
        <v>0</v>
      </c>
      <c r="K249" s="87">
        <f t="shared" si="127"/>
        <v>0</v>
      </c>
      <c r="L249" s="87">
        <f t="shared" si="12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6">SUM(F551)</f>
        <v>0</v>
      </c>
      <c r="G250" s="140">
        <f t="shared" si="176"/>
        <v>0</v>
      </c>
      <c r="H250" s="141">
        <f t="shared" ref="H250:J252" si="177">SUM(H551)</f>
        <v>0</v>
      </c>
      <c r="I250" s="142">
        <f t="shared" si="177"/>
        <v>0</v>
      </c>
      <c r="J250" s="142">
        <f t="shared" si="177"/>
        <v>0</v>
      </c>
      <c r="K250" s="87">
        <f t="shared" si="127"/>
        <v>0</v>
      </c>
      <c r="L250" s="87">
        <f t="shared" si="12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6"/>
        <v>0</v>
      </c>
      <c r="G251" s="140">
        <f t="shared" si="176"/>
        <v>0</v>
      </c>
      <c r="H251" s="141">
        <f t="shared" si="177"/>
        <v>0</v>
      </c>
      <c r="I251" s="142">
        <f t="shared" si="177"/>
        <v>0</v>
      </c>
      <c r="J251" s="142">
        <f t="shared" si="177"/>
        <v>0</v>
      </c>
      <c r="K251" s="87">
        <f t="shared" si="127"/>
        <v>0</v>
      </c>
      <c r="L251" s="87">
        <f t="shared" si="12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6"/>
        <v>0</v>
      </c>
      <c r="G252" s="140">
        <f t="shared" si="176"/>
        <v>0</v>
      </c>
      <c r="H252" s="141">
        <f t="shared" si="177"/>
        <v>0</v>
      </c>
      <c r="I252" s="142">
        <f t="shared" si="177"/>
        <v>0</v>
      </c>
      <c r="J252" s="142">
        <f t="shared" si="177"/>
        <v>0</v>
      </c>
      <c r="K252" s="87">
        <f t="shared" si="127"/>
        <v>0</v>
      </c>
      <c r="L252" s="87">
        <f t="shared" si="12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8">SUM(F254:F256)</f>
        <v>0</v>
      </c>
      <c r="G253" s="98">
        <f t="shared" si="178"/>
        <v>0</v>
      </c>
      <c r="H253" s="99">
        <f t="shared" si="178"/>
        <v>0</v>
      </c>
      <c r="I253" s="100">
        <f t="shared" si="178"/>
        <v>0</v>
      </c>
      <c r="J253" s="100">
        <f t="shared" si="178"/>
        <v>0</v>
      </c>
      <c r="K253" s="87">
        <f t="shared" si="127"/>
        <v>0</v>
      </c>
      <c r="L253" s="87">
        <f t="shared" si="12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79">SUM(F555)</f>
        <v>0</v>
      </c>
      <c r="G254" s="140">
        <f t="shared" si="179"/>
        <v>0</v>
      </c>
      <c r="H254" s="141">
        <f t="shared" ref="H254:J256" si="180">SUM(H555)</f>
        <v>0</v>
      </c>
      <c r="I254" s="142">
        <f t="shared" si="180"/>
        <v>0</v>
      </c>
      <c r="J254" s="142">
        <f t="shared" si="180"/>
        <v>0</v>
      </c>
      <c r="K254" s="87">
        <f t="shared" si="127"/>
        <v>0</v>
      </c>
      <c r="L254" s="87">
        <f t="shared" si="12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79"/>
        <v>0</v>
      </c>
      <c r="G255" s="140">
        <f t="shared" si="179"/>
        <v>0</v>
      </c>
      <c r="H255" s="141">
        <f t="shared" si="180"/>
        <v>0</v>
      </c>
      <c r="I255" s="142">
        <f t="shared" si="180"/>
        <v>0</v>
      </c>
      <c r="J255" s="142">
        <f t="shared" si="180"/>
        <v>0</v>
      </c>
      <c r="K255" s="87">
        <f t="shared" si="127"/>
        <v>0</v>
      </c>
      <c r="L255" s="87">
        <f t="shared" si="12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79"/>
        <v>0</v>
      </c>
      <c r="G256" s="140">
        <f t="shared" si="179"/>
        <v>0</v>
      </c>
      <c r="H256" s="141">
        <f t="shared" si="180"/>
        <v>0</v>
      </c>
      <c r="I256" s="142">
        <f t="shared" si="180"/>
        <v>0</v>
      </c>
      <c r="J256" s="142">
        <f t="shared" si="180"/>
        <v>0</v>
      </c>
      <c r="K256" s="87">
        <f t="shared" si="127"/>
        <v>0</v>
      </c>
      <c r="L256" s="87">
        <f t="shared" si="12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7"/>
        <v>0</v>
      </c>
      <c r="L257" s="87">
        <f t="shared" si="12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1">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2">SUM(E259:G259)</f>
        <v>167559.79999999999</v>
      </c>
      <c r="L259" s="689">
        <f>IF(G259&lt;&gt;0,G259,0)</f>
        <v>83779.899999999994</v>
      </c>
      <c r="M259" s="672"/>
      <c r="N259" s="672"/>
      <c r="O259" s="672"/>
      <c r="P259" s="672"/>
      <c r="Q259" s="690">
        <f t="shared" si="181"/>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79165.5</v>
      </c>
      <c r="F260" s="698">
        <f>SUM(F261:F263)</f>
        <v>0</v>
      </c>
      <c r="G260" s="699">
        <f>SUM(G261:G263)</f>
        <v>79165.5</v>
      </c>
      <c r="H260" s="99" t="s">
        <v>613</v>
      </c>
      <c r="I260" s="100"/>
      <c r="J260" s="100" t="s">
        <v>613</v>
      </c>
      <c r="K260" s="689">
        <f t="shared" si="182"/>
        <v>158331</v>
      </c>
      <c r="L260" s="689">
        <f>IF(G260&lt;&gt;0,G260,0)</f>
        <v>79165.5</v>
      </c>
      <c r="M260" s="672"/>
      <c r="N260" s="672"/>
      <c r="O260" s="672"/>
      <c r="P260" s="672"/>
      <c r="Q260" s="690">
        <f t="shared" si="181"/>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3">F562</f>
        <v>0</v>
      </c>
      <c r="G261" s="699">
        <f t="shared" si="183"/>
        <v>8104.3999999999987</v>
      </c>
      <c r="H261" s="141" t="s">
        <v>211</v>
      </c>
      <c r="I261" s="142"/>
      <c r="J261" s="142" t="s">
        <v>211</v>
      </c>
      <c r="K261" s="689">
        <f t="shared" si="182"/>
        <v>16208.799999999997</v>
      </c>
      <c r="L261" s="689">
        <f>IF(G261&lt;&gt;0,G261,0)</f>
        <v>8104.3999999999987</v>
      </c>
      <c r="M261" s="672"/>
      <c r="N261" s="672"/>
      <c r="O261" s="672"/>
      <c r="P261" s="672"/>
      <c r="Q261" s="690">
        <f t="shared" si="181"/>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3"/>
        <v>0</v>
      </c>
      <c r="G262" s="649">
        <f t="shared" si="183"/>
        <v>1024.5999999999999</v>
      </c>
      <c r="H262" s="141" t="s">
        <v>613</v>
      </c>
      <c r="I262" s="142"/>
      <c r="J262" s="142" t="s">
        <v>613</v>
      </c>
      <c r="K262" s="689">
        <f t="shared" si="182"/>
        <v>2049.1999999999998</v>
      </c>
      <c r="L262" s="689">
        <f>IF(G262&lt;&gt;0,G262,0)</f>
        <v>1024.5999999999999</v>
      </c>
      <c r="M262" s="672"/>
      <c r="N262" s="672"/>
      <c r="O262" s="672"/>
      <c r="P262" s="672"/>
      <c r="Q262" s="690">
        <f t="shared" si="181"/>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3"/>
        <v>0</v>
      </c>
      <c r="G263" s="649">
        <f t="shared" si="183"/>
        <v>70036.5</v>
      </c>
      <c r="H263" s="141" t="s">
        <v>613</v>
      </c>
      <c r="I263" s="142"/>
      <c r="J263" s="142" t="s">
        <v>613</v>
      </c>
      <c r="K263" s="689">
        <f t="shared" si="182"/>
        <v>140073</v>
      </c>
      <c r="L263" s="689">
        <f t="shared" ref="L263:L519" si="184">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2"/>
        <v>8848.7999999999993</v>
      </c>
      <c r="L264" s="689">
        <f t="shared" si="184"/>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5">F566</f>
        <v>0</v>
      </c>
      <c r="G265" s="649">
        <f t="shared" si="185"/>
        <v>1239.5999999999999</v>
      </c>
      <c r="H265" s="141" t="s">
        <v>613</v>
      </c>
      <c r="I265" s="142"/>
      <c r="J265" s="142" t="s">
        <v>613</v>
      </c>
      <c r="K265" s="689">
        <f t="shared" si="182"/>
        <v>2479.1999999999998</v>
      </c>
      <c r="L265" s="689">
        <f t="shared" si="184"/>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5"/>
        <v>0</v>
      </c>
      <c r="G266" s="649">
        <f t="shared" si="185"/>
        <v>3184.8</v>
      </c>
      <c r="H266" s="141" t="s">
        <v>211</v>
      </c>
      <c r="I266" s="142"/>
      <c r="J266" s="142" t="s">
        <v>211</v>
      </c>
      <c r="K266" s="689">
        <f t="shared" si="182"/>
        <v>6369.6</v>
      </c>
      <c r="L266" s="689">
        <f t="shared" si="184"/>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5"/>
        <v>0</v>
      </c>
      <c r="G267" s="140">
        <f t="shared" si="185"/>
        <v>0</v>
      </c>
      <c r="H267" s="141" t="s">
        <v>613</v>
      </c>
      <c r="I267" s="142"/>
      <c r="J267" s="142" t="s">
        <v>613</v>
      </c>
      <c r="K267" s="87">
        <f t="shared" si="182"/>
        <v>0</v>
      </c>
      <c r="L267" s="87">
        <f t="shared" si="184"/>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2"/>
        <v>0</v>
      </c>
      <c r="L268" s="87">
        <f t="shared" si="184"/>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6">F570</f>
        <v>0</v>
      </c>
      <c r="G269" s="140">
        <f t="shared" si="186"/>
        <v>0</v>
      </c>
      <c r="H269" s="141" t="s">
        <v>211</v>
      </c>
      <c r="I269" s="142"/>
      <c r="J269" s="142" t="s">
        <v>211</v>
      </c>
      <c r="K269" s="87">
        <f t="shared" si="182"/>
        <v>0</v>
      </c>
      <c r="L269" s="87">
        <f t="shared" si="184"/>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6"/>
        <v>0</v>
      </c>
      <c r="G270" s="140">
        <f t="shared" si="186"/>
        <v>0</v>
      </c>
      <c r="H270" s="141" t="s">
        <v>613</v>
      </c>
      <c r="I270" s="142"/>
      <c r="J270" s="142" t="s">
        <v>613</v>
      </c>
      <c r="K270" s="87">
        <f t="shared" si="182"/>
        <v>0</v>
      </c>
      <c r="L270" s="87">
        <f t="shared" si="184"/>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6"/>
        <v>0</v>
      </c>
      <c r="G271" s="140">
        <f t="shared" si="186"/>
        <v>0</v>
      </c>
      <c r="H271" s="141" t="s">
        <v>613</v>
      </c>
      <c r="I271" s="142"/>
      <c r="J271" s="142" t="s">
        <v>613</v>
      </c>
      <c r="K271" s="87">
        <f t="shared" si="182"/>
        <v>0</v>
      </c>
      <c r="L271" s="87">
        <f t="shared" si="184"/>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2"/>
        <v>0</v>
      </c>
      <c r="L272" s="87">
        <f t="shared" si="184"/>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7">F574</f>
        <v>0</v>
      </c>
      <c r="G273" s="140">
        <f t="shared" si="187"/>
        <v>0</v>
      </c>
      <c r="H273" s="141" t="s">
        <v>613</v>
      </c>
      <c r="I273" s="142"/>
      <c r="J273" s="142" t="s">
        <v>613</v>
      </c>
      <c r="K273" s="87">
        <f t="shared" si="182"/>
        <v>0</v>
      </c>
      <c r="L273" s="87">
        <f t="shared" si="184"/>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7"/>
        <v>0</v>
      </c>
      <c r="G274" s="140">
        <f t="shared" si="187"/>
        <v>0</v>
      </c>
      <c r="H274" s="141" t="s">
        <v>211</v>
      </c>
      <c r="I274" s="142"/>
      <c r="J274" s="142" t="s">
        <v>211</v>
      </c>
      <c r="K274" s="87">
        <f t="shared" si="182"/>
        <v>0</v>
      </c>
      <c r="L274" s="87">
        <f t="shared" si="184"/>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7"/>
        <v>0</v>
      </c>
      <c r="G275" s="140">
        <f t="shared" si="187"/>
        <v>0</v>
      </c>
      <c r="H275" s="141" t="s">
        <v>613</v>
      </c>
      <c r="I275" s="142"/>
      <c r="J275" s="142" t="s">
        <v>613</v>
      </c>
      <c r="K275" s="87">
        <f t="shared" si="182"/>
        <v>0</v>
      </c>
      <c r="L275" s="87">
        <f t="shared" si="184"/>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2"/>
        <v>0</v>
      </c>
      <c r="L276" s="87">
        <f t="shared" si="184"/>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8">F578</f>
        <v>0</v>
      </c>
      <c r="G277" s="140">
        <f t="shared" si="188"/>
        <v>0</v>
      </c>
      <c r="H277" s="141" t="s">
        <v>211</v>
      </c>
      <c r="I277" s="142"/>
      <c r="J277" s="142" t="s">
        <v>211</v>
      </c>
      <c r="K277" s="87">
        <f t="shared" si="182"/>
        <v>0</v>
      </c>
      <c r="L277" s="87">
        <f t="shared" si="184"/>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8"/>
        <v>0</v>
      </c>
      <c r="G278" s="140">
        <f t="shared" si="188"/>
        <v>0</v>
      </c>
      <c r="H278" s="141" t="s">
        <v>613</v>
      </c>
      <c r="I278" s="142"/>
      <c r="J278" s="142" t="s">
        <v>613</v>
      </c>
      <c r="K278" s="87">
        <f t="shared" si="182"/>
        <v>0</v>
      </c>
      <c r="L278" s="87">
        <f t="shared" si="184"/>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8"/>
        <v>0</v>
      </c>
      <c r="G279" s="140">
        <f t="shared" si="188"/>
        <v>0</v>
      </c>
      <c r="H279" s="141" t="s">
        <v>613</v>
      </c>
      <c r="I279" s="142"/>
      <c r="J279" s="142" t="s">
        <v>613</v>
      </c>
      <c r="K279" s="87">
        <f t="shared" si="182"/>
        <v>0</v>
      </c>
      <c r="L279" s="87">
        <f t="shared" si="184"/>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2"/>
        <v>0</v>
      </c>
      <c r="L280" s="87">
        <f t="shared" si="184"/>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89">F582</f>
        <v>0</v>
      </c>
      <c r="G281" s="140">
        <f t="shared" si="189"/>
        <v>0</v>
      </c>
      <c r="H281" s="141" t="s">
        <v>613</v>
      </c>
      <c r="I281" s="142"/>
      <c r="J281" s="142" t="s">
        <v>613</v>
      </c>
      <c r="K281" s="87">
        <f t="shared" si="182"/>
        <v>0</v>
      </c>
      <c r="L281" s="87">
        <f t="shared" si="184"/>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89"/>
        <v>0</v>
      </c>
      <c r="G282" s="140">
        <f t="shared" si="189"/>
        <v>0</v>
      </c>
      <c r="H282" s="141" t="s">
        <v>211</v>
      </c>
      <c r="I282" s="142"/>
      <c r="J282" s="142" t="s">
        <v>211</v>
      </c>
      <c r="K282" s="87">
        <f t="shared" si="182"/>
        <v>0</v>
      </c>
      <c r="L282" s="87">
        <f t="shared" si="184"/>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89"/>
        <v>0</v>
      </c>
      <c r="G283" s="140">
        <f t="shared" si="189"/>
        <v>0</v>
      </c>
      <c r="H283" s="141" t="s">
        <v>613</v>
      </c>
      <c r="I283" s="142"/>
      <c r="J283" s="142" t="s">
        <v>613</v>
      </c>
      <c r="K283" s="87">
        <f t="shared" si="182"/>
        <v>0</v>
      </c>
      <c r="L283" s="87">
        <f t="shared" si="184"/>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2"/>
        <v>380</v>
      </c>
      <c r="L284" s="689">
        <f t="shared" si="184"/>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0">F586</f>
        <v>0</v>
      </c>
      <c r="G285" s="140">
        <f t="shared" si="190"/>
        <v>0</v>
      </c>
      <c r="H285" s="141" t="s">
        <v>211</v>
      </c>
      <c r="I285" s="142"/>
      <c r="J285" s="142" t="s">
        <v>211</v>
      </c>
      <c r="K285" s="87">
        <f t="shared" si="182"/>
        <v>0</v>
      </c>
      <c r="L285" s="87">
        <f t="shared" si="184"/>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0"/>
        <v>0</v>
      </c>
      <c r="G286" s="649">
        <f t="shared" si="190"/>
        <v>190</v>
      </c>
      <c r="H286" s="141" t="s">
        <v>613</v>
      </c>
      <c r="I286" s="142"/>
      <c r="J286" s="142" t="s">
        <v>613</v>
      </c>
      <c r="K286" s="689">
        <f t="shared" si="182"/>
        <v>380</v>
      </c>
      <c r="L286" s="689">
        <f t="shared" si="184"/>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0"/>
        <v>0</v>
      </c>
      <c r="G287" s="140">
        <f t="shared" si="190"/>
        <v>0</v>
      </c>
      <c r="H287" s="141" t="s">
        <v>613</v>
      </c>
      <c r="I287" s="142"/>
      <c r="J287" s="142" t="s">
        <v>613</v>
      </c>
      <c r="K287" s="87">
        <f t="shared" si="182"/>
        <v>0</v>
      </c>
      <c r="L287" s="87">
        <f t="shared" si="184"/>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2"/>
        <v>0</v>
      </c>
      <c r="L288" s="87">
        <f t="shared" si="184"/>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1">F590</f>
        <v>0</v>
      </c>
      <c r="G289" s="140">
        <f t="shared" si="191"/>
        <v>0</v>
      </c>
      <c r="H289" s="141" t="s">
        <v>613</v>
      </c>
      <c r="I289" s="142"/>
      <c r="J289" s="142" t="s">
        <v>613</v>
      </c>
      <c r="K289" s="87">
        <f t="shared" si="182"/>
        <v>0</v>
      </c>
      <c r="L289" s="87">
        <f t="shared" si="184"/>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1"/>
        <v>0</v>
      </c>
      <c r="G290" s="140">
        <f t="shared" si="191"/>
        <v>0</v>
      </c>
      <c r="H290" s="141" t="s">
        <v>211</v>
      </c>
      <c r="I290" s="142"/>
      <c r="J290" s="142" t="s">
        <v>211</v>
      </c>
      <c r="K290" s="87">
        <f t="shared" si="182"/>
        <v>0</v>
      </c>
      <c r="L290" s="87">
        <f t="shared" si="184"/>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2"/>
        <v>0</v>
      </c>
      <c r="L291" s="87">
        <f t="shared" si="184"/>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2">F593</f>
        <v>0</v>
      </c>
      <c r="G292" s="140">
        <f t="shared" si="192"/>
        <v>0</v>
      </c>
      <c r="H292" s="141" t="s">
        <v>613</v>
      </c>
      <c r="I292" s="142"/>
      <c r="J292" s="142" t="s">
        <v>613</v>
      </c>
      <c r="K292" s="87">
        <f t="shared" si="182"/>
        <v>0</v>
      </c>
      <c r="L292" s="87">
        <f t="shared" si="184"/>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2"/>
        <v>0</v>
      </c>
      <c r="G293" s="140">
        <f t="shared" si="192"/>
        <v>0</v>
      </c>
      <c r="H293" s="141" t="s">
        <v>613</v>
      </c>
      <c r="I293" s="142"/>
      <c r="J293" s="142" t="s">
        <v>613</v>
      </c>
      <c r="K293" s="87">
        <f t="shared" si="182"/>
        <v>0</v>
      </c>
      <c r="L293" s="87">
        <f t="shared" si="184"/>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2"/>
        <v>0</v>
      </c>
      <c r="G294" s="140">
        <f t="shared" si="192"/>
        <v>0</v>
      </c>
      <c r="H294" s="141" t="s">
        <v>211</v>
      </c>
      <c r="I294" s="142"/>
      <c r="J294" s="142" t="s">
        <v>211</v>
      </c>
      <c r="K294" s="87">
        <f t="shared" si="182"/>
        <v>0</v>
      </c>
      <c r="L294" s="87">
        <f t="shared" si="184"/>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208486</v>
      </c>
      <c r="F295" s="687">
        <f t="shared" ref="F295:J295" si="193">SUM(F297,F404,F411)</f>
        <v>1662.5</v>
      </c>
      <c r="G295" s="688">
        <f t="shared" si="193"/>
        <v>210148.5</v>
      </c>
      <c r="H295" s="90">
        <f t="shared" si="193"/>
        <v>47126</v>
      </c>
      <c r="I295" s="91">
        <f t="shared" si="193"/>
        <v>47649</v>
      </c>
      <c r="J295" s="91">
        <f t="shared" si="193"/>
        <v>48142</v>
      </c>
      <c r="K295" s="689">
        <f t="shared" si="182"/>
        <v>420297</v>
      </c>
      <c r="L295" s="689">
        <f t="shared" si="184"/>
        <v>210148.5</v>
      </c>
      <c r="M295" s="672"/>
      <c r="N295" s="672"/>
      <c r="O295" s="672"/>
      <c r="P295" s="672"/>
      <c r="Q295" s="690">
        <f t="shared" ref="Q295:Q299" si="194">E295-G295</f>
        <v>-1662.5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79387.320000000007</v>
      </c>
      <c r="F296" s="687">
        <f t="shared" ref="F296:J296" si="195">F297-F328+F356-F400</f>
        <v>0</v>
      </c>
      <c r="G296" s="688">
        <f t="shared" si="195"/>
        <v>79387.320000000007</v>
      </c>
      <c r="H296" s="90">
        <f t="shared" si="195"/>
        <v>0</v>
      </c>
      <c r="I296" s="91">
        <f t="shared" si="195"/>
        <v>0</v>
      </c>
      <c r="J296" s="91">
        <f t="shared" si="195"/>
        <v>0</v>
      </c>
      <c r="K296" s="689">
        <f t="shared" si="182"/>
        <v>158774.64000000001</v>
      </c>
      <c r="L296" s="689">
        <f t="shared" si="184"/>
        <v>79387.320000000007</v>
      </c>
      <c r="M296" s="672"/>
      <c r="N296" s="672"/>
      <c r="O296" s="672"/>
      <c r="P296" s="672"/>
      <c r="Q296" s="690">
        <f t="shared" si="194"/>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205908</v>
      </c>
      <c r="F297" s="687">
        <f t="shared" ref="F297:J297" si="196">SUM(F298,F365)</f>
        <v>531.5</v>
      </c>
      <c r="G297" s="688">
        <f t="shared" si="196"/>
        <v>206439.5</v>
      </c>
      <c r="H297" s="90">
        <f t="shared" si="196"/>
        <v>45978</v>
      </c>
      <c r="I297" s="91">
        <f t="shared" si="196"/>
        <v>46471</v>
      </c>
      <c r="J297" s="91">
        <f t="shared" si="196"/>
        <v>46918</v>
      </c>
      <c r="K297" s="689">
        <f t="shared" si="182"/>
        <v>412879</v>
      </c>
      <c r="L297" s="689">
        <f t="shared" si="184"/>
        <v>206439.5</v>
      </c>
      <c r="M297" s="672"/>
      <c r="N297" s="672"/>
      <c r="O297" s="672"/>
      <c r="P297" s="672"/>
      <c r="Q297" s="690">
        <f t="shared" si="194"/>
        <v>-531.5</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221749.32</v>
      </c>
      <c r="F298" s="687">
        <f t="shared" ref="F298:J298" si="197">SUM(F299,F316,F327,F362)</f>
        <v>0</v>
      </c>
      <c r="G298" s="688">
        <f t="shared" si="197"/>
        <v>221749.32</v>
      </c>
      <c r="H298" s="90">
        <f t="shared" si="197"/>
        <v>45978</v>
      </c>
      <c r="I298" s="91">
        <f t="shared" si="197"/>
        <v>46471</v>
      </c>
      <c r="J298" s="91">
        <f t="shared" si="197"/>
        <v>46918</v>
      </c>
      <c r="K298" s="689">
        <f t="shared" si="182"/>
        <v>443498.64</v>
      </c>
      <c r="L298" s="689">
        <f t="shared" si="184"/>
        <v>221749.32</v>
      </c>
      <c r="M298" s="672"/>
      <c r="N298" s="672"/>
      <c r="O298" s="672"/>
      <c r="P298" s="672"/>
      <c r="Q298" s="690">
        <f t="shared" si="194"/>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74004.320000000007</v>
      </c>
      <c r="F299" s="687">
        <f t="shared" ref="F299:J299" si="198">SUM(F300,F303,F311)</f>
        <v>0</v>
      </c>
      <c r="G299" s="688">
        <f t="shared" si="198"/>
        <v>74004.320000000007</v>
      </c>
      <c r="H299" s="90">
        <f t="shared" si="198"/>
        <v>0</v>
      </c>
      <c r="I299" s="91">
        <f t="shared" si="198"/>
        <v>0</v>
      </c>
      <c r="J299" s="91">
        <f t="shared" si="198"/>
        <v>0</v>
      </c>
      <c r="K299" s="689">
        <f t="shared" si="182"/>
        <v>148008.64000000001</v>
      </c>
      <c r="L299" s="689">
        <f t="shared" si="184"/>
        <v>74004.320000000007</v>
      </c>
      <c r="M299" s="672"/>
      <c r="N299" s="672"/>
      <c r="O299" s="672"/>
      <c r="P299" s="672"/>
      <c r="Q299" s="690">
        <f t="shared" si="194"/>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199">SUM(F301)</f>
        <v>0</v>
      </c>
      <c r="G300" s="84">
        <f t="shared" si="199"/>
        <v>0</v>
      </c>
      <c r="H300" s="90">
        <f t="shared" si="199"/>
        <v>0</v>
      </c>
      <c r="I300" s="91">
        <f t="shared" si="199"/>
        <v>0</v>
      </c>
      <c r="J300" s="91">
        <f t="shared" si="199"/>
        <v>0</v>
      </c>
      <c r="K300" s="87">
        <f t="shared" si="182"/>
        <v>0</v>
      </c>
      <c r="L300" s="87">
        <f t="shared" si="184"/>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199"/>
        <v>0</v>
      </c>
      <c r="G301" s="84">
        <f t="shared" si="199"/>
        <v>0</v>
      </c>
      <c r="H301" s="90">
        <f t="shared" si="199"/>
        <v>0</v>
      </c>
      <c r="I301" s="91">
        <f t="shared" si="199"/>
        <v>0</v>
      </c>
      <c r="J301" s="91">
        <f t="shared" si="199"/>
        <v>0</v>
      </c>
      <c r="K301" s="87">
        <f t="shared" si="182"/>
        <v>0</v>
      </c>
      <c r="L301" s="87">
        <f t="shared" si="184"/>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2"/>
        <v>0</v>
      </c>
      <c r="L302" s="87">
        <f t="shared" si="184"/>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74004.320000000007</v>
      </c>
      <c r="F303" s="687">
        <f t="shared" ref="F303:J303" si="200">SUM(F304,F307)</f>
        <v>0</v>
      </c>
      <c r="G303" s="688">
        <f t="shared" si="200"/>
        <v>74004.320000000007</v>
      </c>
      <c r="H303" s="90">
        <f t="shared" si="200"/>
        <v>0</v>
      </c>
      <c r="I303" s="91">
        <f t="shared" si="200"/>
        <v>0</v>
      </c>
      <c r="J303" s="91">
        <f t="shared" si="200"/>
        <v>0</v>
      </c>
      <c r="K303" s="689">
        <f t="shared" si="182"/>
        <v>148008.64000000001</v>
      </c>
      <c r="L303" s="689">
        <f t="shared" si="184"/>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2"/>
        <v>0</v>
      </c>
      <c r="L304" s="87">
        <f t="shared" si="184"/>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1">ROUND(F305*H$7, )</f>
        <v>0</v>
      </c>
      <c r="I305" s="152">
        <f t="shared" si="201"/>
        <v>0</v>
      </c>
      <c r="J305" s="152">
        <f t="shared" si="201"/>
        <v>0</v>
      </c>
      <c r="K305" s="87">
        <f t="shared" si="182"/>
        <v>0</v>
      </c>
      <c r="L305" s="87">
        <f t="shared" si="184"/>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1"/>
        <v>0</v>
      </c>
      <c r="I306" s="152">
        <f t="shared" si="201"/>
        <v>0</v>
      </c>
      <c r="J306" s="152">
        <f t="shared" si="201"/>
        <v>0</v>
      </c>
      <c r="K306" s="87">
        <f t="shared" si="182"/>
        <v>0</v>
      </c>
      <c r="L306" s="87">
        <f t="shared" si="184"/>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74004.320000000007</v>
      </c>
      <c r="F307" s="687">
        <f t="shared" ref="F307:G307" si="202">SUM(F308:F310)</f>
        <v>0</v>
      </c>
      <c r="G307" s="688">
        <f t="shared" si="202"/>
        <v>74004.320000000007</v>
      </c>
      <c r="H307" s="90">
        <f t="shared" ref="H307:J307" si="203">SUM(H308:H310)</f>
        <v>0</v>
      </c>
      <c r="I307" s="91">
        <f t="shared" si="203"/>
        <v>0</v>
      </c>
      <c r="J307" s="91">
        <f t="shared" si="203"/>
        <v>0</v>
      </c>
      <c r="K307" s="689">
        <f t="shared" si="182"/>
        <v>148008.64000000001</v>
      </c>
      <c r="L307" s="689">
        <f t="shared" si="184"/>
        <v>74004.320000000007</v>
      </c>
      <c r="M307" s="672"/>
      <c r="N307" s="672"/>
      <c r="O307" s="672"/>
      <c r="P307" s="672"/>
      <c r="Q307" s="690">
        <f t="shared" ref="Q307:Q309" si="20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2"/>
        <v>128470</v>
      </c>
      <c r="L308" s="689">
        <f t="shared" si="184"/>
        <v>64235</v>
      </c>
      <c r="M308" s="672"/>
      <c r="N308" s="672"/>
      <c r="O308" s="672"/>
      <c r="P308" s="672"/>
      <c r="Q308" s="690">
        <f t="shared" si="20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2"/>
        <v>17986</v>
      </c>
      <c r="L309" s="689">
        <f t="shared" si="184"/>
        <v>8993</v>
      </c>
      <c r="M309" s="672"/>
      <c r="N309" s="672"/>
      <c r="O309" s="672"/>
      <c r="P309" s="672"/>
      <c r="Q309" s="690">
        <f t="shared" si="204"/>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5">ROUND(F310*H$7, )</f>
        <v>0</v>
      </c>
      <c r="I310" s="156">
        <f>ROUND(F310*I$7, )</f>
        <v>0</v>
      </c>
      <c r="J310" s="156">
        <f>ROUND(F310*J$7, )</f>
        <v>0</v>
      </c>
      <c r="K310" s="87">
        <f t="shared" si="182"/>
        <v>1552.64</v>
      </c>
      <c r="L310" s="87">
        <f t="shared" si="184"/>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5"/>
        <v>0</v>
      </c>
      <c r="I311" s="162">
        <f>ROUND(G311*I$7, )</f>
        <v>0</v>
      </c>
      <c r="J311" s="162">
        <f>ROUND(H311*J$7, )</f>
        <v>0</v>
      </c>
      <c r="K311" s="87">
        <f t="shared" si="182"/>
        <v>0</v>
      </c>
      <c r="L311" s="87">
        <f t="shared" si="184"/>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5"/>
        <v>0</v>
      </c>
      <c r="I312" s="162">
        <f>ROUND(G312*I$7, )</f>
        <v>0</v>
      </c>
      <c r="J312" s="162">
        <f>ROUND(H312*J$7, )</f>
        <v>0</v>
      </c>
      <c r="K312" s="87">
        <f t="shared" si="182"/>
        <v>0</v>
      </c>
      <c r="L312" s="87">
        <f t="shared" si="184"/>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5"/>
        <v>0</v>
      </c>
      <c r="I313" s="152">
        <f t="shared" ref="I313:J326" si="206">ROUND(H313*I$7, )</f>
        <v>0</v>
      </c>
      <c r="J313" s="152">
        <f t="shared" si="206"/>
        <v>0</v>
      </c>
      <c r="K313" s="87">
        <f t="shared" si="182"/>
        <v>0</v>
      </c>
      <c r="L313" s="87">
        <f t="shared" si="184"/>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5"/>
        <v>0</v>
      </c>
      <c r="I314" s="162">
        <f t="shared" si="206"/>
        <v>0</v>
      </c>
      <c r="J314" s="162">
        <f t="shared" si="206"/>
        <v>0</v>
      </c>
      <c r="K314" s="87">
        <f t="shared" si="182"/>
        <v>0</v>
      </c>
      <c r="L314" s="87">
        <f t="shared" si="184"/>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5"/>
        <v>0</v>
      </c>
      <c r="I315" s="152">
        <f t="shared" si="206"/>
        <v>0</v>
      </c>
      <c r="J315" s="152">
        <f t="shared" si="206"/>
        <v>0</v>
      </c>
      <c r="K315" s="87">
        <f t="shared" si="182"/>
        <v>0</v>
      </c>
      <c r="L315" s="87">
        <f t="shared" si="184"/>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5"/>
        <v>0</v>
      </c>
      <c r="I316" s="162">
        <f t="shared" si="206"/>
        <v>0</v>
      </c>
      <c r="J316" s="162">
        <f t="shared" si="206"/>
        <v>0</v>
      </c>
      <c r="K316" s="87">
        <f t="shared" si="182"/>
        <v>0</v>
      </c>
      <c r="L316" s="87">
        <f t="shared" si="184"/>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5"/>
        <v>0</v>
      </c>
      <c r="I317" s="162">
        <f t="shared" si="206"/>
        <v>0</v>
      </c>
      <c r="J317" s="162">
        <f t="shared" si="206"/>
        <v>0</v>
      </c>
      <c r="K317" s="87">
        <f t="shared" si="182"/>
        <v>0</v>
      </c>
      <c r="L317" s="87">
        <f t="shared" si="184"/>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5"/>
        <v>0</v>
      </c>
      <c r="I318" s="165">
        <f t="shared" si="206"/>
        <v>0</v>
      </c>
      <c r="J318" s="165">
        <f t="shared" si="206"/>
        <v>0</v>
      </c>
      <c r="K318" s="87">
        <f t="shared" si="182"/>
        <v>0</v>
      </c>
      <c r="L318" s="87">
        <f t="shared" si="184"/>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5"/>
        <v>0</v>
      </c>
      <c r="I319" s="172">
        <f t="shared" si="206"/>
        <v>0</v>
      </c>
      <c r="J319" s="172">
        <f t="shared" si="206"/>
        <v>0</v>
      </c>
      <c r="K319" s="87">
        <f t="shared" si="182"/>
        <v>0</v>
      </c>
      <c r="L319" s="87">
        <f t="shared" si="184"/>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5"/>
        <v>0</v>
      </c>
      <c r="I320" s="172">
        <f t="shared" si="206"/>
        <v>0</v>
      </c>
      <c r="J320" s="172">
        <f t="shared" si="206"/>
        <v>0</v>
      </c>
      <c r="K320" s="87">
        <f t="shared" si="182"/>
        <v>0</v>
      </c>
      <c r="L320" s="87">
        <f t="shared" si="184"/>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5"/>
        <v>0</v>
      </c>
      <c r="I321" s="165">
        <f t="shared" si="206"/>
        <v>0</v>
      </c>
      <c r="J321" s="165">
        <f t="shared" si="206"/>
        <v>0</v>
      </c>
      <c r="K321" s="87">
        <f t="shared" si="182"/>
        <v>0</v>
      </c>
      <c r="L321" s="87">
        <f t="shared" si="184"/>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5"/>
        <v>0</v>
      </c>
      <c r="I322" s="172">
        <f t="shared" si="206"/>
        <v>0</v>
      </c>
      <c r="J322" s="172">
        <f t="shared" si="206"/>
        <v>0</v>
      </c>
      <c r="K322" s="87">
        <f t="shared" si="182"/>
        <v>0</v>
      </c>
      <c r="L322" s="87">
        <f t="shared" si="184"/>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5"/>
        <v>0</v>
      </c>
      <c r="I323" s="172">
        <f t="shared" si="206"/>
        <v>0</v>
      </c>
      <c r="J323" s="172">
        <f t="shared" si="206"/>
        <v>0</v>
      </c>
      <c r="K323" s="87">
        <f t="shared" si="182"/>
        <v>0</v>
      </c>
      <c r="L323" s="87">
        <f t="shared" si="184"/>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5"/>
        <v>0</v>
      </c>
      <c r="I324" s="172">
        <f t="shared" si="206"/>
        <v>0</v>
      </c>
      <c r="J324" s="172">
        <f t="shared" si="206"/>
        <v>0</v>
      </c>
      <c r="K324" s="87">
        <f t="shared" si="182"/>
        <v>0</v>
      </c>
      <c r="L324" s="87">
        <f t="shared" si="184"/>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5"/>
        <v>0</v>
      </c>
      <c r="I325" s="152">
        <f t="shared" si="206"/>
        <v>0</v>
      </c>
      <c r="J325" s="152">
        <f t="shared" si="206"/>
        <v>0</v>
      </c>
      <c r="K325" s="87">
        <f t="shared" si="182"/>
        <v>0</v>
      </c>
      <c r="L325" s="87">
        <f t="shared" si="184"/>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5"/>
        <v>0</v>
      </c>
      <c r="I326" s="152">
        <f t="shared" si="206"/>
        <v>0</v>
      </c>
      <c r="J326" s="152">
        <f t="shared" si="206"/>
        <v>0</v>
      </c>
      <c r="K326" s="87">
        <f t="shared" si="182"/>
        <v>0</v>
      </c>
      <c r="L326" s="87">
        <f t="shared" si="184"/>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147745</v>
      </c>
      <c r="F327" s="687">
        <f t="shared" ref="F327:J327" si="207">SUM(F328,F351,F353,F356)</f>
        <v>0</v>
      </c>
      <c r="G327" s="688">
        <f t="shared" si="207"/>
        <v>147745</v>
      </c>
      <c r="H327" s="90">
        <f t="shared" si="207"/>
        <v>45978</v>
      </c>
      <c r="I327" s="91">
        <f t="shared" si="207"/>
        <v>46471</v>
      </c>
      <c r="J327" s="91">
        <f t="shared" si="207"/>
        <v>46918</v>
      </c>
      <c r="K327" s="689">
        <f t="shared" si="182"/>
        <v>295490</v>
      </c>
      <c r="L327" s="689">
        <f t="shared" si="184"/>
        <v>147745</v>
      </c>
      <c r="M327" s="672"/>
      <c r="N327" s="672"/>
      <c r="O327" s="672"/>
      <c r="P327" s="672"/>
      <c r="Q327" s="690">
        <f t="shared" ref="Q327:Q331" si="2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146236</v>
      </c>
      <c r="F328" s="687">
        <f t="shared" ref="F328:J328" si="209">SUM(F329,F348,F349,F350)</f>
        <v>0</v>
      </c>
      <c r="G328" s="688">
        <f t="shared" si="209"/>
        <v>146236</v>
      </c>
      <c r="H328" s="90">
        <f t="shared" si="209"/>
        <v>45978</v>
      </c>
      <c r="I328" s="91">
        <f t="shared" si="209"/>
        <v>46471</v>
      </c>
      <c r="J328" s="91">
        <f t="shared" si="209"/>
        <v>46918</v>
      </c>
      <c r="K328" s="689">
        <f t="shared" si="182"/>
        <v>292472</v>
      </c>
      <c r="L328" s="689">
        <f t="shared" si="184"/>
        <v>146236</v>
      </c>
      <c r="M328" s="672"/>
      <c r="N328" s="672"/>
      <c r="O328" s="672"/>
      <c r="P328" s="672"/>
      <c r="Q328" s="690">
        <f t="shared" si="2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68341</v>
      </c>
      <c r="F329" s="698">
        <f>SUM(F330,F331,F333,F341,F342,F345:F346,F347,F332,F343:F344)</f>
        <v>0</v>
      </c>
      <c r="G329" s="699">
        <f>SUM(G330,G331,G333,G341,G342,G345:G346,G347,G332,G343:G344)</f>
        <v>68341</v>
      </c>
      <c r="H329" s="99">
        <f>SUM(H330,H331,H333,H341,H342,H345,H347)</f>
        <v>28553</v>
      </c>
      <c r="I329" s="100">
        <f>SUM(I330,I331,I333,I341,I342,I345,I347)</f>
        <v>28553</v>
      </c>
      <c r="J329" s="100">
        <f>SUM(J330,J331,J333,J341,J342,J345,J347)</f>
        <v>28553</v>
      </c>
      <c r="K329" s="689">
        <f t="shared" si="182"/>
        <v>136682</v>
      </c>
      <c r="L329" s="689">
        <f t="shared" si="184"/>
        <v>68341</v>
      </c>
      <c r="M329" s="672"/>
      <c r="N329" s="672"/>
      <c r="O329" s="672"/>
      <c r="P329" s="672"/>
      <c r="Q329" s="690">
        <f t="shared" si="2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2"/>
        <v>48070</v>
      </c>
      <c r="L330" s="689">
        <f t="shared" si="184"/>
        <v>24035</v>
      </c>
      <c r="M330" s="695"/>
      <c r="N330" s="695">
        <f>G330+G331+F350+6184</f>
        <v>53657</v>
      </c>
      <c r="O330" s="695"/>
      <c r="P330" s="695"/>
      <c r="Q330" s="690">
        <f t="shared" si="2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2"/>
        <v>46876</v>
      </c>
      <c r="L331" s="689">
        <f t="shared" si="184"/>
        <v>23438</v>
      </c>
      <c r="M331" s="695"/>
      <c r="N331" s="695"/>
      <c r="O331" s="695"/>
      <c r="P331" s="695"/>
      <c r="Q331" s="690">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2"/>
        <v>0</v>
      </c>
      <c r="L332" s="87">
        <f t="shared" si="184"/>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0">SUBTOTAL(9,H335:H336)</f>
        <v>0</v>
      </c>
      <c r="I333" s="176">
        <f t="shared" si="210"/>
        <v>0</v>
      </c>
      <c r="J333" s="176">
        <f t="shared" si="210"/>
        <v>0</v>
      </c>
      <c r="K333" s="689">
        <f t="shared" si="182"/>
        <v>2530</v>
      </c>
      <c r="L333" s="689">
        <f t="shared" si="184"/>
        <v>1265</v>
      </c>
      <c r="M333" s="695"/>
      <c r="N333" s="695"/>
      <c r="O333" s="695"/>
      <c r="P333" s="695"/>
      <c r="Q333" s="690">
        <f t="shared" ref="Q333:Q334" si="211">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2">SUM(E334:F334)</f>
        <v>1265</v>
      </c>
      <c r="H334" s="175">
        <f t="shared" si="210"/>
        <v>0</v>
      </c>
      <c r="I334" s="176">
        <f t="shared" si="210"/>
        <v>0</v>
      </c>
      <c r="J334" s="176">
        <f t="shared" si="210"/>
        <v>0</v>
      </c>
      <c r="K334" s="689">
        <f t="shared" si="182"/>
        <v>2530</v>
      </c>
      <c r="L334" s="689">
        <f t="shared" si="184"/>
        <v>1265</v>
      </c>
      <c r="M334" s="695"/>
      <c r="N334" s="695"/>
      <c r="O334" s="695"/>
      <c r="P334" s="695"/>
      <c r="Q334" s="690">
        <f t="shared" si="211"/>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2"/>
        <v>0</v>
      </c>
      <c r="H335" s="177">
        <v>286</v>
      </c>
      <c r="I335" s="178">
        <v>294</v>
      </c>
      <c r="J335" s="178">
        <v>385</v>
      </c>
      <c r="K335" s="87">
        <f t="shared" si="182"/>
        <v>0</v>
      </c>
      <c r="L335" s="87">
        <f t="shared" si="184"/>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2"/>
        <v>0</v>
      </c>
      <c r="H336" s="177"/>
      <c r="I336" s="178"/>
      <c r="J336" s="178"/>
      <c r="K336" s="87">
        <f t="shared" si="182"/>
        <v>0</v>
      </c>
      <c r="L336" s="87">
        <f t="shared" si="184"/>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2"/>
        <v>0</v>
      </c>
      <c r="H337" s="177"/>
      <c r="I337" s="178"/>
      <c r="J337" s="178"/>
      <c r="K337" s="87">
        <f t="shared" si="182"/>
        <v>0</v>
      </c>
      <c r="L337" s="87">
        <f t="shared" si="184"/>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2"/>
        <v>0</v>
      </c>
      <c r="H338" s="184"/>
      <c r="I338" s="185"/>
      <c r="J338" s="185"/>
      <c r="K338" s="87">
        <f t="shared" si="182"/>
        <v>0</v>
      </c>
      <c r="L338" s="87">
        <f t="shared" si="184"/>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2"/>
        <v>0</v>
      </c>
      <c r="H339" s="184"/>
      <c r="I339" s="185"/>
      <c r="J339" s="185"/>
      <c r="K339" s="125">
        <f t="shared" si="182"/>
        <v>0</v>
      </c>
      <c r="L339" s="125">
        <f t="shared" si="184"/>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2"/>
        <v>0</v>
      </c>
      <c r="H340" s="184"/>
      <c r="I340" s="185"/>
      <c r="J340" s="185"/>
      <c r="K340" s="125">
        <f t="shared" si="182"/>
        <v>0</v>
      </c>
      <c r="L340" s="125">
        <f t="shared" si="184"/>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2"/>
        <v>0</v>
      </c>
      <c r="H341" s="155">
        <v>8017</v>
      </c>
      <c r="I341" s="156">
        <v>8017</v>
      </c>
      <c r="J341" s="156">
        <v>8017</v>
      </c>
      <c r="K341" s="87">
        <f t="shared" si="182"/>
        <v>0</v>
      </c>
      <c r="L341" s="87">
        <f t="shared" si="184"/>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422</v>
      </c>
      <c r="F342" s="718"/>
      <c r="G342" s="723">
        <f t="shared" si="212"/>
        <v>422</v>
      </c>
      <c r="H342" s="155"/>
      <c r="I342" s="156"/>
      <c r="J342" s="156"/>
      <c r="K342" s="689">
        <f t="shared" si="182"/>
        <v>844</v>
      </c>
      <c r="L342" s="689">
        <f t="shared" si="184"/>
        <v>422</v>
      </c>
      <c r="M342" s="695"/>
      <c r="N342" s="695"/>
      <c r="O342" s="695"/>
      <c r="P342" s="695"/>
      <c r="Q342" s="690">
        <f t="shared" ref="Q342:Q346" si="213">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3825</v>
      </c>
      <c r="F343" s="718"/>
      <c r="G343" s="723">
        <f t="shared" si="212"/>
        <v>3825</v>
      </c>
      <c r="H343" s="155"/>
      <c r="I343" s="156"/>
      <c r="J343" s="156"/>
      <c r="K343" s="689">
        <f t="shared" si="182"/>
        <v>7650</v>
      </c>
      <c r="L343" s="689">
        <f t="shared" si="184"/>
        <v>3825</v>
      </c>
      <c r="M343" s="695"/>
      <c r="N343" s="695"/>
      <c r="O343" s="695"/>
      <c r="P343" s="695"/>
      <c r="Q343" s="690">
        <f t="shared" si="213"/>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2"/>
        <v>2145</v>
      </c>
      <c r="H344" s="155"/>
      <c r="I344" s="156"/>
      <c r="J344" s="156"/>
      <c r="K344" s="689">
        <f t="shared" si="182"/>
        <v>4290</v>
      </c>
      <c r="L344" s="689">
        <f t="shared" si="184"/>
        <v>2145</v>
      </c>
      <c r="M344" s="695"/>
      <c r="N344" s="695"/>
      <c r="O344" s="695"/>
      <c r="P344" s="695"/>
      <c r="Q344" s="690">
        <f t="shared" si="213"/>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2"/>
        <v>13193</v>
      </c>
      <c r="H345" s="155"/>
      <c r="I345" s="156"/>
      <c r="J345" s="156"/>
      <c r="K345" s="689">
        <f t="shared" si="182"/>
        <v>26386</v>
      </c>
      <c r="L345" s="689">
        <f t="shared" si="184"/>
        <v>13193</v>
      </c>
      <c r="M345" s="695"/>
      <c r="N345" s="695"/>
      <c r="O345" s="695"/>
      <c r="P345" s="695"/>
      <c r="Q345" s="690">
        <f t="shared" si="213"/>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2"/>
        <v>18</v>
      </c>
      <c r="H346" s="155"/>
      <c r="I346" s="156"/>
      <c r="J346" s="156"/>
      <c r="K346" s="689">
        <f t="shared" si="182"/>
        <v>36</v>
      </c>
      <c r="L346" s="689">
        <f t="shared" si="184"/>
        <v>18</v>
      </c>
      <c r="M346" s="695"/>
      <c r="N346" s="695"/>
      <c r="O346" s="695"/>
      <c r="P346" s="695"/>
      <c r="Q346" s="690">
        <f t="shared" si="213"/>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2"/>
        <v>0</v>
      </c>
      <c r="H347" s="155"/>
      <c r="I347" s="156"/>
      <c r="J347" s="156"/>
      <c r="K347" s="87">
        <f t="shared" si="182"/>
        <v>0</v>
      </c>
      <c r="L347" s="87">
        <f t="shared" si="184"/>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2"/>
        <v>0</v>
      </c>
      <c r="H348" s="151"/>
      <c r="I348" s="152"/>
      <c r="J348" s="152"/>
      <c r="K348" s="87">
        <f t="shared" si="182"/>
        <v>0</v>
      </c>
      <c r="L348" s="87">
        <f t="shared" si="184"/>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2"/>
        <v>15568</v>
      </c>
      <c r="H349" s="155">
        <v>7835</v>
      </c>
      <c r="I349" s="156">
        <v>8054</v>
      </c>
      <c r="J349" s="156">
        <v>8255</v>
      </c>
      <c r="K349" s="689">
        <f t="shared" si="182"/>
        <v>31136</v>
      </c>
      <c r="L349" s="689">
        <f t="shared" si="184"/>
        <v>15568</v>
      </c>
      <c r="M349" s="672"/>
      <c r="N349" s="672"/>
      <c r="O349" s="672"/>
      <c r="P349" s="672"/>
      <c r="Q349" s="690">
        <f t="shared" ref="Q349:Q350" si="214">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2"/>
        <v>62327</v>
      </c>
      <c r="H350" s="155">
        <v>9590</v>
      </c>
      <c r="I350" s="156">
        <v>9864</v>
      </c>
      <c r="J350" s="156">
        <v>10110</v>
      </c>
      <c r="K350" s="689">
        <f t="shared" si="182"/>
        <v>124654</v>
      </c>
      <c r="L350" s="689">
        <f t="shared" si="184"/>
        <v>62327</v>
      </c>
      <c r="M350" s="672"/>
      <c r="N350" s="672"/>
      <c r="O350" s="672"/>
      <c r="P350" s="672"/>
      <c r="Q350" s="690">
        <f t="shared" si="214"/>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2"/>
        <v>0</v>
      </c>
      <c r="L351" s="87">
        <f t="shared" si="184"/>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2"/>
        <v>0</v>
      </c>
      <c r="L352" s="87">
        <f t="shared" si="184"/>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2"/>
        <v>0</v>
      </c>
      <c r="L353" s="87">
        <f t="shared" si="184"/>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2"/>
        <v>0</v>
      </c>
      <c r="L354" s="87">
        <f t="shared" si="184"/>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2"/>
        <v>0</v>
      </c>
      <c r="L355" s="87">
        <f t="shared" si="184"/>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5">SUM(F357,F360:F361)</f>
        <v>0</v>
      </c>
      <c r="G356" s="688">
        <f t="shared" si="215"/>
        <v>1509</v>
      </c>
      <c r="H356" s="90">
        <f t="shared" si="215"/>
        <v>0</v>
      </c>
      <c r="I356" s="91">
        <f t="shared" si="215"/>
        <v>0</v>
      </c>
      <c r="J356" s="91">
        <f t="shared" si="215"/>
        <v>0</v>
      </c>
      <c r="K356" s="689">
        <f t="shared" si="182"/>
        <v>3018</v>
      </c>
      <c r="L356" s="689">
        <f t="shared" si="184"/>
        <v>1509</v>
      </c>
      <c r="M356" s="672"/>
      <c r="N356" s="672"/>
      <c r="O356" s="672"/>
      <c r="P356" s="672"/>
      <c r="Q356" s="690">
        <f t="shared" ref="Q356:Q358" si="216">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7">SUM(F358:F359)</f>
        <v>0</v>
      </c>
      <c r="G357" s="699">
        <f t="shared" si="217"/>
        <v>1331</v>
      </c>
      <c r="H357" s="99">
        <f t="shared" ref="H357:J357" si="218">SUM(H358:H359)</f>
        <v>0</v>
      </c>
      <c r="I357" s="100">
        <f t="shared" si="218"/>
        <v>0</v>
      </c>
      <c r="J357" s="100">
        <f t="shared" si="218"/>
        <v>0</v>
      </c>
      <c r="K357" s="689">
        <f t="shared" si="182"/>
        <v>2662</v>
      </c>
      <c r="L357" s="689">
        <f t="shared" si="184"/>
        <v>1331</v>
      </c>
      <c r="M357" s="672"/>
      <c r="N357" s="672"/>
      <c r="O357" s="672"/>
      <c r="P357" s="672"/>
      <c r="Q357" s="690">
        <f t="shared" si="216"/>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2"/>
        <v>162</v>
      </c>
      <c r="L358" s="689">
        <f t="shared" si="184"/>
        <v>81</v>
      </c>
      <c r="M358" s="672"/>
      <c r="N358" s="672"/>
      <c r="O358" s="672"/>
      <c r="P358" s="672"/>
      <c r="Q358" s="690">
        <f t="shared" si="216"/>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2"/>
        <v>2500</v>
      </c>
      <c r="L359" s="689">
        <f t="shared" si="184"/>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2"/>
        <v>356</v>
      </c>
      <c r="L360" s="689">
        <f t="shared" si="184"/>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2"/>
        <v>0</v>
      </c>
      <c r="L361" s="87">
        <f t="shared" si="184"/>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19">SUM(F363)</f>
        <v>0</v>
      </c>
      <c r="G362" s="84">
        <f t="shared" si="219"/>
        <v>0</v>
      </c>
      <c r="H362" s="90">
        <f t="shared" si="219"/>
        <v>0</v>
      </c>
      <c r="I362" s="91">
        <f t="shared" si="219"/>
        <v>0</v>
      </c>
      <c r="J362" s="91">
        <f t="shared" si="219"/>
        <v>0</v>
      </c>
      <c r="K362" s="87">
        <f t="shared" si="182"/>
        <v>0</v>
      </c>
      <c r="L362" s="87">
        <f t="shared" si="184"/>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19"/>
        <v>0</v>
      </c>
      <c r="G363" s="84">
        <f t="shared" si="219"/>
        <v>0</v>
      </c>
      <c r="H363" s="90">
        <f t="shared" si="219"/>
        <v>0</v>
      </c>
      <c r="I363" s="91">
        <f t="shared" si="219"/>
        <v>0</v>
      </c>
      <c r="J363" s="91">
        <f t="shared" si="219"/>
        <v>0</v>
      </c>
      <c r="K363" s="87">
        <f t="shared" si="182"/>
        <v>0</v>
      </c>
      <c r="L363" s="87">
        <f t="shared" si="184"/>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2"/>
        <v>0</v>
      </c>
      <c r="L364" s="87">
        <f t="shared" si="184"/>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-15841.32</v>
      </c>
      <c r="F365" s="687">
        <f t="shared" ref="F365:J365" si="220">SUM(F366,F377)</f>
        <v>531.5</v>
      </c>
      <c r="G365" s="688">
        <f t="shared" si="220"/>
        <v>-15309.82</v>
      </c>
      <c r="H365" s="90">
        <f t="shared" si="220"/>
        <v>0</v>
      </c>
      <c r="I365" s="91">
        <f t="shared" si="220"/>
        <v>0</v>
      </c>
      <c r="J365" s="91">
        <f t="shared" si="220"/>
        <v>0</v>
      </c>
      <c r="K365" s="689">
        <f t="shared" si="182"/>
        <v>-30619.64</v>
      </c>
      <c r="L365" s="689">
        <f t="shared" si="184"/>
        <v>-15309.82</v>
      </c>
      <c r="M365" s="672"/>
      <c r="N365" s="672"/>
      <c r="O365" s="672"/>
      <c r="P365" s="672"/>
      <c r="Q365" s="690">
        <f t="shared" ref="Q365:Q367" si="221">E365-G365</f>
        <v>-531.5</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2">SUM(F367,F375)</f>
        <v>0</v>
      </c>
      <c r="G366" s="688">
        <f t="shared" si="222"/>
        <v>1323</v>
      </c>
      <c r="H366" s="90">
        <f t="shared" si="222"/>
        <v>0</v>
      </c>
      <c r="I366" s="91">
        <f t="shared" si="222"/>
        <v>0</v>
      </c>
      <c r="J366" s="91">
        <f t="shared" si="222"/>
        <v>0</v>
      </c>
      <c r="K366" s="689">
        <f t="shared" si="182"/>
        <v>2646</v>
      </c>
      <c r="L366" s="689">
        <f t="shared" si="184"/>
        <v>1323</v>
      </c>
      <c r="M366" s="672"/>
      <c r="N366" s="672"/>
      <c r="O366" s="672"/>
      <c r="P366" s="672"/>
      <c r="Q366" s="690">
        <f t="shared" si="221"/>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3">SUM(H368:H372,H374)</f>
        <v>0</v>
      </c>
      <c r="I367" s="91">
        <f t="shared" si="223"/>
        <v>0</v>
      </c>
      <c r="J367" s="91">
        <f t="shared" si="223"/>
        <v>0</v>
      </c>
      <c r="K367" s="689">
        <f t="shared" si="182"/>
        <v>2646</v>
      </c>
      <c r="L367" s="689">
        <f t="shared" si="184"/>
        <v>1323</v>
      </c>
      <c r="M367" s="672"/>
      <c r="N367" s="672"/>
      <c r="O367" s="672"/>
      <c r="P367" s="672"/>
      <c r="Q367" s="690">
        <f t="shared" si="221"/>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2"/>
        <v>0</v>
      </c>
      <c r="L368" s="87">
        <f t="shared" si="184"/>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2"/>
        <v>2646</v>
      </c>
      <c r="L369" s="689">
        <f t="shared" si="184"/>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4">SUM(F370,E370)</f>
        <v>848</v>
      </c>
      <c r="H370" s="155">
        <f t="shared" ref="H370:H371" si="225">ROUND(F370*H$7, )</f>
        <v>0</v>
      </c>
      <c r="I370" s="156">
        <f t="shared" ref="I370:I371" si="226">ROUND(F370*I$7, )</f>
        <v>0</v>
      </c>
      <c r="J370" s="156">
        <f t="shared" ref="J370:J371" si="227">ROUND(F370*J$7, )</f>
        <v>0</v>
      </c>
      <c r="K370" s="689">
        <f t="shared" ref="K370:K371" si="228">SUM(E370:G370)</f>
        <v>1696</v>
      </c>
      <c r="L370" s="689">
        <f t="shared" si="184"/>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4"/>
        <v>475</v>
      </c>
      <c r="H371" s="155">
        <f t="shared" si="225"/>
        <v>0</v>
      </c>
      <c r="I371" s="156">
        <f t="shared" si="226"/>
        <v>0</v>
      </c>
      <c r="J371" s="156">
        <f t="shared" si="227"/>
        <v>0</v>
      </c>
      <c r="K371" s="689">
        <f t="shared" si="228"/>
        <v>950</v>
      </c>
      <c r="L371" s="689">
        <f t="shared" si="184"/>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2"/>
        <v>0</v>
      </c>
      <c r="L372" s="87">
        <f t="shared" si="184"/>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2"/>
        <v>0</v>
      </c>
      <c r="L373" s="87">
        <f t="shared" si="184"/>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2"/>
        <v>0</v>
      </c>
      <c r="L374" s="87">
        <f t="shared" si="184"/>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2"/>
        <v>0</v>
      </c>
      <c r="L375" s="87">
        <f t="shared" si="184"/>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2"/>
        <v>0</v>
      </c>
      <c r="L376" s="87">
        <f t="shared" si="184"/>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-17164.32</v>
      </c>
      <c r="F377" s="687">
        <f t="shared" ref="F377:J377" si="229">SUM(F378,F386,F389,F394,F400)</f>
        <v>531.5</v>
      </c>
      <c r="G377" s="688">
        <f t="shared" si="229"/>
        <v>-16632.82</v>
      </c>
      <c r="H377" s="90">
        <f t="shared" si="229"/>
        <v>0</v>
      </c>
      <c r="I377" s="91">
        <f t="shared" si="229"/>
        <v>0</v>
      </c>
      <c r="J377" s="91">
        <f t="shared" si="229"/>
        <v>0</v>
      </c>
      <c r="K377" s="689">
        <f t="shared" si="182"/>
        <v>-33265.64</v>
      </c>
      <c r="L377" s="689">
        <f t="shared" si="184"/>
        <v>-16632.82</v>
      </c>
      <c r="M377" s="672"/>
      <c r="N377" s="672"/>
      <c r="O377" s="672"/>
      <c r="P377" s="672"/>
      <c r="Q377" s="690">
        <f t="shared" ref="Q377:Q379" si="230">E377-G377</f>
        <v>-531.5</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1">SUM(F379:F385)</f>
        <v>0</v>
      </c>
      <c r="G378" s="688">
        <f t="shared" si="231"/>
        <v>1001</v>
      </c>
      <c r="H378" s="90">
        <f t="shared" si="231"/>
        <v>0</v>
      </c>
      <c r="I378" s="91">
        <f t="shared" si="231"/>
        <v>0</v>
      </c>
      <c r="J378" s="91">
        <f t="shared" si="231"/>
        <v>0</v>
      </c>
      <c r="K378" s="689">
        <f t="shared" si="182"/>
        <v>2002</v>
      </c>
      <c r="L378" s="689">
        <f t="shared" si="184"/>
        <v>1001</v>
      </c>
      <c r="M378" s="672"/>
      <c r="N378" s="672"/>
      <c r="O378" s="672"/>
      <c r="P378" s="672"/>
      <c r="Q378" s="690">
        <f t="shared" si="230"/>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2">SUM(F379,E379)</f>
        <v>1001</v>
      </c>
      <c r="H379" s="155">
        <f t="shared" ref="H379:H385" si="233">ROUND(F379*H$7, )</f>
        <v>0</v>
      </c>
      <c r="I379" s="156">
        <f>ROUND(F379*I$7, )</f>
        <v>0</v>
      </c>
      <c r="J379" s="156">
        <f>ROUND(F379*J$7, )</f>
        <v>0</v>
      </c>
      <c r="K379" s="689">
        <f t="shared" si="182"/>
        <v>2002</v>
      </c>
      <c r="L379" s="689">
        <f t="shared" si="184"/>
        <v>1001</v>
      </c>
      <c r="M379" s="672"/>
      <c r="N379" s="672"/>
      <c r="O379" s="672"/>
      <c r="P379" s="672"/>
      <c r="Q379" s="690">
        <f t="shared" si="230"/>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2"/>
        <v>0</v>
      </c>
      <c r="H380" s="151">
        <f t="shared" si="233"/>
        <v>0</v>
      </c>
      <c r="I380" s="152">
        <f t="shared" ref="I380:J385" si="234">ROUND(H380*I$7, )</f>
        <v>0</v>
      </c>
      <c r="J380" s="152">
        <f t="shared" si="234"/>
        <v>0</v>
      </c>
      <c r="K380" s="87">
        <f t="shared" si="182"/>
        <v>0</v>
      </c>
      <c r="L380" s="87">
        <f t="shared" si="184"/>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2"/>
        <v>0</v>
      </c>
      <c r="H381" s="151">
        <f t="shared" si="233"/>
        <v>0</v>
      </c>
      <c r="I381" s="152">
        <f t="shared" si="234"/>
        <v>0</v>
      </c>
      <c r="J381" s="152">
        <f t="shared" si="234"/>
        <v>0</v>
      </c>
      <c r="K381" s="87">
        <f t="shared" si="182"/>
        <v>0</v>
      </c>
      <c r="L381" s="87">
        <f t="shared" si="184"/>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2"/>
        <v>0</v>
      </c>
      <c r="H382" s="151">
        <f t="shared" si="233"/>
        <v>0</v>
      </c>
      <c r="I382" s="152">
        <f t="shared" si="234"/>
        <v>0</v>
      </c>
      <c r="J382" s="152">
        <f t="shared" si="234"/>
        <v>0</v>
      </c>
      <c r="K382" s="87">
        <f t="shared" si="182"/>
        <v>0</v>
      </c>
      <c r="L382" s="87">
        <f t="shared" si="184"/>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2"/>
        <v>0</v>
      </c>
      <c r="H383" s="151">
        <f t="shared" si="233"/>
        <v>0</v>
      </c>
      <c r="I383" s="152">
        <f t="shared" si="234"/>
        <v>0</v>
      </c>
      <c r="J383" s="152">
        <f t="shared" si="234"/>
        <v>0</v>
      </c>
      <c r="K383" s="87">
        <f t="shared" si="182"/>
        <v>0</v>
      </c>
      <c r="L383" s="87">
        <f t="shared" si="184"/>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2"/>
        <v>0</v>
      </c>
      <c r="H384" s="151">
        <f t="shared" si="233"/>
        <v>0</v>
      </c>
      <c r="I384" s="152">
        <f t="shared" si="234"/>
        <v>0</v>
      </c>
      <c r="J384" s="152">
        <f t="shared" si="234"/>
        <v>0</v>
      </c>
      <c r="K384" s="87">
        <f t="shared" si="182"/>
        <v>0</v>
      </c>
      <c r="L384" s="87">
        <f t="shared" si="184"/>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2"/>
        <v>0</v>
      </c>
      <c r="H385" s="151">
        <f t="shared" si="233"/>
        <v>0</v>
      </c>
      <c r="I385" s="152">
        <f t="shared" si="234"/>
        <v>0</v>
      </c>
      <c r="J385" s="152">
        <f t="shared" si="234"/>
        <v>0</v>
      </c>
      <c r="K385" s="87">
        <f t="shared" si="182"/>
        <v>0</v>
      </c>
      <c r="L385" s="87">
        <f t="shared" si="184"/>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2"/>
        <v>0</v>
      </c>
      <c r="L386" s="87">
        <f t="shared" si="184"/>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2"/>
        <v>0</v>
      </c>
      <c r="L387" s="87">
        <f t="shared" si="184"/>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2"/>
        <v>0</v>
      </c>
      <c r="L388" s="87">
        <f t="shared" si="184"/>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5">SUM(F390:F393)</f>
        <v>0</v>
      </c>
      <c r="G389" s="688">
        <f t="shared" si="235"/>
        <v>5</v>
      </c>
      <c r="H389" s="90">
        <f t="shared" ref="H389:J389" si="236">SUM(H390:H393)</f>
        <v>0</v>
      </c>
      <c r="I389" s="91">
        <f t="shared" si="236"/>
        <v>0</v>
      </c>
      <c r="J389" s="91">
        <f t="shared" si="236"/>
        <v>0</v>
      </c>
      <c r="K389" s="689">
        <f t="shared" si="182"/>
        <v>10</v>
      </c>
      <c r="L389" s="689">
        <f t="shared" si="184"/>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2"/>
        <v>0</v>
      </c>
      <c r="L390" s="87">
        <f t="shared" si="184"/>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7">ROUND(H391*I$7, )</f>
        <v>0</v>
      </c>
      <c r="J391" s="152">
        <f t="shared" si="237"/>
        <v>0</v>
      </c>
      <c r="K391" s="87">
        <f t="shared" si="182"/>
        <v>0</v>
      </c>
      <c r="L391" s="87">
        <f t="shared" si="184"/>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7"/>
        <v>0</v>
      </c>
      <c r="J392" s="152">
        <f t="shared" si="237"/>
        <v>0</v>
      </c>
      <c r="K392" s="87">
        <f t="shared" si="182"/>
        <v>0</v>
      </c>
      <c r="L392" s="87">
        <f t="shared" si="184"/>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7"/>
        <v>0</v>
      </c>
      <c r="J393" s="152">
        <f t="shared" si="237"/>
        <v>0</v>
      </c>
      <c r="K393" s="689">
        <f t="shared" si="182"/>
        <v>10</v>
      </c>
      <c r="L393" s="689">
        <f t="shared" si="184"/>
        <v>5</v>
      </c>
      <c r="M393" s="672"/>
      <c r="N393" s="672"/>
      <c r="O393" s="672"/>
      <c r="P393" s="672"/>
      <c r="Q393" s="690">
        <f t="shared" ref="Q393:Q394" si="238">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39">SUM(F395:F399)</f>
        <v>0</v>
      </c>
      <c r="G394" s="688">
        <f t="shared" si="239"/>
        <v>36</v>
      </c>
      <c r="H394" s="90">
        <f t="shared" ref="H394:J394" si="240">SUM(H395:H399)</f>
        <v>0</v>
      </c>
      <c r="I394" s="91">
        <f t="shared" si="240"/>
        <v>0</v>
      </c>
      <c r="J394" s="91">
        <f t="shared" si="240"/>
        <v>0</v>
      </c>
      <c r="K394" s="689">
        <f t="shared" si="182"/>
        <v>72</v>
      </c>
      <c r="L394" s="689">
        <f t="shared" si="184"/>
        <v>36</v>
      </c>
      <c r="M394" s="672"/>
      <c r="N394" s="672"/>
      <c r="O394" s="672"/>
      <c r="P394" s="672"/>
      <c r="Q394" s="690">
        <f t="shared" si="238"/>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1">ROUND(H395*I$7, )</f>
        <v>0</v>
      </c>
      <c r="J395" s="152">
        <f t="shared" si="241"/>
        <v>0</v>
      </c>
      <c r="K395" s="87">
        <f t="shared" si="182"/>
        <v>0</v>
      </c>
      <c r="L395" s="87">
        <f t="shared" si="184"/>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1"/>
        <v>0</v>
      </c>
      <c r="J396" s="193">
        <f t="shared" si="241"/>
        <v>0</v>
      </c>
      <c r="K396" s="87">
        <f t="shared" si="182"/>
        <v>0</v>
      </c>
      <c r="L396" s="87">
        <f t="shared" si="184"/>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1"/>
        <v>0</v>
      </c>
      <c r="J397" s="152">
        <f t="shared" si="241"/>
        <v>0</v>
      </c>
      <c r="K397" s="87">
        <f t="shared" si="182"/>
        <v>0</v>
      </c>
      <c r="L397" s="87">
        <f t="shared" si="184"/>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1"/>
        <v>0</v>
      </c>
      <c r="J398" s="152">
        <f t="shared" si="241"/>
        <v>0</v>
      </c>
      <c r="K398" s="87">
        <f t="shared" si="182"/>
        <v>0</v>
      </c>
      <c r="L398" s="87">
        <f t="shared" si="184"/>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2"/>
        <v>72</v>
      </c>
      <c r="L399" s="689">
        <f t="shared" si="184"/>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-18206.32</v>
      </c>
      <c r="F400" s="687">
        <f t="shared" ref="F400:G400" si="242">SUM(F401:F403)</f>
        <v>531.5</v>
      </c>
      <c r="G400" s="688">
        <f t="shared" si="242"/>
        <v>-17674.82</v>
      </c>
      <c r="H400" s="90">
        <f t="shared" ref="H400:J400" si="243">SUM(H401:H403)</f>
        <v>0</v>
      </c>
      <c r="I400" s="91">
        <f t="shared" si="243"/>
        <v>0</v>
      </c>
      <c r="J400" s="91">
        <f t="shared" si="243"/>
        <v>0</v>
      </c>
      <c r="K400" s="689">
        <f t="shared" si="182"/>
        <v>-35349.64</v>
      </c>
      <c r="L400" s="689">
        <f t="shared" si="184"/>
        <v>-17674.82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16381"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2"/>
        <v>40</v>
      </c>
      <c r="L401" s="87">
        <f t="shared" si="184"/>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16381" ht="28.5" customHeight="1" x14ac:dyDescent="0.2">
      <c r="A402" s="912"/>
      <c r="B402" s="1002" t="s">
        <v>380</v>
      </c>
      <c r="C402" s="1003"/>
      <c r="D402" s="915" t="s">
        <v>381</v>
      </c>
      <c r="E402" s="916">
        <v>-18226.32</v>
      </c>
      <c r="F402" s="916">
        <f>398.5+133</f>
        <v>531.5</v>
      </c>
      <c r="G402" s="917">
        <f>SUM(E402:F402)</f>
        <v>-17694.82</v>
      </c>
      <c r="H402" s="918"/>
      <c r="I402" s="918"/>
      <c r="J402" s="919"/>
      <c r="K402" s="919">
        <f t="shared" si="182"/>
        <v>-35389.64</v>
      </c>
      <c r="L402" s="919">
        <f t="shared" si="184"/>
        <v>-17694.82</v>
      </c>
      <c r="M402" s="919"/>
      <c r="N402" s="919"/>
      <c r="O402" s="919"/>
      <c r="P402" s="919"/>
      <c r="Q402" s="919"/>
      <c r="R402" s="919"/>
      <c r="S402" s="919"/>
      <c r="T402" s="919"/>
      <c r="U402" s="919"/>
      <c r="V402" s="919"/>
      <c r="W402" s="919"/>
      <c r="X402" s="919"/>
      <c r="Y402" s="919"/>
      <c r="Z402" s="919"/>
      <c r="AA402" s="919"/>
      <c r="AB402" s="919"/>
      <c r="AC402" s="919"/>
      <c r="AD402" s="919"/>
      <c r="AE402" s="919"/>
      <c r="AF402" s="919"/>
      <c r="AG402" s="919"/>
      <c r="AH402" s="919"/>
      <c r="AI402" s="919"/>
      <c r="AJ402" s="919"/>
      <c r="AK402" s="919"/>
      <c r="AL402" s="919"/>
      <c r="AM402" s="919"/>
      <c r="AN402" s="919"/>
      <c r="AO402" s="919"/>
      <c r="AP402" s="919"/>
      <c r="AQ402" s="919"/>
      <c r="AR402" s="919"/>
      <c r="AS402" s="919"/>
      <c r="AT402" s="919"/>
      <c r="AU402" s="919"/>
      <c r="AV402" s="919"/>
      <c r="AW402" s="919"/>
      <c r="AX402" s="919"/>
      <c r="AY402" s="919"/>
      <c r="AZ402" s="919"/>
      <c r="BA402" s="919"/>
      <c r="BB402" s="919"/>
      <c r="BC402" s="919"/>
      <c r="BD402" s="919"/>
      <c r="BE402" s="919"/>
      <c r="BF402" s="919"/>
      <c r="BG402" s="919"/>
      <c r="BH402" s="919"/>
      <c r="BI402" s="919"/>
      <c r="BJ402" s="919"/>
      <c r="BK402" s="919"/>
      <c r="BL402" s="919"/>
      <c r="BM402" s="919"/>
      <c r="BN402" s="919"/>
      <c r="BO402" s="919"/>
      <c r="BP402" s="919"/>
      <c r="BQ402" s="919"/>
      <c r="BR402" s="919"/>
      <c r="BS402" s="919"/>
      <c r="BT402" s="919"/>
      <c r="BU402" s="919"/>
      <c r="BV402" s="919"/>
      <c r="BW402" s="919"/>
      <c r="BX402" s="919"/>
      <c r="BY402" s="919"/>
      <c r="BZ402" s="919"/>
      <c r="CA402" s="919"/>
      <c r="CB402" s="919"/>
      <c r="CC402" s="919"/>
      <c r="CD402" s="919"/>
      <c r="CE402" s="919"/>
      <c r="CF402" s="919"/>
      <c r="CG402" s="919"/>
      <c r="CH402" s="919"/>
      <c r="CI402" s="919"/>
      <c r="CJ402" s="919"/>
      <c r="CK402" s="919"/>
      <c r="CL402" s="919"/>
      <c r="CM402" s="919"/>
      <c r="CN402" s="919"/>
      <c r="CO402" s="919"/>
      <c r="CP402" s="919"/>
      <c r="CQ402" s="919"/>
      <c r="CR402" s="919"/>
      <c r="CS402" s="919"/>
      <c r="CT402" s="919"/>
      <c r="CU402" s="919"/>
      <c r="CV402" s="919"/>
      <c r="CW402" s="919"/>
      <c r="CX402" s="919"/>
      <c r="CY402" s="919"/>
      <c r="CZ402" s="919"/>
      <c r="DA402" s="919"/>
      <c r="DB402" s="919"/>
      <c r="DC402" s="919"/>
      <c r="DD402" s="919"/>
      <c r="DE402" s="919"/>
      <c r="DF402" s="919"/>
      <c r="DG402" s="919"/>
      <c r="DH402" s="919"/>
      <c r="DI402" s="919"/>
      <c r="DJ402" s="919"/>
      <c r="DK402" s="919"/>
      <c r="DL402" s="919"/>
      <c r="DM402" s="919"/>
      <c r="DN402" s="919"/>
      <c r="DO402" s="919"/>
      <c r="DP402" s="919"/>
      <c r="DQ402" s="919"/>
      <c r="DR402" s="919"/>
      <c r="DS402" s="919"/>
      <c r="DT402" s="919"/>
      <c r="DU402" s="919"/>
      <c r="DV402" s="919"/>
      <c r="DW402" s="919"/>
      <c r="DX402" s="919"/>
      <c r="DY402" s="919"/>
      <c r="DZ402" s="919"/>
      <c r="EA402" s="919"/>
      <c r="EB402" s="919"/>
      <c r="EC402" s="919"/>
      <c r="ED402" s="919"/>
      <c r="EE402" s="919"/>
      <c r="EF402" s="919"/>
      <c r="EG402" s="919"/>
      <c r="EH402" s="919"/>
      <c r="EI402" s="919"/>
      <c r="EJ402" s="919"/>
      <c r="EK402" s="919"/>
      <c r="EL402" s="919"/>
      <c r="EM402" s="919"/>
      <c r="EN402" s="919"/>
      <c r="EO402" s="919"/>
      <c r="EP402" s="919"/>
      <c r="EQ402" s="919"/>
      <c r="ER402" s="919"/>
      <c r="ES402" s="919"/>
      <c r="ET402" s="919"/>
      <c r="EU402" s="919"/>
      <c r="EV402" s="919"/>
      <c r="EW402" s="919"/>
      <c r="EX402" s="919"/>
      <c r="EY402" s="919"/>
      <c r="EZ402" s="919"/>
      <c r="FA402" s="919"/>
      <c r="FB402" s="919"/>
      <c r="FC402" s="919"/>
      <c r="FD402" s="919"/>
      <c r="FE402" s="919"/>
      <c r="FF402" s="919"/>
      <c r="FG402" s="919"/>
      <c r="FH402" s="919"/>
      <c r="FI402" s="919"/>
      <c r="FJ402" s="919"/>
      <c r="FK402" s="919"/>
      <c r="FL402" s="919"/>
      <c r="FM402" s="919"/>
      <c r="FN402" s="919"/>
      <c r="FO402" s="919"/>
      <c r="FP402" s="919"/>
      <c r="FQ402" s="919"/>
      <c r="FR402" s="919"/>
      <c r="FS402" s="919"/>
      <c r="FT402" s="919"/>
      <c r="FU402" s="919"/>
      <c r="FV402" s="919"/>
      <c r="FW402" s="919"/>
      <c r="FX402" s="919"/>
      <c r="FY402" s="919"/>
      <c r="FZ402" s="919"/>
      <c r="GA402" s="919"/>
      <c r="GB402" s="919"/>
      <c r="GC402" s="919"/>
      <c r="GD402" s="919"/>
      <c r="GE402" s="919"/>
      <c r="GF402" s="919"/>
      <c r="GG402" s="919"/>
      <c r="GH402" s="919"/>
      <c r="GI402" s="919"/>
      <c r="GJ402" s="919"/>
      <c r="GK402" s="919"/>
      <c r="GL402" s="919"/>
      <c r="GM402" s="919"/>
      <c r="GN402" s="919"/>
      <c r="GO402" s="919"/>
      <c r="GP402" s="919"/>
      <c r="GQ402" s="919"/>
      <c r="GR402" s="919"/>
      <c r="GS402" s="919"/>
      <c r="GT402" s="919"/>
      <c r="GU402" s="919"/>
      <c r="GV402" s="919"/>
      <c r="GW402" s="919"/>
      <c r="GX402" s="919"/>
      <c r="GY402" s="919"/>
      <c r="GZ402" s="919"/>
      <c r="HA402" s="919"/>
      <c r="HB402" s="919"/>
      <c r="HC402" s="919"/>
      <c r="HD402" s="919"/>
      <c r="HE402" s="919"/>
      <c r="HF402" s="919"/>
      <c r="HG402" s="919"/>
      <c r="HH402" s="919"/>
      <c r="HI402" s="919"/>
      <c r="HJ402" s="919"/>
      <c r="HK402" s="919"/>
      <c r="HL402" s="919"/>
      <c r="HM402" s="919"/>
      <c r="HN402" s="919"/>
      <c r="HO402" s="919"/>
      <c r="HP402" s="919"/>
      <c r="HQ402" s="919"/>
      <c r="HR402" s="919"/>
      <c r="HS402" s="919"/>
      <c r="HT402" s="919"/>
      <c r="HU402" s="919"/>
      <c r="HV402" s="919"/>
      <c r="HW402" s="919"/>
      <c r="HX402" s="919"/>
      <c r="HY402" s="919"/>
      <c r="HZ402" s="919"/>
      <c r="IA402" s="919"/>
      <c r="IB402" s="919"/>
      <c r="IC402" s="919"/>
      <c r="ID402" s="919"/>
      <c r="IE402" s="919"/>
      <c r="IF402" s="919"/>
      <c r="IG402" s="919"/>
      <c r="IH402" s="919"/>
      <c r="II402" s="919"/>
      <c r="IJ402" s="919"/>
      <c r="IK402" s="919"/>
      <c r="IL402" s="919"/>
      <c r="IM402" s="919"/>
      <c r="IN402" s="919"/>
      <c r="IO402" s="919"/>
      <c r="IP402" s="919"/>
      <c r="IQ402" s="919"/>
      <c r="IR402" s="919"/>
      <c r="IS402" s="919"/>
      <c r="IT402" s="919"/>
      <c r="IU402" s="919"/>
      <c r="IV402" s="919"/>
      <c r="IW402" s="919"/>
      <c r="IX402" s="919"/>
      <c r="IY402" s="919"/>
      <c r="IZ402" s="919"/>
      <c r="JA402" s="919"/>
      <c r="JB402" s="919"/>
      <c r="JC402" s="919"/>
      <c r="JD402" s="919"/>
      <c r="JE402" s="919"/>
      <c r="JF402" s="919"/>
      <c r="JG402" s="919"/>
      <c r="JH402" s="919"/>
      <c r="JI402" s="919"/>
      <c r="JJ402" s="919"/>
      <c r="JK402" s="919"/>
      <c r="JL402" s="919"/>
      <c r="JM402" s="919"/>
      <c r="JN402" s="919"/>
      <c r="JO402" s="919"/>
      <c r="JP402" s="919"/>
      <c r="JQ402" s="919"/>
      <c r="JR402" s="919"/>
      <c r="JS402" s="919"/>
      <c r="JT402" s="919"/>
      <c r="JU402" s="919"/>
      <c r="JV402" s="919"/>
      <c r="JW402" s="919"/>
      <c r="JX402" s="919"/>
      <c r="JY402" s="919"/>
      <c r="JZ402" s="919"/>
      <c r="KA402" s="919"/>
      <c r="KB402" s="919"/>
      <c r="KC402" s="919"/>
      <c r="KD402" s="919"/>
      <c r="KE402" s="919"/>
      <c r="KF402" s="919"/>
      <c r="KG402" s="919"/>
      <c r="KH402" s="919"/>
      <c r="KI402" s="919"/>
      <c r="KJ402" s="919"/>
      <c r="KK402" s="919"/>
      <c r="KL402" s="919"/>
      <c r="KM402" s="919"/>
      <c r="KN402" s="919"/>
      <c r="KO402" s="919"/>
      <c r="KP402" s="919"/>
      <c r="KQ402" s="919"/>
      <c r="KR402" s="919"/>
      <c r="KS402" s="919"/>
      <c r="KT402" s="919"/>
      <c r="KU402" s="919"/>
      <c r="KV402" s="919"/>
      <c r="KW402" s="919"/>
      <c r="KX402" s="919"/>
      <c r="KY402" s="919"/>
      <c r="KZ402" s="919"/>
      <c r="LA402" s="919"/>
      <c r="LB402" s="919"/>
      <c r="LC402" s="919"/>
      <c r="LD402" s="919"/>
      <c r="LE402" s="919"/>
      <c r="LF402" s="919"/>
      <c r="LG402" s="919"/>
      <c r="LH402" s="919"/>
      <c r="LI402" s="919"/>
      <c r="LJ402" s="919"/>
      <c r="LK402" s="919"/>
      <c r="LL402" s="919"/>
      <c r="LM402" s="919"/>
      <c r="LN402" s="919"/>
      <c r="LO402" s="919"/>
      <c r="LP402" s="919"/>
      <c r="LQ402" s="919"/>
      <c r="LR402" s="919"/>
      <c r="LS402" s="919"/>
      <c r="LT402" s="919"/>
      <c r="LU402" s="919"/>
      <c r="LV402" s="919"/>
      <c r="LW402" s="919"/>
      <c r="LX402" s="919"/>
      <c r="LY402" s="919"/>
      <c r="LZ402" s="919"/>
      <c r="MA402" s="919"/>
      <c r="MB402" s="919"/>
      <c r="MC402" s="919"/>
      <c r="MD402" s="919"/>
      <c r="ME402" s="919"/>
      <c r="MF402" s="919"/>
      <c r="MG402" s="919"/>
      <c r="MH402" s="919"/>
      <c r="MI402" s="919"/>
      <c r="MJ402" s="919"/>
      <c r="MK402" s="919"/>
      <c r="ML402" s="919"/>
      <c r="MM402" s="919"/>
      <c r="MN402" s="919"/>
      <c r="MO402" s="919"/>
      <c r="MP402" s="919"/>
      <c r="MQ402" s="919"/>
      <c r="MR402" s="919"/>
      <c r="MS402" s="919"/>
      <c r="MT402" s="919"/>
      <c r="MU402" s="919"/>
      <c r="MV402" s="919"/>
      <c r="MW402" s="919"/>
      <c r="MX402" s="919"/>
      <c r="MY402" s="919"/>
      <c r="MZ402" s="919"/>
      <c r="NA402" s="919"/>
      <c r="NB402" s="919"/>
      <c r="NC402" s="919"/>
      <c r="ND402" s="919"/>
      <c r="NE402" s="919"/>
      <c r="NF402" s="919"/>
      <c r="NG402" s="919"/>
      <c r="NH402" s="919"/>
      <c r="NI402" s="919"/>
      <c r="NJ402" s="919"/>
      <c r="NK402" s="919"/>
      <c r="NL402" s="919"/>
      <c r="NM402" s="919"/>
      <c r="NN402" s="919"/>
      <c r="NO402" s="919"/>
      <c r="NP402" s="919"/>
      <c r="NQ402" s="919"/>
      <c r="NR402" s="919"/>
      <c r="NS402" s="919"/>
      <c r="NT402" s="919"/>
      <c r="NU402" s="919"/>
      <c r="NV402" s="919"/>
      <c r="NW402" s="919"/>
      <c r="NX402" s="919"/>
      <c r="NY402" s="919"/>
      <c r="NZ402" s="919"/>
      <c r="OA402" s="919"/>
      <c r="OB402" s="919"/>
      <c r="OC402" s="919"/>
      <c r="OD402" s="919"/>
      <c r="OE402" s="919"/>
      <c r="OF402" s="919"/>
      <c r="OG402" s="919"/>
      <c r="OH402" s="919"/>
      <c r="OI402" s="919"/>
      <c r="OJ402" s="919"/>
      <c r="OK402" s="919"/>
      <c r="OL402" s="919"/>
      <c r="OM402" s="919"/>
      <c r="ON402" s="919"/>
      <c r="OO402" s="919"/>
      <c r="OP402" s="919"/>
      <c r="OQ402" s="919"/>
      <c r="OR402" s="919"/>
      <c r="OS402" s="919"/>
      <c r="OT402" s="919"/>
      <c r="OU402" s="919"/>
      <c r="OV402" s="919"/>
      <c r="OW402" s="919"/>
      <c r="OX402" s="919"/>
      <c r="OY402" s="919"/>
      <c r="OZ402" s="919"/>
      <c r="PA402" s="919"/>
      <c r="PB402" s="919"/>
      <c r="PC402" s="919"/>
      <c r="PD402" s="919"/>
      <c r="PE402" s="919"/>
      <c r="PF402" s="919"/>
      <c r="PG402" s="919"/>
      <c r="PH402" s="919"/>
      <c r="PI402" s="919"/>
      <c r="PJ402" s="919"/>
      <c r="PK402" s="919"/>
      <c r="PL402" s="919"/>
      <c r="PM402" s="919"/>
      <c r="PN402" s="919"/>
      <c r="PO402" s="919"/>
      <c r="PP402" s="919"/>
      <c r="PQ402" s="919"/>
      <c r="PR402" s="919"/>
      <c r="PS402" s="919"/>
      <c r="PT402" s="919"/>
      <c r="PU402" s="919"/>
      <c r="PV402" s="919"/>
      <c r="PW402" s="919"/>
      <c r="PX402" s="919"/>
      <c r="PY402" s="919"/>
      <c r="PZ402" s="919"/>
      <c r="QA402" s="919"/>
      <c r="QB402" s="919"/>
      <c r="QC402" s="919"/>
      <c r="QD402" s="919"/>
      <c r="QE402" s="919"/>
      <c r="QF402" s="919"/>
      <c r="QG402" s="919"/>
      <c r="QH402" s="919"/>
      <c r="QI402" s="919"/>
      <c r="QJ402" s="919"/>
      <c r="QK402" s="919"/>
      <c r="QL402" s="919"/>
      <c r="QM402" s="919"/>
      <c r="QN402" s="919"/>
      <c r="QO402" s="919"/>
      <c r="QP402" s="919"/>
      <c r="QQ402" s="919"/>
      <c r="QR402" s="919"/>
      <c r="QS402" s="919"/>
      <c r="QT402" s="919"/>
      <c r="QU402" s="919"/>
      <c r="QV402" s="919"/>
      <c r="QW402" s="919"/>
      <c r="QX402" s="919"/>
      <c r="QY402" s="919"/>
      <c r="QZ402" s="919"/>
      <c r="RA402" s="919"/>
      <c r="RB402" s="919"/>
      <c r="RC402" s="919"/>
      <c r="RD402" s="919"/>
      <c r="RE402" s="919"/>
      <c r="RF402" s="919"/>
      <c r="RG402" s="919"/>
      <c r="RH402" s="919"/>
      <c r="RI402" s="919"/>
      <c r="RJ402" s="919"/>
      <c r="RK402" s="919"/>
      <c r="RL402" s="919"/>
      <c r="RM402" s="919"/>
      <c r="RN402" s="919"/>
      <c r="RO402" s="919"/>
      <c r="RP402" s="919"/>
      <c r="RQ402" s="919"/>
      <c r="RR402" s="919"/>
      <c r="RS402" s="919"/>
      <c r="RT402" s="919"/>
      <c r="RU402" s="919"/>
      <c r="RV402" s="919"/>
      <c r="RW402" s="919"/>
      <c r="RX402" s="919"/>
      <c r="RY402" s="919"/>
      <c r="RZ402" s="919"/>
      <c r="SA402" s="919"/>
      <c r="SB402" s="919"/>
      <c r="SC402" s="919"/>
      <c r="SD402" s="919"/>
      <c r="SE402" s="919"/>
      <c r="SF402" s="919"/>
      <c r="SG402" s="919"/>
      <c r="SH402" s="919"/>
      <c r="SI402" s="919"/>
      <c r="SJ402" s="919"/>
      <c r="SK402" s="919"/>
      <c r="SL402" s="919"/>
      <c r="SM402" s="919"/>
      <c r="SN402" s="919"/>
      <c r="SO402" s="919"/>
      <c r="SP402" s="919"/>
      <c r="SQ402" s="919"/>
      <c r="SR402" s="919"/>
      <c r="SS402" s="919"/>
      <c r="ST402" s="919"/>
      <c r="SU402" s="919"/>
      <c r="SV402" s="919"/>
      <c r="SW402" s="919"/>
      <c r="SX402" s="919"/>
      <c r="SY402" s="919"/>
      <c r="SZ402" s="919"/>
      <c r="TA402" s="919"/>
      <c r="TB402" s="919"/>
      <c r="TC402" s="919"/>
      <c r="TD402" s="919"/>
      <c r="TE402" s="919"/>
      <c r="TF402" s="919"/>
      <c r="TG402" s="919"/>
      <c r="TH402" s="919"/>
      <c r="TI402" s="919"/>
      <c r="TJ402" s="919"/>
      <c r="TK402" s="919"/>
      <c r="TL402" s="919"/>
      <c r="TM402" s="919"/>
      <c r="TN402" s="919"/>
      <c r="TO402" s="919"/>
      <c r="TP402" s="919"/>
      <c r="TQ402" s="919"/>
      <c r="TR402" s="919"/>
      <c r="TS402" s="919"/>
      <c r="TT402" s="919"/>
      <c r="TU402" s="919"/>
      <c r="TV402" s="919"/>
      <c r="TW402" s="919"/>
      <c r="TX402" s="919"/>
      <c r="TY402" s="919"/>
      <c r="TZ402" s="919"/>
      <c r="UA402" s="919"/>
      <c r="UB402" s="919"/>
      <c r="UC402" s="919"/>
      <c r="UD402" s="919"/>
      <c r="UE402" s="919"/>
      <c r="UF402" s="919"/>
      <c r="UG402" s="919"/>
      <c r="UH402" s="919"/>
      <c r="UI402" s="919"/>
      <c r="UJ402" s="919"/>
      <c r="UK402" s="919"/>
      <c r="UL402" s="919"/>
      <c r="UM402" s="919"/>
      <c r="UN402" s="919"/>
      <c r="UO402" s="919"/>
      <c r="UP402" s="919"/>
      <c r="UQ402" s="919"/>
      <c r="UR402" s="919"/>
      <c r="US402" s="919"/>
      <c r="UT402" s="919"/>
      <c r="UU402" s="919"/>
      <c r="UV402" s="919"/>
      <c r="UW402" s="919"/>
      <c r="UX402" s="919"/>
      <c r="UY402" s="919"/>
      <c r="UZ402" s="919"/>
      <c r="VA402" s="919"/>
      <c r="VB402" s="919"/>
      <c r="VC402" s="919"/>
      <c r="VD402" s="919"/>
      <c r="VE402" s="919"/>
      <c r="VF402" s="919"/>
      <c r="VG402" s="919"/>
      <c r="VH402" s="919"/>
      <c r="VI402" s="919"/>
      <c r="VJ402" s="919"/>
      <c r="VK402" s="919"/>
      <c r="VL402" s="919"/>
      <c r="VM402" s="919"/>
      <c r="VN402" s="919"/>
      <c r="VO402" s="919"/>
      <c r="VP402" s="919"/>
      <c r="VQ402" s="919"/>
      <c r="VR402" s="919"/>
      <c r="VS402" s="919"/>
      <c r="VT402" s="919"/>
      <c r="VU402" s="919"/>
      <c r="VV402" s="919"/>
      <c r="VW402" s="919"/>
      <c r="VX402" s="919"/>
      <c r="VY402" s="919"/>
      <c r="VZ402" s="919"/>
      <c r="WA402" s="919"/>
      <c r="WB402" s="919"/>
      <c r="WC402" s="919"/>
      <c r="WD402" s="919"/>
      <c r="WE402" s="919"/>
      <c r="WF402" s="919"/>
      <c r="WG402" s="919"/>
      <c r="WH402" s="919"/>
      <c r="WI402" s="919"/>
      <c r="WJ402" s="919"/>
      <c r="WK402" s="919"/>
      <c r="WL402" s="919"/>
      <c r="WM402" s="919"/>
      <c r="WN402" s="919"/>
      <c r="WO402" s="919"/>
      <c r="WP402" s="919"/>
      <c r="WQ402" s="919"/>
      <c r="WR402" s="919"/>
      <c r="WS402" s="919"/>
      <c r="WT402" s="919"/>
      <c r="WU402" s="919"/>
      <c r="WV402" s="919"/>
      <c r="WW402" s="919"/>
      <c r="WX402" s="919"/>
      <c r="WY402" s="919"/>
      <c r="WZ402" s="919"/>
      <c r="XA402" s="919"/>
      <c r="XB402" s="919"/>
      <c r="XC402" s="919"/>
      <c r="XD402" s="919"/>
      <c r="XE402" s="919"/>
      <c r="XF402" s="919"/>
      <c r="XG402" s="919"/>
      <c r="XH402" s="919"/>
      <c r="XI402" s="919"/>
      <c r="XJ402" s="919"/>
      <c r="XK402" s="919"/>
      <c r="XL402" s="919"/>
      <c r="XM402" s="919"/>
      <c r="XN402" s="919"/>
      <c r="XO402" s="919"/>
      <c r="XP402" s="919"/>
      <c r="XQ402" s="919"/>
      <c r="XR402" s="919"/>
      <c r="XS402" s="919"/>
      <c r="XT402" s="919"/>
      <c r="XU402" s="919"/>
      <c r="XV402" s="919"/>
      <c r="XW402" s="919"/>
      <c r="XX402" s="919"/>
      <c r="XY402" s="919"/>
      <c r="XZ402" s="919"/>
      <c r="YA402" s="919"/>
      <c r="YB402" s="919"/>
      <c r="YC402" s="919"/>
      <c r="YD402" s="919"/>
      <c r="YE402" s="919"/>
      <c r="YF402" s="919"/>
      <c r="YG402" s="919"/>
      <c r="YH402" s="919"/>
      <c r="YI402" s="919"/>
      <c r="YJ402" s="919"/>
      <c r="YK402" s="919"/>
      <c r="YL402" s="919"/>
      <c r="YM402" s="919"/>
      <c r="YN402" s="919"/>
      <c r="YO402" s="919"/>
      <c r="YP402" s="919"/>
      <c r="YQ402" s="919"/>
      <c r="YR402" s="919"/>
      <c r="YS402" s="919"/>
      <c r="YT402" s="919"/>
      <c r="YU402" s="919"/>
      <c r="YV402" s="919"/>
      <c r="YW402" s="919"/>
      <c r="YX402" s="919"/>
      <c r="YY402" s="919"/>
      <c r="YZ402" s="919"/>
      <c r="ZA402" s="919"/>
      <c r="ZB402" s="919"/>
      <c r="ZC402" s="919"/>
      <c r="ZD402" s="919"/>
      <c r="ZE402" s="919"/>
      <c r="ZF402" s="919"/>
      <c r="ZG402" s="919"/>
      <c r="ZH402" s="919"/>
      <c r="ZI402" s="919"/>
      <c r="ZJ402" s="919"/>
      <c r="ZK402" s="919"/>
      <c r="ZL402" s="919"/>
      <c r="ZM402" s="919"/>
      <c r="ZN402" s="919"/>
      <c r="ZO402" s="919"/>
      <c r="ZP402" s="919"/>
      <c r="ZQ402" s="919"/>
      <c r="ZR402" s="919"/>
      <c r="ZS402" s="919"/>
      <c r="ZT402" s="919"/>
      <c r="ZU402" s="919"/>
      <c r="ZV402" s="919"/>
      <c r="ZW402" s="919"/>
      <c r="ZX402" s="919"/>
      <c r="ZY402" s="919"/>
      <c r="ZZ402" s="919"/>
      <c r="AAA402" s="919"/>
      <c r="AAB402" s="919"/>
      <c r="AAC402" s="919"/>
      <c r="AAD402" s="919"/>
      <c r="AAE402" s="919"/>
      <c r="AAF402" s="919"/>
      <c r="AAG402" s="919"/>
      <c r="AAH402" s="919"/>
      <c r="AAI402" s="919"/>
      <c r="AAJ402" s="919"/>
      <c r="AAK402" s="919"/>
      <c r="AAL402" s="919"/>
      <c r="AAM402" s="919"/>
      <c r="AAN402" s="919"/>
      <c r="AAO402" s="919"/>
      <c r="AAP402" s="919"/>
      <c r="AAQ402" s="919"/>
      <c r="AAR402" s="919"/>
      <c r="AAS402" s="919"/>
      <c r="AAT402" s="919"/>
      <c r="AAU402" s="919"/>
      <c r="AAV402" s="919"/>
      <c r="AAW402" s="919"/>
      <c r="AAX402" s="919"/>
      <c r="AAY402" s="919"/>
      <c r="AAZ402" s="919"/>
      <c r="ABA402" s="919"/>
      <c r="ABB402" s="919"/>
      <c r="ABC402" s="919"/>
      <c r="ABD402" s="919"/>
      <c r="ABE402" s="919"/>
      <c r="ABF402" s="919"/>
      <c r="ABG402" s="919"/>
      <c r="ABH402" s="919"/>
      <c r="ABI402" s="919"/>
      <c r="ABJ402" s="919"/>
      <c r="ABK402" s="919"/>
      <c r="ABL402" s="919"/>
      <c r="ABM402" s="919"/>
      <c r="ABN402" s="919"/>
      <c r="ABO402" s="919"/>
      <c r="ABP402" s="919"/>
      <c r="ABQ402" s="919"/>
      <c r="ABR402" s="919"/>
      <c r="ABS402" s="919"/>
      <c r="ABT402" s="919"/>
      <c r="ABU402" s="919"/>
      <c r="ABV402" s="919"/>
      <c r="ABW402" s="919"/>
      <c r="ABX402" s="919"/>
      <c r="ABY402" s="919"/>
      <c r="ABZ402" s="919"/>
      <c r="ACA402" s="919"/>
      <c r="ACB402" s="919"/>
      <c r="ACC402" s="919"/>
      <c r="ACD402" s="919"/>
      <c r="ACE402" s="919"/>
      <c r="ACF402" s="919"/>
      <c r="ACG402" s="919"/>
      <c r="ACH402" s="919"/>
      <c r="ACI402" s="919"/>
      <c r="ACJ402" s="919"/>
      <c r="ACK402" s="919"/>
      <c r="ACL402" s="919"/>
      <c r="ACM402" s="919"/>
      <c r="ACN402" s="919"/>
      <c r="ACO402" s="919"/>
      <c r="ACP402" s="919"/>
      <c r="ACQ402" s="919"/>
      <c r="ACR402" s="919"/>
      <c r="ACS402" s="919"/>
      <c r="ACT402" s="919"/>
      <c r="ACU402" s="919"/>
      <c r="ACV402" s="919"/>
      <c r="ACW402" s="919"/>
      <c r="ACX402" s="919"/>
      <c r="ACY402" s="919"/>
      <c r="ACZ402" s="919"/>
      <c r="ADA402" s="919"/>
      <c r="ADB402" s="919"/>
      <c r="ADC402" s="919"/>
      <c r="ADD402" s="919"/>
      <c r="ADE402" s="919"/>
      <c r="ADF402" s="919"/>
      <c r="ADG402" s="919"/>
      <c r="ADH402" s="919"/>
      <c r="ADI402" s="919"/>
      <c r="ADJ402" s="919"/>
      <c r="ADK402" s="919"/>
      <c r="ADL402" s="919"/>
      <c r="ADM402" s="919"/>
      <c r="ADN402" s="919"/>
      <c r="ADO402" s="919"/>
      <c r="ADP402" s="919"/>
      <c r="ADQ402" s="919"/>
      <c r="ADR402" s="919"/>
      <c r="ADS402" s="919"/>
      <c r="ADT402" s="919"/>
      <c r="ADU402" s="919"/>
      <c r="ADV402" s="919"/>
      <c r="ADW402" s="919"/>
      <c r="ADX402" s="919"/>
      <c r="ADY402" s="919"/>
      <c r="ADZ402" s="919"/>
      <c r="AEA402" s="919"/>
      <c r="AEB402" s="919"/>
      <c r="AEC402" s="919"/>
      <c r="AED402" s="919"/>
      <c r="AEE402" s="919"/>
      <c r="AEF402" s="919"/>
      <c r="AEG402" s="919"/>
      <c r="AEH402" s="919"/>
      <c r="AEI402" s="919"/>
      <c r="AEJ402" s="919"/>
      <c r="AEK402" s="919"/>
      <c r="AEL402" s="919"/>
      <c r="AEM402" s="919"/>
      <c r="AEN402" s="919"/>
      <c r="AEO402" s="919"/>
      <c r="AEP402" s="919"/>
      <c r="AEQ402" s="919"/>
      <c r="AER402" s="919"/>
      <c r="AES402" s="919"/>
      <c r="AET402" s="919"/>
      <c r="AEU402" s="919"/>
      <c r="AEV402" s="919"/>
      <c r="AEW402" s="919"/>
      <c r="AEX402" s="919"/>
      <c r="AEY402" s="919"/>
      <c r="AEZ402" s="919"/>
      <c r="AFA402" s="919"/>
      <c r="AFB402" s="919"/>
      <c r="AFC402" s="919"/>
      <c r="AFD402" s="919"/>
      <c r="AFE402" s="919"/>
      <c r="AFF402" s="919"/>
      <c r="AFG402" s="919"/>
      <c r="AFH402" s="919"/>
      <c r="AFI402" s="919"/>
      <c r="AFJ402" s="919"/>
      <c r="AFK402" s="919"/>
      <c r="AFL402" s="919"/>
      <c r="AFM402" s="919"/>
      <c r="AFN402" s="919"/>
      <c r="AFO402" s="919"/>
      <c r="AFP402" s="919"/>
      <c r="AFQ402" s="919"/>
      <c r="AFR402" s="919"/>
      <c r="AFS402" s="919"/>
      <c r="AFT402" s="919"/>
      <c r="AFU402" s="919"/>
      <c r="AFV402" s="919"/>
      <c r="AFW402" s="919"/>
      <c r="AFX402" s="919"/>
      <c r="AFY402" s="919"/>
      <c r="AFZ402" s="919"/>
      <c r="AGA402" s="919"/>
      <c r="AGB402" s="919"/>
      <c r="AGC402" s="919"/>
      <c r="AGD402" s="919"/>
      <c r="AGE402" s="919"/>
      <c r="AGF402" s="919"/>
      <c r="AGG402" s="919"/>
      <c r="AGH402" s="919"/>
      <c r="AGI402" s="919"/>
      <c r="AGJ402" s="919"/>
      <c r="AGK402" s="919"/>
      <c r="AGL402" s="919"/>
      <c r="AGM402" s="919"/>
      <c r="AGN402" s="919"/>
      <c r="AGO402" s="919"/>
      <c r="AGP402" s="919"/>
      <c r="AGQ402" s="919"/>
      <c r="AGR402" s="919"/>
      <c r="AGS402" s="919"/>
      <c r="AGT402" s="919"/>
      <c r="AGU402" s="919"/>
      <c r="AGV402" s="919"/>
      <c r="AGW402" s="919"/>
      <c r="AGX402" s="919"/>
      <c r="AGY402" s="919"/>
      <c r="AGZ402" s="919"/>
      <c r="AHA402" s="919"/>
      <c r="AHB402" s="919"/>
      <c r="AHC402" s="919"/>
      <c r="AHD402" s="919"/>
      <c r="AHE402" s="919"/>
      <c r="AHF402" s="919"/>
      <c r="AHG402" s="919"/>
      <c r="AHH402" s="919"/>
      <c r="AHI402" s="919"/>
      <c r="AHJ402" s="919"/>
      <c r="AHK402" s="919"/>
      <c r="AHL402" s="919"/>
      <c r="AHM402" s="919"/>
      <c r="AHN402" s="919"/>
      <c r="AHO402" s="919"/>
      <c r="AHP402" s="919"/>
      <c r="AHQ402" s="919"/>
      <c r="AHR402" s="919"/>
      <c r="AHS402" s="919"/>
      <c r="AHT402" s="919"/>
      <c r="AHU402" s="919"/>
      <c r="AHV402" s="919"/>
      <c r="AHW402" s="919"/>
      <c r="AHX402" s="919"/>
      <c r="AHY402" s="919"/>
      <c r="AHZ402" s="919"/>
      <c r="AIA402" s="919"/>
      <c r="AIB402" s="919"/>
      <c r="AIC402" s="919"/>
      <c r="AID402" s="919"/>
      <c r="AIE402" s="919"/>
      <c r="AIF402" s="919"/>
      <c r="AIG402" s="919"/>
      <c r="AIH402" s="919"/>
      <c r="AII402" s="919"/>
      <c r="AIJ402" s="919"/>
      <c r="AIK402" s="919"/>
      <c r="AIL402" s="919"/>
      <c r="AIM402" s="919"/>
      <c r="AIN402" s="919"/>
      <c r="AIO402" s="919"/>
      <c r="AIP402" s="919"/>
      <c r="AIQ402" s="919"/>
      <c r="AIR402" s="919"/>
      <c r="AIS402" s="919"/>
      <c r="AIT402" s="919"/>
      <c r="AIU402" s="919"/>
      <c r="AIV402" s="919"/>
      <c r="AIW402" s="919"/>
      <c r="AIX402" s="919"/>
      <c r="AIY402" s="919"/>
      <c r="AIZ402" s="919"/>
      <c r="AJA402" s="919"/>
      <c r="AJB402" s="919"/>
      <c r="AJC402" s="919"/>
      <c r="AJD402" s="919"/>
      <c r="AJE402" s="919"/>
      <c r="AJF402" s="919"/>
      <c r="AJG402" s="919"/>
      <c r="AJH402" s="919"/>
      <c r="AJI402" s="919"/>
      <c r="AJJ402" s="919"/>
      <c r="AJK402" s="919"/>
      <c r="AJL402" s="919"/>
      <c r="AJM402" s="919"/>
      <c r="AJN402" s="919"/>
      <c r="AJO402" s="919"/>
      <c r="AJP402" s="919"/>
      <c r="AJQ402" s="919"/>
      <c r="AJR402" s="919"/>
      <c r="AJS402" s="919"/>
      <c r="AJT402" s="919"/>
      <c r="AJU402" s="919"/>
      <c r="AJV402" s="919"/>
      <c r="AJW402" s="919"/>
      <c r="AJX402" s="919"/>
      <c r="AJY402" s="919"/>
      <c r="AJZ402" s="919"/>
      <c r="AKA402" s="919"/>
      <c r="AKB402" s="919"/>
      <c r="AKC402" s="919"/>
      <c r="AKD402" s="919"/>
      <c r="AKE402" s="919"/>
      <c r="AKF402" s="919"/>
      <c r="AKG402" s="919"/>
      <c r="AKH402" s="919"/>
      <c r="AKI402" s="919"/>
      <c r="AKJ402" s="919"/>
      <c r="AKK402" s="919"/>
      <c r="AKL402" s="919"/>
      <c r="AKM402" s="919"/>
      <c r="AKN402" s="919"/>
      <c r="AKO402" s="919"/>
      <c r="AKP402" s="919"/>
      <c r="AKQ402" s="919"/>
      <c r="AKR402" s="919"/>
      <c r="AKS402" s="919"/>
      <c r="AKT402" s="919"/>
      <c r="AKU402" s="919"/>
      <c r="AKV402" s="919"/>
      <c r="AKW402" s="919"/>
      <c r="AKX402" s="919"/>
      <c r="AKY402" s="919"/>
      <c r="AKZ402" s="919"/>
      <c r="ALA402" s="919"/>
      <c r="ALB402" s="919"/>
      <c r="ALC402" s="919"/>
      <c r="ALD402" s="919"/>
      <c r="ALE402" s="919"/>
      <c r="ALF402" s="919"/>
      <c r="ALG402" s="919"/>
      <c r="ALH402" s="919"/>
      <c r="ALI402" s="919"/>
      <c r="ALJ402" s="919"/>
      <c r="ALK402" s="919"/>
      <c r="ALL402" s="919"/>
      <c r="ALM402" s="919"/>
      <c r="ALN402" s="919"/>
      <c r="ALO402" s="919"/>
      <c r="ALP402" s="919"/>
      <c r="ALQ402" s="919"/>
      <c r="ALR402" s="919"/>
      <c r="ALS402" s="919"/>
      <c r="ALT402" s="919"/>
      <c r="ALU402" s="919"/>
      <c r="ALV402" s="919"/>
      <c r="ALW402" s="919"/>
      <c r="ALX402" s="919"/>
      <c r="ALY402" s="919"/>
      <c r="ALZ402" s="919"/>
      <c r="AMA402" s="919"/>
      <c r="AMB402" s="919"/>
      <c r="AMC402" s="919"/>
      <c r="AMD402" s="919"/>
      <c r="AME402" s="919"/>
      <c r="AMF402" s="919"/>
      <c r="AMG402" s="919"/>
      <c r="AMH402" s="919"/>
      <c r="AMI402" s="919"/>
      <c r="AMJ402" s="919"/>
      <c r="AMK402" s="919"/>
      <c r="AML402" s="919"/>
      <c r="AMM402" s="919"/>
      <c r="AMN402" s="919"/>
      <c r="AMO402" s="919"/>
      <c r="AMP402" s="919"/>
      <c r="AMQ402" s="919"/>
      <c r="AMR402" s="919"/>
      <c r="AMS402" s="919"/>
      <c r="AMT402" s="919"/>
      <c r="AMU402" s="919"/>
      <c r="AMV402" s="919"/>
      <c r="AMW402" s="919"/>
      <c r="AMX402" s="919"/>
      <c r="AMY402" s="919"/>
      <c r="AMZ402" s="919"/>
      <c r="ANA402" s="919"/>
      <c r="ANB402" s="919"/>
      <c r="ANC402" s="919"/>
      <c r="AND402" s="919"/>
      <c r="ANE402" s="919"/>
      <c r="ANF402" s="919"/>
      <c r="ANG402" s="919"/>
      <c r="ANH402" s="919"/>
      <c r="ANI402" s="919"/>
      <c r="ANJ402" s="919"/>
      <c r="ANK402" s="919"/>
      <c r="ANL402" s="919"/>
      <c r="ANM402" s="919"/>
      <c r="ANN402" s="919"/>
      <c r="ANO402" s="919"/>
      <c r="ANP402" s="919"/>
      <c r="ANQ402" s="919"/>
      <c r="ANR402" s="919"/>
      <c r="ANS402" s="919"/>
      <c r="ANT402" s="919"/>
      <c r="ANU402" s="919"/>
      <c r="ANV402" s="919"/>
      <c r="ANW402" s="919"/>
      <c r="ANX402" s="919"/>
      <c r="ANY402" s="919"/>
      <c r="ANZ402" s="919"/>
      <c r="AOA402" s="919"/>
      <c r="AOB402" s="919"/>
      <c r="AOC402" s="919"/>
      <c r="AOD402" s="919"/>
      <c r="AOE402" s="919"/>
      <c r="AOF402" s="919"/>
      <c r="AOG402" s="919"/>
      <c r="AOH402" s="919"/>
      <c r="AOI402" s="919"/>
      <c r="AOJ402" s="919"/>
      <c r="AOK402" s="919"/>
      <c r="AOL402" s="919"/>
      <c r="AOM402" s="919"/>
      <c r="AON402" s="919"/>
      <c r="AOO402" s="919"/>
      <c r="AOP402" s="919"/>
      <c r="AOQ402" s="919"/>
      <c r="AOR402" s="919"/>
      <c r="AOS402" s="919"/>
      <c r="AOT402" s="919"/>
      <c r="AOU402" s="919"/>
      <c r="AOV402" s="919"/>
      <c r="AOW402" s="919"/>
      <c r="AOX402" s="919"/>
      <c r="AOY402" s="919"/>
      <c r="AOZ402" s="919"/>
      <c r="APA402" s="919"/>
      <c r="APB402" s="919"/>
      <c r="APC402" s="919"/>
      <c r="APD402" s="919"/>
      <c r="APE402" s="919"/>
      <c r="APF402" s="919"/>
      <c r="APG402" s="919"/>
      <c r="APH402" s="919"/>
      <c r="API402" s="919"/>
      <c r="APJ402" s="919"/>
      <c r="APK402" s="919"/>
      <c r="APL402" s="919"/>
      <c r="APM402" s="919"/>
      <c r="APN402" s="919"/>
      <c r="APO402" s="919"/>
      <c r="APP402" s="919"/>
      <c r="APQ402" s="919"/>
      <c r="APR402" s="919"/>
      <c r="APS402" s="919"/>
      <c r="APT402" s="919"/>
      <c r="APU402" s="919"/>
      <c r="APV402" s="919"/>
      <c r="APW402" s="919"/>
      <c r="APX402" s="919"/>
      <c r="APY402" s="919"/>
      <c r="APZ402" s="919"/>
      <c r="AQA402" s="919"/>
      <c r="AQB402" s="919"/>
      <c r="AQC402" s="919"/>
      <c r="AQD402" s="919"/>
      <c r="AQE402" s="919"/>
      <c r="AQF402" s="919"/>
      <c r="AQG402" s="919"/>
      <c r="AQH402" s="919"/>
      <c r="AQI402" s="919"/>
      <c r="AQJ402" s="919"/>
      <c r="AQK402" s="919"/>
      <c r="AQL402" s="919"/>
      <c r="AQM402" s="919"/>
      <c r="AQN402" s="919"/>
      <c r="AQO402" s="919"/>
      <c r="AQP402" s="919"/>
      <c r="AQQ402" s="919"/>
      <c r="AQR402" s="919"/>
      <c r="AQS402" s="919"/>
      <c r="AQT402" s="919"/>
      <c r="AQU402" s="919"/>
      <c r="AQV402" s="919"/>
      <c r="AQW402" s="919"/>
      <c r="AQX402" s="919"/>
      <c r="AQY402" s="919"/>
      <c r="AQZ402" s="919"/>
      <c r="ARA402" s="919"/>
      <c r="ARB402" s="919"/>
      <c r="ARC402" s="919"/>
      <c r="ARD402" s="919"/>
      <c r="ARE402" s="919"/>
      <c r="ARF402" s="919"/>
      <c r="ARG402" s="919"/>
      <c r="ARH402" s="919"/>
      <c r="ARI402" s="919"/>
      <c r="ARJ402" s="919"/>
      <c r="ARK402" s="919"/>
      <c r="ARL402" s="919"/>
      <c r="ARM402" s="919"/>
      <c r="ARN402" s="919"/>
      <c r="ARO402" s="919"/>
      <c r="ARP402" s="919"/>
      <c r="ARQ402" s="919"/>
      <c r="ARR402" s="919"/>
      <c r="ARS402" s="919"/>
      <c r="ART402" s="919"/>
      <c r="ARU402" s="919"/>
      <c r="ARV402" s="919"/>
      <c r="ARW402" s="919"/>
      <c r="ARX402" s="919"/>
      <c r="ARY402" s="919"/>
      <c r="ARZ402" s="919"/>
      <c r="ASA402" s="919"/>
      <c r="ASB402" s="919"/>
      <c r="ASC402" s="919"/>
      <c r="ASD402" s="919"/>
      <c r="ASE402" s="919"/>
      <c r="ASF402" s="919"/>
      <c r="ASG402" s="919"/>
      <c r="ASH402" s="919"/>
      <c r="ASI402" s="919"/>
      <c r="ASJ402" s="919"/>
      <c r="ASK402" s="919"/>
      <c r="ASL402" s="919"/>
      <c r="ASM402" s="919"/>
      <c r="ASN402" s="919"/>
      <c r="ASO402" s="919"/>
      <c r="ASP402" s="919"/>
      <c r="ASQ402" s="919"/>
      <c r="ASR402" s="919"/>
      <c r="ASS402" s="919"/>
      <c r="AST402" s="919"/>
      <c r="ASU402" s="919"/>
      <c r="ASV402" s="919"/>
      <c r="ASW402" s="919"/>
      <c r="ASX402" s="919"/>
      <c r="ASY402" s="919"/>
      <c r="ASZ402" s="919"/>
      <c r="ATA402" s="919"/>
      <c r="ATB402" s="919"/>
      <c r="ATC402" s="919"/>
      <c r="ATD402" s="919"/>
      <c r="ATE402" s="919"/>
      <c r="ATF402" s="919"/>
      <c r="ATG402" s="919"/>
      <c r="ATH402" s="919"/>
      <c r="ATI402" s="919"/>
      <c r="ATJ402" s="919"/>
      <c r="ATK402" s="919"/>
      <c r="ATL402" s="919"/>
      <c r="ATM402" s="919"/>
      <c r="ATN402" s="919"/>
      <c r="ATO402" s="919"/>
      <c r="ATP402" s="919"/>
      <c r="ATQ402" s="919"/>
      <c r="ATR402" s="919"/>
      <c r="ATS402" s="919"/>
      <c r="ATT402" s="919"/>
      <c r="ATU402" s="919"/>
      <c r="ATV402" s="919"/>
      <c r="ATW402" s="919"/>
      <c r="ATX402" s="919"/>
      <c r="ATY402" s="919"/>
      <c r="ATZ402" s="919"/>
      <c r="AUA402" s="919"/>
      <c r="AUB402" s="919"/>
      <c r="AUC402" s="919"/>
      <c r="AUD402" s="919"/>
      <c r="AUE402" s="919"/>
      <c r="AUF402" s="919"/>
      <c r="AUG402" s="919"/>
      <c r="AUH402" s="919"/>
      <c r="AUI402" s="919"/>
      <c r="AUJ402" s="919"/>
      <c r="AUK402" s="919"/>
      <c r="AUL402" s="919"/>
      <c r="AUM402" s="919"/>
      <c r="AUN402" s="919"/>
      <c r="AUO402" s="919"/>
      <c r="AUP402" s="919"/>
      <c r="AUQ402" s="919"/>
      <c r="AUR402" s="919"/>
      <c r="AUS402" s="919"/>
      <c r="AUT402" s="919"/>
      <c r="AUU402" s="919"/>
      <c r="AUV402" s="919"/>
      <c r="AUW402" s="919"/>
      <c r="AUX402" s="919"/>
      <c r="AUY402" s="919"/>
      <c r="AUZ402" s="919"/>
      <c r="AVA402" s="919"/>
      <c r="AVB402" s="919"/>
      <c r="AVC402" s="919"/>
      <c r="AVD402" s="919"/>
      <c r="AVE402" s="919"/>
      <c r="AVF402" s="919"/>
      <c r="AVG402" s="919"/>
      <c r="AVH402" s="919"/>
      <c r="AVI402" s="919"/>
      <c r="AVJ402" s="919"/>
      <c r="AVK402" s="919"/>
      <c r="AVL402" s="919"/>
      <c r="AVM402" s="919"/>
      <c r="AVN402" s="919"/>
      <c r="AVO402" s="919"/>
      <c r="AVP402" s="919"/>
      <c r="AVQ402" s="919"/>
      <c r="AVR402" s="919"/>
      <c r="AVS402" s="919"/>
      <c r="AVT402" s="919"/>
      <c r="AVU402" s="919"/>
      <c r="AVV402" s="919"/>
      <c r="AVW402" s="919"/>
      <c r="AVX402" s="919"/>
      <c r="AVY402" s="919"/>
      <c r="AVZ402" s="919"/>
      <c r="AWA402" s="919"/>
      <c r="AWB402" s="919"/>
      <c r="AWC402" s="919"/>
      <c r="AWD402" s="919"/>
      <c r="AWE402" s="919"/>
      <c r="AWF402" s="919"/>
      <c r="AWG402" s="919"/>
      <c r="AWH402" s="919"/>
      <c r="AWI402" s="919"/>
      <c r="AWJ402" s="919"/>
      <c r="AWK402" s="919"/>
      <c r="AWL402" s="919"/>
      <c r="AWM402" s="919"/>
      <c r="AWN402" s="919"/>
      <c r="AWO402" s="919"/>
      <c r="AWP402" s="919"/>
      <c r="AWQ402" s="919"/>
      <c r="AWR402" s="919"/>
      <c r="AWS402" s="919"/>
      <c r="AWT402" s="919"/>
      <c r="AWU402" s="919"/>
      <c r="AWV402" s="919"/>
      <c r="AWW402" s="919"/>
      <c r="AWX402" s="919"/>
      <c r="AWY402" s="919"/>
      <c r="AWZ402" s="919"/>
      <c r="AXA402" s="919"/>
      <c r="AXB402" s="919"/>
      <c r="AXC402" s="919"/>
      <c r="AXD402" s="919"/>
      <c r="AXE402" s="919"/>
      <c r="AXF402" s="919"/>
      <c r="AXG402" s="919"/>
      <c r="AXH402" s="919"/>
      <c r="AXI402" s="919"/>
      <c r="AXJ402" s="919"/>
      <c r="AXK402" s="919"/>
      <c r="AXL402" s="919"/>
      <c r="AXM402" s="919"/>
      <c r="AXN402" s="919"/>
      <c r="AXO402" s="919"/>
      <c r="AXP402" s="919"/>
      <c r="AXQ402" s="919"/>
      <c r="AXR402" s="919"/>
      <c r="AXS402" s="919"/>
      <c r="AXT402" s="919"/>
      <c r="AXU402" s="919"/>
      <c r="AXV402" s="919"/>
      <c r="AXW402" s="919"/>
      <c r="AXX402" s="919"/>
      <c r="AXY402" s="919"/>
      <c r="AXZ402" s="919"/>
      <c r="AYA402" s="919"/>
      <c r="AYB402" s="919"/>
      <c r="AYC402" s="919"/>
      <c r="AYD402" s="919"/>
      <c r="AYE402" s="919"/>
      <c r="AYF402" s="919"/>
      <c r="AYG402" s="919"/>
      <c r="AYH402" s="919"/>
      <c r="AYI402" s="919"/>
      <c r="AYJ402" s="919"/>
      <c r="AYK402" s="919"/>
      <c r="AYL402" s="919"/>
      <c r="AYM402" s="919"/>
      <c r="AYN402" s="919"/>
      <c r="AYO402" s="919"/>
      <c r="AYP402" s="919"/>
      <c r="AYQ402" s="919"/>
      <c r="AYR402" s="919"/>
      <c r="AYS402" s="919"/>
      <c r="AYT402" s="919"/>
      <c r="AYU402" s="919"/>
      <c r="AYV402" s="919"/>
      <c r="AYW402" s="919"/>
      <c r="AYX402" s="919"/>
      <c r="AYY402" s="919"/>
      <c r="AYZ402" s="919"/>
      <c r="AZA402" s="919"/>
      <c r="AZB402" s="919"/>
      <c r="AZC402" s="919"/>
      <c r="AZD402" s="919"/>
      <c r="AZE402" s="919"/>
      <c r="AZF402" s="919"/>
      <c r="AZG402" s="919"/>
      <c r="AZH402" s="919"/>
      <c r="AZI402" s="919"/>
      <c r="AZJ402" s="919"/>
      <c r="AZK402" s="919"/>
      <c r="AZL402" s="919"/>
      <c r="AZM402" s="919"/>
      <c r="AZN402" s="919"/>
      <c r="AZO402" s="919"/>
      <c r="AZP402" s="919"/>
      <c r="AZQ402" s="919"/>
      <c r="AZR402" s="919"/>
      <c r="AZS402" s="919"/>
      <c r="AZT402" s="919"/>
      <c r="AZU402" s="919"/>
      <c r="AZV402" s="919"/>
      <c r="AZW402" s="919"/>
      <c r="AZX402" s="919"/>
      <c r="AZY402" s="919"/>
      <c r="AZZ402" s="919"/>
      <c r="BAA402" s="919"/>
      <c r="BAB402" s="919"/>
      <c r="BAC402" s="919"/>
      <c r="BAD402" s="919"/>
      <c r="BAE402" s="919"/>
      <c r="BAF402" s="919"/>
      <c r="BAG402" s="919"/>
      <c r="BAH402" s="919"/>
      <c r="BAI402" s="919"/>
      <c r="BAJ402" s="919"/>
      <c r="BAK402" s="919"/>
      <c r="BAL402" s="919"/>
      <c r="BAM402" s="919"/>
      <c r="BAN402" s="919"/>
      <c r="BAO402" s="919"/>
      <c r="BAP402" s="919"/>
      <c r="BAQ402" s="919"/>
      <c r="BAR402" s="919"/>
      <c r="BAS402" s="919"/>
      <c r="BAT402" s="919"/>
      <c r="BAU402" s="919"/>
      <c r="BAV402" s="919"/>
      <c r="BAW402" s="919"/>
      <c r="BAX402" s="919"/>
      <c r="BAY402" s="919"/>
      <c r="BAZ402" s="919"/>
      <c r="BBA402" s="919"/>
      <c r="BBB402" s="919"/>
      <c r="BBC402" s="919"/>
      <c r="BBD402" s="919"/>
      <c r="BBE402" s="919"/>
      <c r="BBF402" s="919"/>
      <c r="BBG402" s="919"/>
      <c r="BBH402" s="919"/>
      <c r="BBI402" s="919"/>
      <c r="BBJ402" s="919"/>
      <c r="BBK402" s="919"/>
      <c r="BBL402" s="919"/>
      <c r="BBM402" s="919"/>
      <c r="BBN402" s="919"/>
      <c r="BBO402" s="919"/>
      <c r="BBP402" s="919"/>
      <c r="BBQ402" s="919"/>
      <c r="BBR402" s="919"/>
      <c r="BBS402" s="919"/>
      <c r="BBT402" s="919"/>
      <c r="BBU402" s="919"/>
      <c r="BBV402" s="919"/>
      <c r="BBW402" s="919"/>
      <c r="BBX402" s="919"/>
      <c r="BBY402" s="919"/>
      <c r="BBZ402" s="919"/>
      <c r="BCA402" s="919"/>
      <c r="BCB402" s="919"/>
      <c r="BCC402" s="919"/>
      <c r="BCD402" s="919"/>
      <c r="BCE402" s="919"/>
      <c r="BCF402" s="919"/>
      <c r="BCG402" s="919"/>
      <c r="BCH402" s="919"/>
      <c r="BCI402" s="919"/>
      <c r="BCJ402" s="919"/>
      <c r="BCK402" s="919"/>
      <c r="BCL402" s="919"/>
      <c r="BCM402" s="919"/>
      <c r="BCN402" s="919"/>
      <c r="BCO402" s="919"/>
      <c r="BCP402" s="919"/>
      <c r="BCQ402" s="919"/>
      <c r="BCR402" s="919"/>
      <c r="BCS402" s="919"/>
      <c r="BCT402" s="919"/>
      <c r="BCU402" s="919"/>
      <c r="BCV402" s="919"/>
      <c r="BCW402" s="919"/>
      <c r="BCX402" s="919"/>
      <c r="BCY402" s="919"/>
      <c r="BCZ402" s="919"/>
      <c r="BDA402" s="919"/>
      <c r="BDB402" s="919"/>
      <c r="BDC402" s="919"/>
      <c r="BDD402" s="919"/>
      <c r="BDE402" s="919"/>
      <c r="BDF402" s="919"/>
      <c r="BDG402" s="919"/>
      <c r="BDH402" s="919"/>
      <c r="BDI402" s="919"/>
      <c r="BDJ402" s="919"/>
      <c r="BDK402" s="919"/>
      <c r="BDL402" s="919"/>
      <c r="BDM402" s="919"/>
      <c r="BDN402" s="919"/>
      <c r="BDO402" s="919"/>
      <c r="BDP402" s="919"/>
      <c r="BDQ402" s="919"/>
      <c r="BDR402" s="919"/>
      <c r="BDS402" s="919"/>
      <c r="BDT402" s="919"/>
      <c r="BDU402" s="919"/>
      <c r="BDV402" s="919"/>
      <c r="BDW402" s="919"/>
      <c r="BDX402" s="919"/>
      <c r="BDY402" s="919"/>
      <c r="BDZ402" s="919"/>
      <c r="BEA402" s="919"/>
      <c r="BEB402" s="919"/>
      <c r="BEC402" s="919"/>
      <c r="BED402" s="919"/>
      <c r="BEE402" s="919"/>
      <c r="BEF402" s="919"/>
      <c r="BEG402" s="919"/>
      <c r="BEH402" s="919"/>
      <c r="BEI402" s="919"/>
      <c r="BEJ402" s="919"/>
      <c r="BEK402" s="919"/>
      <c r="BEL402" s="919"/>
      <c r="BEM402" s="919"/>
      <c r="BEN402" s="919"/>
      <c r="BEO402" s="919"/>
      <c r="BEP402" s="919"/>
      <c r="BEQ402" s="919"/>
      <c r="BER402" s="919"/>
      <c r="BES402" s="919"/>
      <c r="BET402" s="919"/>
      <c r="BEU402" s="919"/>
      <c r="BEV402" s="919"/>
      <c r="BEW402" s="919"/>
      <c r="BEX402" s="919"/>
      <c r="BEY402" s="919"/>
      <c r="BEZ402" s="919"/>
      <c r="BFA402" s="919"/>
      <c r="BFB402" s="919"/>
      <c r="BFC402" s="919"/>
      <c r="BFD402" s="919"/>
      <c r="BFE402" s="919"/>
      <c r="BFF402" s="919"/>
      <c r="BFG402" s="919"/>
      <c r="BFH402" s="919"/>
      <c r="BFI402" s="919"/>
      <c r="BFJ402" s="919"/>
      <c r="BFK402" s="919"/>
      <c r="BFL402" s="919"/>
      <c r="BFM402" s="919"/>
      <c r="BFN402" s="919"/>
      <c r="BFO402" s="919"/>
      <c r="BFP402" s="919"/>
      <c r="BFQ402" s="919"/>
      <c r="BFR402" s="919"/>
      <c r="BFS402" s="919"/>
      <c r="BFT402" s="919"/>
      <c r="BFU402" s="919"/>
      <c r="BFV402" s="919"/>
      <c r="BFW402" s="919"/>
      <c r="BFX402" s="919"/>
      <c r="BFY402" s="919"/>
      <c r="BFZ402" s="919"/>
      <c r="BGA402" s="919"/>
      <c r="BGB402" s="919"/>
      <c r="BGC402" s="919"/>
      <c r="BGD402" s="919"/>
      <c r="BGE402" s="919"/>
      <c r="BGF402" s="919"/>
      <c r="BGG402" s="919"/>
      <c r="BGH402" s="919"/>
      <c r="BGI402" s="919"/>
      <c r="BGJ402" s="919"/>
      <c r="BGK402" s="919"/>
      <c r="BGL402" s="919"/>
      <c r="BGM402" s="919"/>
      <c r="BGN402" s="919"/>
      <c r="BGO402" s="919"/>
      <c r="BGP402" s="919"/>
      <c r="BGQ402" s="919"/>
      <c r="BGR402" s="919"/>
      <c r="BGS402" s="919"/>
      <c r="BGT402" s="919"/>
      <c r="BGU402" s="919"/>
      <c r="BGV402" s="919"/>
      <c r="BGW402" s="919"/>
      <c r="BGX402" s="919"/>
      <c r="BGY402" s="919"/>
      <c r="BGZ402" s="919"/>
      <c r="BHA402" s="919"/>
      <c r="BHB402" s="919"/>
      <c r="BHC402" s="919"/>
      <c r="BHD402" s="919"/>
      <c r="BHE402" s="919"/>
      <c r="BHF402" s="919"/>
      <c r="BHG402" s="919"/>
      <c r="BHH402" s="919"/>
      <c r="BHI402" s="919"/>
      <c r="BHJ402" s="919"/>
      <c r="BHK402" s="919"/>
      <c r="BHL402" s="919"/>
      <c r="BHM402" s="919"/>
      <c r="BHN402" s="919"/>
      <c r="BHO402" s="919"/>
      <c r="BHP402" s="919"/>
      <c r="BHQ402" s="919"/>
      <c r="BHR402" s="919"/>
      <c r="BHS402" s="919"/>
      <c r="BHT402" s="919"/>
      <c r="BHU402" s="919"/>
      <c r="BHV402" s="919"/>
      <c r="BHW402" s="919"/>
      <c r="BHX402" s="919"/>
      <c r="BHY402" s="919"/>
      <c r="BHZ402" s="919"/>
      <c r="BIA402" s="919"/>
      <c r="BIB402" s="919"/>
      <c r="BIC402" s="919"/>
      <c r="BID402" s="919"/>
      <c r="BIE402" s="919"/>
      <c r="BIF402" s="919"/>
      <c r="BIG402" s="919"/>
      <c r="BIH402" s="919"/>
      <c r="BII402" s="919"/>
      <c r="BIJ402" s="919"/>
      <c r="BIK402" s="919"/>
      <c r="BIL402" s="919"/>
      <c r="BIM402" s="919"/>
      <c r="BIN402" s="919"/>
      <c r="BIO402" s="919"/>
      <c r="BIP402" s="919"/>
      <c r="BIQ402" s="919"/>
      <c r="BIR402" s="919"/>
      <c r="BIS402" s="919"/>
      <c r="BIT402" s="919"/>
      <c r="BIU402" s="919"/>
      <c r="BIV402" s="919"/>
      <c r="BIW402" s="919"/>
      <c r="BIX402" s="919"/>
      <c r="BIY402" s="919"/>
      <c r="BIZ402" s="919"/>
      <c r="BJA402" s="919"/>
      <c r="BJB402" s="919"/>
      <c r="BJC402" s="919"/>
      <c r="BJD402" s="919"/>
      <c r="BJE402" s="919"/>
      <c r="BJF402" s="919"/>
      <c r="BJG402" s="919"/>
      <c r="BJH402" s="919"/>
      <c r="BJI402" s="919"/>
      <c r="BJJ402" s="919"/>
      <c r="BJK402" s="919"/>
      <c r="BJL402" s="919"/>
      <c r="BJM402" s="919"/>
      <c r="BJN402" s="919"/>
      <c r="BJO402" s="919"/>
      <c r="BJP402" s="919"/>
      <c r="BJQ402" s="919"/>
      <c r="BJR402" s="919"/>
      <c r="BJS402" s="919"/>
      <c r="BJT402" s="919"/>
      <c r="BJU402" s="919"/>
      <c r="BJV402" s="919"/>
      <c r="BJW402" s="919"/>
      <c r="BJX402" s="919"/>
      <c r="BJY402" s="919"/>
      <c r="BJZ402" s="919"/>
      <c r="BKA402" s="919"/>
      <c r="BKB402" s="919"/>
      <c r="BKC402" s="919"/>
      <c r="BKD402" s="919"/>
      <c r="BKE402" s="919"/>
      <c r="BKF402" s="919"/>
      <c r="BKG402" s="919"/>
      <c r="BKH402" s="919"/>
      <c r="BKI402" s="919"/>
      <c r="BKJ402" s="919"/>
      <c r="BKK402" s="919"/>
      <c r="BKL402" s="919"/>
      <c r="BKM402" s="919"/>
      <c r="BKN402" s="919"/>
      <c r="BKO402" s="919"/>
      <c r="BKP402" s="919"/>
      <c r="BKQ402" s="919"/>
      <c r="BKR402" s="919"/>
      <c r="BKS402" s="919"/>
      <c r="BKT402" s="919"/>
      <c r="BKU402" s="919"/>
      <c r="BKV402" s="919"/>
      <c r="BKW402" s="919"/>
      <c r="BKX402" s="919"/>
      <c r="BKY402" s="919"/>
      <c r="BKZ402" s="919"/>
      <c r="BLA402" s="919"/>
      <c r="BLB402" s="919"/>
      <c r="BLC402" s="919"/>
      <c r="BLD402" s="919"/>
      <c r="BLE402" s="919"/>
      <c r="BLF402" s="919"/>
      <c r="BLG402" s="919"/>
      <c r="BLH402" s="919"/>
      <c r="BLI402" s="919"/>
      <c r="BLJ402" s="919"/>
      <c r="BLK402" s="919"/>
      <c r="BLL402" s="919"/>
      <c r="BLM402" s="919"/>
      <c r="BLN402" s="919"/>
      <c r="BLO402" s="919"/>
      <c r="BLP402" s="919"/>
      <c r="BLQ402" s="919"/>
      <c r="BLR402" s="919"/>
      <c r="BLS402" s="919"/>
      <c r="BLT402" s="919"/>
      <c r="BLU402" s="919"/>
      <c r="BLV402" s="919"/>
      <c r="BLW402" s="919"/>
      <c r="BLX402" s="919"/>
      <c r="BLY402" s="919"/>
      <c r="BLZ402" s="919"/>
      <c r="BMA402" s="919"/>
      <c r="BMB402" s="919"/>
      <c r="BMC402" s="919"/>
      <c r="BMD402" s="919"/>
      <c r="BME402" s="919"/>
      <c r="BMF402" s="919"/>
      <c r="BMG402" s="919"/>
      <c r="BMH402" s="919"/>
      <c r="BMI402" s="919"/>
      <c r="BMJ402" s="919"/>
      <c r="BMK402" s="919"/>
      <c r="BML402" s="919"/>
      <c r="BMM402" s="919"/>
      <c r="BMN402" s="919"/>
      <c r="BMO402" s="919"/>
      <c r="BMP402" s="919"/>
      <c r="BMQ402" s="919"/>
      <c r="BMR402" s="919"/>
      <c r="BMS402" s="919"/>
      <c r="BMT402" s="919"/>
      <c r="BMU402" s="919"/>
      <c r="BMV402" s="919"/>
      <c r="BMW402" s="919"/>
      <c r="BMX402" s="919"/>
      <c r="BMY402" s="919"/>
      <c r="BMZ402" s="919"/>
      <c r="BNA402" s="919"/>
      <c r="BNB402" s="919"/>
      <c r="BNC402" s="919"/>
      <c r="BND402" s="919"/>
      <c r="BNE402" s="919"/>
      <c r="BNF402" s="919"/>
      <c r="BNG402" s="919"/>
      <c r="BNH402" s="919"/>
      <c r="BNI402" s="919"/>
      <c r="BNJ402" s="919"/>
      <c r="BNK402" s="919"/>
      <c r="BNL402" s="919"/>
      <c r="BNM402" s="919"/>
      <c r="BNN402" s="919"/>
      <c r="BNO402" s="919"/>
      <c r="BNP402" s="919"/>
      <c r="BNQ402" s="919"/>
      <c r="BNR402" s="919"/>
      <c r="BNS402" s="919"/>
      <c r="BNT402" s="919"/>
      <c r="BNU402" s="919"/>
      <c r="BNV402" s="919"/>
      <c r="BNW402" s="919"/>
      <c r="BNX402" s="919"/>
      <c r="BNY402" s="919"/>
      <c r="BNZ402" s="919"/>
      <c r="BOA402" s="919"/>
      <c r="BOB402" s="919"/>
      <c r="BOC402" s="919"/>
      <c r="BOD402" s="919"/>
      <c r="BOE402" s="919"/>
      <c r="BOF402" s="919"/>
      <c r="BOG402" s="919"/>
      <c r="BOH402" s="919"/>
      <c r="BOI402" s="919"/>
      <c r="BOJ402" s="919"/>
      <c r="BOK402" s="919"/>
      <c r="BOL402" s="919"/>
      <c r="BOM402" s="919"/>
      <c r="BON402" s="919"/>
      <c r="BOO402" s="919"/>
      <c r="BOP402" s="919"/>
      <c r="BOQ402" s="919"/>
      <c r="BOR402" s="919"/>
      <c r="BOS402" s="919"/>
      <c r="BOT402" s="919"/>
      <c r="BOU402" s="919"/>
      <c r="BOV402" s="919"/>
      <c r="BOW402" s="919"/>
      <c r="BOX402" s="919"/>
      <c r="BOY402" s="919"/>
      <c r="BOZ402" s="919"/>
      <c r="BPA402" s="919"/>
      <c r="BPB402" s="919"/>
      <c r="BPC402" s="919"/>
      <c r="BPD402" s="919"/>
      <c r="BPE402" s="919"/>
      <c r="BPF402" s="919"/>
      <c r="BPG402" s="919"/>
      <c r="BPH402" s="919"/>
      <c r="BPI402" s="919"/>
      <c r="BPJ402" s="919"/>
      <c r="BPK402" s="919"/>
      <c r="BPL402" s="919"/>
      <c r="BPM402" s="919"/>
      <c r="BPN402" s="919"/>
      <c r="BPO402" s="919"/>
      <c r="BPP402" s="919"/>
      <c r="BPQ402" s="919"/>
      <c r="BPR402" s="919"/>
      <c r="BPS402" s="919"/>
      <c r="BPT402" s="919"/>
      <c r="BPU402" s="919"/>
      <c r="BPV402" s="919"/>
      <c r="BPW402" s="919"/>
      <c r="BPX402" s="919"/>
      <c r="BPY402" s="919"/>
      <c r="BPZ402" s="919"/>
      <c r="BQA402" s="919"/>
      <c r="BQB402" s="919"/>
      <c r="BQC402" s="919"/>
      <c r="BQD402" s="919"/>
      <c r="BQE402" s="919"/>
      <c r="BQF402" s="919"/>
      <c r="BQG402" s="919"/>
      <c r="BQH402" s="919"/>
      <c r="BQI402" s="919"/>
      <c r="BQJ402" s="919"/>
      <c r="BQK402" s="919"/>
      <c r="BQL402" s="919"/>
      <c r="BQM402" s="919"/>
      <c r="BQN402" s="919"/>
      <c r="BQO402" s="919"/>
      <c r="BQP402" s="919"/>
      <c r="BQQ402" s="919"/>
      <c r="BQR402" s="919"/>
      <c r="BQS402" s="919"/>
      <c r="BQT402" s="919"/>
      <c r="BQU402" s="919"/>
      <c r="BQV402" s="919"/>
      <c r="BQW402" s="919"/>
      <c r="BQX402" s="919"/>
      <c r="BQY402" s="919"/>
      <c r="BQZ402" s="919"/>
      <c r="BRA402" s="919"/>
      <c r="BRB402" s="919"/>
      <c r="BRC402" s="919"/>
      <c r="BRD402" s="919"/>
      <c r="BRE402" s="919"/>
      <c r="BRF402" s="919"/>
      <c r="BRG402" s="919"/>
      <c r="BRH402" s="919"/>
      <c r="BRI402" s="919"/>
      <c r="BRJ402" s="919"/>
      <c r="BRK402" s="919"/>
      <c r="BRL402" s="919"/>
      <c r="BRM402" s="919"/>
      <c r="BRN402" s="919"/>
      <c r="BRO402" s="919"/>
      <c r="BRP402" s="919"/>
      <c r="BRQ402" s="919"/>
      <c r="BRR402" s="919"/>
      <c r="BRS402" s="919"/>
      <c r="BRT402" s="919"/>
      <c r="BRU402" s="919"/>
      <c r="BRV402" s="919"/>
      <c r="BRW402" s="919"/>
      <c r="BRX402" s="919"/>
      <c r="BRY402" s="919"/>
      <c r="BRZ402" s="919"/>
      <c r="BSA402" s="919"/>
      <c r="BSB402" s="919"/>
      <c r="BSC402" s="919"/>
      <c r="BSD402" s="919"/>
      <c r="BSE402" s="919"/>
      <c r="BSF402" s="919"/>
      <c r="BSG402" s="919"/>
      <c r="BSH402" s="919"/>
      <c r="BSI402" s="919"/>
      <c r="BSJ402" s="919"/>
      <c r="BSK402" s="919"/>
      <c r="BSL402" s="919"/>
      <c r="BSM402" s="919"/>
      <c r="BSN402" s="919"/>
      <c r="BSO402" s="919"/>
      <c r="BSP402" s="919"/>
      <c r="BSQ402" s="919"/>
      <c r="BSR402" s="919"/>
      <c r="BSS402" s="919"/>
      <c r="BST402" s="919"/>
      <c r="BSU402" s="919"/>
      <c r="BSV402" s="919"/>
      <c r="BSW402" s="919"/>
      <c r="BSX402" s="919"/>
      <c r="BSY402" s="919"/>
      <c r="BSZ402" s="919"/>
      <c r="BTA402" s="919"/>
      <c r="BTB402" s="919"/>
      <c r="BTC402" s="919"/>
      <c r="BTD402" s="919"/>
      <c r="BTE402" s="919"/>
      <c r="BTF402" s="919"/>
      <c r="BTG402" s="919"/>
      <c r="BTH402" s="919"/>
      <c r="BTI402" s="919"/>
      <c r="BTJ402" s="919"/>
      <c r="BTK402" s="919"/>
      <c r="BTL402" s="919"/>
      <c r="BTM402" s="919"/>
      <c r="BTN402" s="919"/>
      <c r="BTO402" s="919"/>
      <c r="BTP402" s="919"/>
      <c r="BTQ402" s="919"/>
      <c r="BTR402" s="919"/>
      <c r="BTS402" s="919"/>
      <c r="BTT402" s="919"/>
      <c r="BTU402" s="919"/>
      <c r="BTV402" s="919"/>
      <c r="BTW402" s="919"/>
      <c r="BTX402" s="919"/>
      <c r="BTY402" s="919"/>
      <c r="BTZ402" s="919"/>
      <c r="BUA402" s="919"/>
      <c r="BUB402" s="919"/>
      <c r="BUC402" s="919"/>
      <c r="BUD402" s="919"/>
      <c r="BUE402" s="919"/>
      <c r="BUF402" s="919"/>
      <c r="BUG402" s="919"/>
      <c r="BUH402" s="919"/>
      <c r="BUI402" s="919"/>
      <c r="BUJ402" s="919"/>
      <c r="BUK402" s="919"/>
      <c r="BUL402" s="919"/>
      <c r="BUM402" s="919"/>
      <c r="BUN402" s="919"/>
      <c r="BUO402" s="919"/>
      <c r="BUP402" s="919"/>
      <c r="BUQ402" s="919"/>
      <c r="BUR402" s="919"/>
      <c r="BUS402" s="919"/>
      <c r="BUT402" s="919"/>
      <c r="BUU402" s="919"/>
      <c r="BUV402" s="919"/>
      <c r="BUW402" s="919"/>
      <c r="BUX402" s="919"/>
      <c r="BUY402" s="919"/>
      <c r="BUZ402" s="919"/>
      <c r="BVA402" s="919"/>
      <c r="BVB402" s="919"/>
      <c r="BVC402" s="919"/>
      <c r="BVD402" s="919"/>
      <c r="BVE402" s="919"/>
      <c r="BVF402" s="919"/>
      <c r="BVG402" s="919"/>
      <c r="BVH402" s="919"/>
      <c r="BVI402" s="919"/>
      <c r="BVJ402" s="919"/>
      <c r="BVK402" s="919"/>
      <c r="BVL402" s="919"/>
      <c r="BVM402" s="919"/>
      <c r="BVN402" s="919"/>
      <c r="BVO402" s="919"/>
      <c r="BVP402" s="919"/>
      <c r="BVQ402" s="919"/>
      <c r="BVR402" s="919"/>
      <c r="BVS402" s="919"/>
      <c r="BVT402" s="919"/>
      <c r="BVU402" s="919"/>
      <c r="BVV402" s="919"/>
      <c r="BVW402" s="919"/>
      <c r="BVX402" s="919"/>
      <c r="BVY402" s="919"/>
      <c r="BVZ402" s="919"/>
      <c r="BWA402" s="919"/>
      <c r="BWB402" s="919"/>
      <c r="BWC402" s="919"/>
      <c r="BWD402" s="919"/>
      <c r="BWE402" s="919"/>
      <c r="BWF402" s="919"/>
      <c r="BWG402" s="919"/>
      <c r="BWH402" s="919"/>
      <c r="BWI402" s="919"/>
      <c r="BWJ402" s="919"/>
      <c r="BWK402" s="919"/>
      <c r="BWL402" s="919"/>
      <c r="BWM402" s="919"/>
      <c r="BWN402" s="919"/>
      <c r="BWO402" s="919"/>
      <c r="BWP402" s="919"/>
      <c r="BWQ402" s="919"/>
      <c r="BWR402" s="919"/>
      <c r="BWS402" s="919"/>
      <c r="BWT402" s="919"/>
      <c r="BWU402" s="919"/>
      <c r="BWV402" s="919"/>
      <c r="BWW402" s="919"/>
      <c r="BWX402" s="919"/>
      <c r="BWY402" s="919"/>
      <c r="BWZ402" s="919"/>
      <c r="BXA402" s="919"/>
      <c r="BXB402" s="919"/>
      <c r="BXC402" s="919"/>
      <c r="BXD402" s="919"/>
      <c r="BXE402" s="919"/>
      <c r="BXF402" s="919"/>
      <c r="BXG402" s="919"/>
      <c r="BXH402" s="919"/>
      <c r="BXI402" s="919"/>
      <c r="BXJ402" s="919"/>
      <c r="BXK402" s="919"/>
      <c r="BXL402" s="919"/>
      <c r="BXM402" s="919"/>
      <c r="BXN402" s="919"/>
      <c r="BXO402" s="919"/>
      <c r="BXP402" s="919"/>
      <c r="BXQ402" s="919"/>
      <c r="BXR402" s="919"/>
      <c r="BXS402" s="919"/>
      <c r="BXT402" s="919"/>
      <c r="BXU402" s="919"/>
      <c r="BXV402" s="919"/>
      <c r="BXW402" s="919"/>
      <c r="BXX402" s="919"/>
      <c r="BXY402" s="919"/>
      <c r="BXZ402" s="919"/>
      <c r="BYA402" s="919"/>
      <c r="BYB402" s="919"/>
      <c r="BYC402" s="919"/>
      <c r="BYD402" s="919"/>
      <c r="BYE402" s="919"/>
      <c r="BYF402" s="919"/>
      <c r="BYG402" s="919"/>
      <c r="BYH402" s="919"/>
      <c r="BYI402" s="919"/>
      <c r="BYJ402" s="919"/>
      <c r="BYK402" s="919"/>
      <c r="BYL402" s="919"/>
      <c r="BYM402" s="919"/>
      <c r="BYN402" s="919"/>
      <c r="BYO402" s="919"/>
      <c r="BYP402" s="919"/>
      <c r="BYQ402" s="919"/>
      <c r="BYR402" s="919"/>
      <c r="BYS402" s="919"/>
      <c r="BYT402" s="919"/>
      <c r="BYU402" s="919"/>
      <c r="BYV402" s="919"/>
      <c r="BYW402" s="919"/>
      <c r="BYX402" s="919"/>
      <c r="BYY402" s="919"/>
      <c r="BYZ402" s="919"/>
      <c r="BZA402" s="919"/>
      <c r="BZB402" s="919"/>
      <c r="BZC402" s="919"/>
      <c r="BZD402" s="919"/>
      <c r="BZE402" s="919"/>
      <c r="BZF402" s="919"/>
      <c r="BZG402" s="919"/>
      <c r="BZH402" s="919"/>
      <c r="BZI402" s="919"/>
      <c r="BZJ402" s="919"/>
      <c r="BZK402" s="919"/>
      <c r="BZL402" s="919"/>
      <c r="BZM402" s="919"/>
      <c r="BZN402" s="919"/>
      <c r="BZO402" s="919"/>
      <c r="BZP402" s="919"/>
      <c r="BZQ402" s="919"/>
      <c r="BZR402" s="919"/>
      <c r="BZS402" s="919"/>
      <c r="BZT402" s="919"/>
      <c r="BZU402" s="919"/>
      <c r="BZV402" s="919"/>
      <c r="BZW402" s="919"/>
      <c r="BZX402" s="919"/>
      <c r="BZY402" s="919"/>
      <c r="BZZ402" s="919"/>
      <c r="CAA402" s="919"/>
      <c r="CAB402" s="919"/>
      <c r="CAC402" s="919"/>
      <c r="CAD402" s="919"/>
      <c r="CAE402" s="919"/>
      <c r="CAF402" s="919"/>
      <c r="CAG402" s="919"/>
      <c r="CAH402" s="919"/>
      <c r="CAI402" s="919"/>
      <c r="CAJ402" s="919"/>
      <c r="CAK402" s="919"/>
      <c r="CAL402" s="919"/>
      <c r="CAM402" s="919"/>
      <c r="CAN402" s="919"/>
      <c r="CAO402" s="919"/>
      <c r="CAP402" s="919"/>
      <c r="CAQ402" s="919"/>
      <c r="CAR402" s="919"/>
      <c r="CAS402" s="919"/>
      <c r="CAT402" s="919"/>
      <c r="CAU402" s="919"/>
      <c r="CAV402" s="919"/>
      <c r="CAW402" s="919"/>
      <c r="CAX402" s="919"/>
      <c r="CAY402" s="919"/>
      <c r="CAZ402" s="919"/>
      <c r="CBA402" s="919"/>
      <c r="CBB402" s="919"/>
      <c r="CBC402" s="919"/>
      <c r="CBD402" s="919"/>
      <c r="CBE402" s="919"/>
      <c r="CBF402" s="919"/>
      <c r="CBG402" s="919"/>
      <c r="CBH402" s="919"/>
      <c r="CBI402" s="919"/>
      <c r="CBJ402" s="919"/>
      <c r="CBK402" s="919"/>
      <c r="CBL402" s="919"/>
      <c r="CBM402" s="919"/>
      <c r="CBN402" s="919"/>
      <c r="CBO402" s="919"/>
      <c r="CBP402" s="919"/>
      <c r="CBQ402" s="919"/>
      <c r="CBR402" s="919"/>
      <c r="CBS402" s="919"/>
      <c r="CBT402" s="919"/>
      <c r="CBU402" s="919"/>
      <c r="CBV402" s="919"/>
      <c r="CBW402" s="919"/>
      <c r="CBX402" s="919"/>
      <c r="CBY402" s="919"/>
      <c r="CBZ402" s="919"/>
      <c r="CCA402" s="919"/>
      <c r="CCB402" s="919"/>
      <c r="CCC402" s="919"/>
      <c r="CCD402" s="919"/>
      <c r="CCE402" s="919"/>
      <c r="CCF402" s="919"/>
      <c r="CCG402" s="919"/>
      <c r="CCH402" s="919"/>
      <c r="CCI402" s="919"/>
      <c r="CCJ402" s="919"/>
      <c r="CCK402" s="919"/>
      <c r="CCL402" s="919"/>
      <c r="CCM402" s="919"/>
      <c r="CCN402" s="919"/>
      <c r="CCO402" s="919"/>
      <c r="CCP402" s="919"/>
      <c r="CCQ402" s="919"/>
      <c r="CCR402" s="919"/>
      <c r="CCS402" s="919"/>
      <c r="CCT402" s="919"/>
      <c r="CCU402" s="919"/>
      <c r="CCV402" s="919"/>
      <c r="CCW402" s="919"/>
      <c r="CCX402" s="919"/>
      <c r="CCY402" s="919"/>
      <c r="CCZ402" s="919"/>
      <c r="CDA402" s="919"/>
      <c r="CDB402" s="919"/>
      <c r="CDC402" s="919"/>
      <c r="CDD402" s="919"/>
      <c r="CDE402" s="919"/>
      <c r="CDF402" s="919"/>
      <c r="CDG402" s="919"/>
      <c r="CDH402" s="919"/>
      <c r="CDI402" s="919"/>
      <c r="CDJ402" s="919"/>
      <c r="CDK402" s="919"/>
      <c r="CDL402" s="919"/>
      <c r="CDM402" s="919"/>
      <c r="CDN402" s="919"/>
      <c r="CDO402" s="919"/>
      <c r="CDP402" s="919"/>
      <c r="CDQ402" s="919"/>
      <c r="CDR402" s="919"/>
      <c r="CDS402" s="919"/>
      <c r="CDT402" s="919"/>
      <c r="CDU402" s="919"/>
      <c r="CDV402" s="919"/>
      <c r="CDW402" s="919"/>
      <c r="CDX402" s="919"/>
      <c r="CDY402" s="919"/>
      <c r="CDZ402" s="919"/>
      <c r="CEA402" s="919"/>
      <c r="CEB402" s="919"/>
      <c r="CEC402" s="919"/>
      <c r="CED402" s="919"/>
      <c r="CEE402" s="919"/>
      <c r="CEF402" s="919"/>
      <c r="CEG402" s="919"/>
      <c r="CEH402" s="919"/>
      <c r="CEI402" s="919"/>
      <c r="CEJ402" s="919"/>
      <c r="CEK402" s="919"/>
      <c r="CEL402" s="919"/>
      <c r="CEM402" s="919"/>
      <c r="CEN402" s="919"/>
      <c r="CEO402" s="919"/>
      <c r="CEP402" s="919"/>
      <c r="CEQ402" s="919"/>
      <c r="CER402" s="919"/>
      <c r="CES402" s="919"/>
      <c r="CET402" s="919"/>
      <c r="CEU402" s="919"/>
      <c r="CEV402" s="919"/>
      <c r="CEW402" s="919"/>
      <c r="CEX402" s="919"/>
      <c r="CEY402" s="919"/>
      <c r="CEZ402" s="919"/>
      <c r="CFA402" s="919"/>
      <c r="CFB402" s="919"/>
      <c r="CFC402" s="919"/>
      <c r="CFD402" s="919"/>
      <c r="CFE402" s="919"/>
      <c r="CFF402" s="919"/>
      <c r="CFG402" s="919"/>
      <c r="CFH402" s="919"/>
      <c r="CFI402" s="919"/>
      <c r="CFJ402" s="919"/>
      <c r="CFK402" s="919"/>
      <c r="CFL402" s="919"/>
      <c r="CFM402" s="919"/>
      <c r="CFN402" s="919"/>
      <c r="CFO402" s="919"/>
      <c r="CFP402" s="919"/>
      <c r="CFQ402" s="919"/>
      <c r="CFR402" s="919"/>
      <c r="CFS402" s="919"/>
      <c r="CFT402" s="919"/>
      <c r="CFU402" s="919"/>
      <c r="CFV402" s="919"/>
      <c r="CFW402" s="919"/>
      <c r="CFX402" s="919"/>
      <c r="CFY402" s="919"/>
      <c r="CFZ402" s="919"/>
      <c r="CGA402" s="919"/>
      <c r="CGB402" s="919"/>
      <c r="CGC402" s="919"/>
      <c r="CGD402" s="919"/>
      <c r="CGE402" s="919"/>
      <c r="CGF402" s="919"/>
      <c r="CGG402" s="919"/>
      <c r="CGH402" s="919"/>
      <c r="CGI402" s="919"/>
      <c r="CGJ402" s="919"/>
      <c r="CGK402" s="919"/>
      <c r="CGL402" s="919"/>
      <c r="CGM402" s="919"/>
      <c r="CGN402" s="919"/>
      <c r="CGO402" s="919"/>
      <c r="CGP402" s="919"/>
      <c r="CGQ402" s="919"/>
      <c r="CGR402" s="919"/>
      <c r="CGS402" s="919"/>
      <c r="CGT402" s="919"/>
      <c r="CGU402" s="919"/>
      <c r="CGV402" s="919"/>
      <c r="CGW402" s="919"/>
      <c r="CGX402" s="919"/>
      <c r="CGY402" s="919"/>
      <c r="CGZ402" s="919"/>
      <c r="CHA402" s="919"/>
      <c r="CHB402" s="919"/>
      <c r="CHC402" s="919"/>
      <c r="CHD402" s="919"/>
      <c r="CHE402" s="919"/>
      <c r="CHF402" s="919"/>
      <c r="CHG402" s="919"/>
      <c r="CHH402" s="919"/>
      <c r="CHI402" s="919"/>
      <c r="CHJ402" s="919"/>
      <c r="CHK402" s="919"/>
      <c r="CHL402" s="919"/>
      <c r="CHM402" s="919"/>
      <c r="CHN402" s="919"/>
      <c r="CHO402" s="919"/>
      <c r="CHP402" s="919"/>
      <c r="CHQ402" s="919"/>
      <c r="CHR402" s="919"/>
      <c r="CHS402" s="919"/>
      <c r="CHT402" s="919"/>
      <c r="CHU402" s="919"/>
      <c r="CHV402" s="919"/>
      <c r="CHW402" s="919"/>
      <c r="CHX402" s="919"/>
      <c r="CHY402" s="919"/>
      <c r="CHZ402" s="919"/>
      <c r="CIA402" s="919"/>
      <c r="CIB402" s="919"/>
      <c r="CIC402" s="919"/>
      <c r="CID402" s="919"/>
      <c r="CIE402" s="919"/>
      <c r="CIF402" s="919"/>
      <c r="CIG402" s="919"/>
      <c r="CIH402" s="919"/>
      <c r="CII402" s="919"/>
      <c r="CIJ402" s="919"/>
      <c r="CIK402" s="919"/>
      <c r="CIL402" s="919"/>
      <c r="CIM402" s="919"/>
      <c r="CIN402" s="919"/>
      <c r="CIO402" s="919"/>
      <c r="CIP402" s="919"/>
      <c r="CIQ402" s="919"/>
      <c r="CIR402" s="919"/>
      <c r="CIS402" s="919"/>
      <c r="CIT402" s="919"/>
      <c r="CIU402" s="919"/>
      <c r="CIV402" s="919"/>
      <c r="CIW402" s="919"/>
      <c r="CIX402" s="919"/>
      <c r="CIY402" s="919"/>
      <c r="CIZ402" s="919"/>
      <c r="CJA402" s="919"/>
      <c r="CJB402" s="919"/>
      <c r="CJC402" s="919"/>
      <c r="CJD402" s="919"/>
      <c r="CJE402" s="919"/>
      <c r="CJF402" s="919"/>
      <c r="CJG402" s="919"/>
      <c r="CJH402" s="919"/>
      <c r="CJI402" s="919"/>
      <c r="CJJ402" s="919"/>
      <c r="CJK402" s="919"/>
      <c r="CJL402" s="919"/>
      <c r="CJM402" s="919"/>
      <c r="CJN402" s="919"/>
      <c r="CJO402" s="919"/>
      <c r="CJP402" s="919"/>
      <c r="CJQ402" s="919"/>
      <c r="CJR402" s="919"/>
      <c r="CJS402" s="919"/>
      <c r="CJT402" s="919"/>
      <c r="CJU402" s="919"/>
      <c r="CJV402" s="919"/>
      <c r="CJW402" s="919"/>
      <c r="CJX402" s="919"/>
      <c r="CJY402" s="919"/>
      <c r="CJZ402" s="919"/>
      <c r="CKA402" s="919"/>
      <c r="CKB402" s="919"/>
      <c r="CKC402" s="919"/>
      <c r="CKD402" s="919"/>
      <c r="CKE402" s="919"/>
      <c r="CKF402" s="919"/>
      <c r="CKG402" s="919"/>
      <c r="CKH402" s="919"/>
      <c r="CKI402" s="919"/>
      <c r="CKJ402" s="919"/>
      <c r="CKK402" s="919"/>
      <c r="CKL402" s="919"/>
      <c r="CKM402" s="919"/>
      <c r="CKN402" s="919"/>
      <c r="CKO402" s="919"/>
      <c r="CKP402" s="919"/>
      <c r="CKQ402" s="919"/>
      <c r="CKR402" s="919"/>
      <c r="CKS402" s="919"/>
      <c r="CKT402" s="919"/>
      <c r="CKU402" s="919"/>
      <c r="CKV402" s="919"/>
      <c r="CKW402" s="919"/>
      <c r="CKX402" s="919"/>
      <c r="CKY402" s="919"/>
      <c r="CKZ402" s="919"/>
      <c r="CLA402" s="919"/>
      <c r="CLB402" s="919"/>
      <c r="CLC402" s="919"/>
      <c r="CLD402" s="919"/>
      <c r="CLE402" s="919"/>
      <c r="CLF402" s="919"/>
      <c r="CLG402" s="919"/>
      <c r="CLH402" s="919"/>
      <c r="CLI402" s="919"/>
      <c r="CLJ402" s="919"/>
      <c r="CLK402" s="919"/>
      <c r="CLL402" s="919"/>
      <c r="CLM402" s="919"/>
      <c r="CLN402" s="919"/>
      <c r="CLO402" s="919"/>
      <c r="CLP402" s="919"/>
      <c r="CLQ402" s="919"/>
      <c r="CLR402" s="919"/>
      <c r="CLS402" s="919"/>
      <c r="CLT402" s="919"/>
      <c r="CLU402" s="919"/>
      <c r="CLV402" s="919"/>
      <c r="CLW402" s="919"/>
      <c r="CLX402" s="919"/>
      <c r="CLY402" s="919"/>
      <c r="CLZ402" s="919"/>
      <c r="CMA402" s="919"/>
      <c r="CMB402" s="919"/>
      <c r="CMC402" s="919"/>
      <c r="CMD402" s="919"/>
      <c r="CME402" s="919"/>
      <c r="CMF402" s="919"/>
      <c r="CMG402" s="919"/>
      <c r="CMH402" s="919"/>
      <c r="CMI402" s="919"/>
      <c r="CMJ402" s="919"/>
      <c r="CMK402" s="919"/>
      <c r="CML402" s="919"/>
      <c r="CMM402" s="919"/>
      <c r="CMN402" s="919"/>
      <c r="CMO402" s="919"/>
      <c r="CMP402" s="919"/>
      <c r="CMQ402" s="919"/>
      <c r="CMR402" s="919"/>
      <c r="CMS402" s="919"/>
      <c r="CMT402" s="919"/>
      <c r="CMU402" s="919"/>
      <c r="CMV402" s="919"/>
      <c r="CMW402" s="919"/>
      <c r="CMX402" s="919"/>
      <c r="CMY402" s="919"/>
      <c r="CMZ402" s="919"/>
      <c r="CNA402" s="919"/>
      <c r="CNB402" s="919"/>
      <c r="CNC402" s="919"/>
      <c r="CND402" s="919"/>
      <c r="CNE402" s="919"/>
      <c r="CNF402" s="919"/>
      <c r="CNG402" s="919"/>
      <c r="CNH402" s="919"/>
      <c r="CNI402" s="919"/>
      <c r="CNJ402" s="919"/>
      <c r="CNK402" s="919"/>
      <c r="CNL402" s="919"/>
      <c r="CNM402" s="919"/>
      <c r="CNN402" s="919"/>
      <c r="CNO402" s="919"/>
      <c r="CNP402" s="919"/>
      <c r="CNQ402" s="919"/>
      <c r="CNR402" s="919"/>
      <c r="CNS402" s="919"/>
      <c r="CNT402" s="919"/>
      <c r="CNU402" s="919"/>
      <c r="CNV402" s="919"/>
      <c r="CNW402" s="919"/>
      <c r="CNX402" s="919"/>
      <c r="CNY402" s="919"/>
      <c r="CNZ402" s="919"/>
      <c r="COA402" s="919"/>
      <c r="COB402" s="919"/>
      <c r="COC402" s="919"/>
      <c r="COD402" s="919"/>
      <c r="COE402" s="919"/>
      <c r="COF402" s="919"/>
      <c r="COG402" s="919"/>
      <c r="COH402" s="919"/>
      <c r="COI402" s="919"/>
      <c r="COJ402" s="919"/>
      <c r="COK402" s="919"/>
      <c r="COL402" s="919"/>
      <c r="COM402" s="919"/>
      <c r="CON402" s="919"/>
      <c r="COO402" s="919"/>
      <c r="COP402" s="919"/>
      <c r="COQ402" s="919"/>
      <c r="COR402" s="919"/>
      <c r="COS402" s="919"/>
      <c r="COT402" s="919"/>
      <c r="COU402" s="919"/>
      <c r="COV402" s="919"/>
      <c r="COW402" s="919"/>
      <c r="COX402" s="919"/>
      <c r="COY402" s="919"/>
      <c r="COZ402" s="919"/>
      <c r="CPA402" s="919"/>
      <c r="CPB402" s="919"/>
      <c r="CPC402" s="919"/>
      <c r="CPD402" s="919"/>
      <c r="CPE402" s="919"/>
      <c r="CPF402" s="919"/>
      <c r="CPG402" s="919"/>
      <c r="CPH402" s="919"/>
      <c r="CPI402" s="919"/>
      <c r="CPJ402" s="919"/>
      <c r="CPK402" s="919"/>
      <c r="CPL402" s="919"/>
      <c r="CPM402" s="919"/>
      <c r="CPN402" s="919"/>
      <c r="CPO402" s="919"/>
      <c r="CPP402" s="919"/>
      <c r="CPQ402" s="919"/>
      <c r="CPR402" s="919"/>
      <c r="CPS402" s="919"/>
      <c r="CPT402" s="919"/>
      <c r="CPU402" s="919"/>
      <c r="CPV402" s="919"/>
      <c r="CPW402" s="919"/>
      <c r="CPX402" s="919"/>
      <c r="CPY402" s="919"/>
      <c r="CPZ402" s="919"/>
      <c r="CQA402" s="919"/>
      <c r="CQB402" s="919"/>
      <c r="CQC402" s="919"/>
      <c r="CQD402" s="919"/>
      <c r="CQE402" s="919"/>
      <c r="CQF402" s="919"/>
      <c r="CQG402" s="919"/>
      <c r="CQH402" s="919"/>
      <c r="CQI402" s="919"/>
      <c r="CQJ402" s="919"/>
      <c r="CQK402" s="919"/>
      <c r="CQL402" s="919"/>
      <c r="CQM402" s="919"/>
      <c r="CQN402" s="919"/>
      <c r="CQO402" s="919"/>
      <c r="CQP402" s="919"/>
      <c r="CQQ402" s="919"/>
      <c r="CQR402" s="919"/>
      <c r="CQS402" s="919"/>
      <c r="CQT402" s="919"/>
      <c r="CQU402" s="919"/>
      <c r="CQV402" s="919"/>
      <c r="CQW402" s="919"/>
      <c r="CQX402" s="919"/>
      <c r="CQY402" s="919"/>
      <c r="CQZ402" s="919"/>
      <c r="CRA402" s="919"/>
      <c r="CRB402" s="919"/>
      <c r="CRC402" s="919"/>
      <c r="CRD402" s="919"/>
      <c r="CRE402" s="919"/>
      <c r="CRF402" s="919"/>
      <c r="CRG402" s="919"/>
      <c r="CRH402" s="919"/>
      <c r="CRI402" s="919"/>
      <c r="CRJ402" s="919"/>
      <c r="CRK402" s="919"/>
      <c r="CRL402" s="919"/>
      <c r="CRM402" s="919"/>
      <c r="CRN402" s="919"/>
      <c r="CRO402" s="919"/>
      <c r="CRP402" s="919"/>
      <c r="CRQ402" s="919"/>
      <c r="CRR402" s="919"/>
      <c r="CRS402" s="919"/>
      <c r="CRT402" s="919"/>
      <c r="CRU402" s="919"/>
      <c r="CRV402" s="919"/>
      <c r="CRW402" s="919"/>
      <c r="CRX402" s="919"/>
      <c r="CRY402" s="919"/>
      <c r="CRZ402" s="919"/>
      <c r="CSA402" s="919"/>
      <c r="CSB402" s="919"/>
      <c r="CSC402" s="919"/>
      <c r="CSD402" s="919"/>
      <c r="CSE402" s="919"/>
      <c r="CSF402" s="919"/>
      <c r="CSG402" s="919"/>
      <c r="CSH402" s="919"/>
      <c r="CSI402" s="919"/>
      <c r="CSJ402" s="919"/>
      <c r="CSK402" s="919"/>
      <c r="CSL402" s="919"/>
      <c r="CSM402" s="919"/>
      <c r="CSN402" s="919"/>
      <c r="CSO402" s="919"/>
      <c r="CSP402" s="919"/>
      <c r="CSQ402" s="919"/>
      <c r="CSR402" s="919"/>
      <c r="CSS402" s="919"/>
      <c r="CST402" s="919"/>
      <c r="CSU402" s="919"/>
      <c r="CSV402" s="919"/>
      <c r="CSW402" s="919"/>
      <c r="CSX402" s="919"/>
      <c r="CSY402" s="919"/>
      <c r="CSZ402" s="919"/>
      <c r="CTA402" s="919"/>
      <c r="CTB402" s="919"/>
      <c r="CTC402" s="919"/>
      <c r="CTD402" s="919"/>
      <c r="CTE402" s="919"/>
      <c r="CTF402" s="919"/>
      <c r="CTG402" s="919"/>
      <c r="CTH402" s="919"/>
      <c r="CTI402" s="919"/>
      <c r="CTJ402" s="919"/>
      <c r="CTK402" s="919"/>
      <c r="CTL402" s="919"/>
      <c r="CTM402" s="919"/>
      <c r="CTN402" s="919"/>
      <c r="CTO402" s="919"/>
      <c r="CTP402" s="919"/>
      <c r="CTQ402" s="919"/>
      <c r="CTR402" s="919"/>
      <c r="CTS402" s="919"/>
      <c r="CTT402" s="919"/>
      <c r="CTU402" s="919"/>
      <c r="CTV402" s="919"/>
      <c r="CTW402" s="919"/>
      <c r="CTX402" s="919"/>
      <c r="CTY402" s="919"/>
      <c r="CTZ402" s="919"/>
      <c r="CUA402" s="919"/>
      <c r="CUB402" s="919"/>
      <c r="CUC402" s="919"/>
      <c r="CUD402" s="919"/>
      <c r="CUE402" s="919"/>
      <c r="CUF402" s="919"/>
      <c r="CUG402" s="919"/>
      <c r="CUH402" s="919"/>
      <c r="CUI402" s="919"/>
      <c r="CUJ402" s="919"/>
      <c r="CUK402" s="919"/>
      <c r="CUL402" s="919"/>
      <c r="CUM402" s="919"/>
      <c r="CUN402" s="919"/>
      <c r="CUO402" s="919"/>
      <c r="CUP402" s="919"/>
      <c r="CUQ402" s="919"/>
      <c r="CUR402" s="919"/>
      <c r="CUS402" s="919"/>
      <c r="CUT402" s="919"/>
      <c r="CUU402" s="919"/>
      <c r="CUV402" s="919"/>
      <c r="CUW402" s="919"/>
      <c r="CUX402" s="919"/>
      <c r="CUY402" s="919"/>
      <c r="CUZ402" s="919"/>
      <c r="CVA402" s="919"/>
      <c r="CVB402" s="919"/>
      <c r="CVC402" s="919"/>
      <c r="CVD402" s="919"/>
      <c r="CVE402" s="919"/>
      <c r="CVF402" s="919"/>
      <c r="CVG402" s="919"/>
      <c r="CVH402" s="919"/>
      <c r="CVI402" s="919"/>
      <c r="CVJ402" s="919"/>
      <c r="CVK402" s="919"/>
      <c r="CVL402" s="919"/>
      <c r="CVM402" s="919"/>
      <c r="CVN402" s="919"/>
      <c r="CVO402" s="919"/>
      <c r="CVP402" s="919"/>
      <c r="CVQ402" s="919"/>
      <c r="CVR402" s="919"/>
      <c r="CVS402" s="919"/>
      <c r="CVT402" s="919"/>
      <c r="CVU402" s="919"/>
      <c r="CVV402" s="919"/>
      <c r="CVW402" s="919"/>
      <c r="CVX402" s="919"/>
      <c r="CVY402" s="919"/>
      <c r="CVZ402" s="919"/>
      <c r="CWA402" s="919"/>
      <c r="CWB402" s="919"/>
      <c r="CWC402" s="919"/>
      <c r="CWD402" s="919"/>
      <c r="CWE402" s="919"/>
      <c r="CWF402" s="919"/>
      <c r="CWG402" s="919"/>
      <c r="CWH402" s="919"/>
      <c r="CWI402" s="919"/>
      <c r="CWJ402" s="919"/>
      <c r="CWK402" s="919"/>
      <c r="CWL402" s="919"/>
      <c r="CWM402" s="919"/>
      <c r="CWN402" s="919"/>
      <c r="CWO402" s="919"/>
      <c r="CWP402" s="919"/>
      <c r="CWQ402" s="919"/>
      <c r="CWR402" s="919"/>
      <c r="CWS402" s="919"/>
      <c r="CWT402" s="919"/>
      <c r="CWU402" s="919"/>
      <c r="CWV402" s="919"/>
      <c r="CWW402" s="919"/>
      <c r="CWX402" s="919"/>
      <c r="CWY402" s="919"/>
      <c r="CWZ402" s="919"/>
      <c r="CXA402" s="919"/>
      <c r="CXB402" s="919"/>
      <c r="CXC402" s="919"/>
      <c r="CXD402" s="919"/>
      <c r="CXE402" s="919"/>
      <c r="CXF402" s="919"/>
      <c r="CXG402" s="919"/>
      <c r="CXH402" s="919"/>
      <c r="CXI402" s="919"/>
      <c r="CXJ402" s="919"/>
      <c r="CXK402" s="919"/>
      <c r="CXL402" s="919"/>
      <c r="CXM402" s="919"/>
      <c r="CXN402" s="919"/>
      <c r="CXO402" s="919"/>
      <c r="CXP402" s="919"/>
      <c r="CXQ402" s="919"/>
      <c r="CXR402" s="919"/>
      <c r="CXS402" s="919"/>
      <c r="CXT402" s="919"/>
      <c r="CXU402" s="919"/>
      <c r="CXV402" s="919"/>
      <c r="CXW402" s="919"/>
      <c r="CXX402" s="919"/>
      <c r="CXY402" s="919"/>
      <c r="CXZ402" s="919"/>
      <c r="CYA402" s="919"/>
      <c r="CYB402" s="919"/>
      <c r="CYC402" s="919"/>
      <c r="CYD402" s="919"/>
      <c r="CYE402" s="919"/>
      <c r="CYF402" s="919"/>
      <c r="CYG402" s="919"/>
      <c r="CYH402" s="919"/>
      <c r="CYI402" s="919"/>
      <c r="CYJ402" s="919"/>
      <c r="CYK402" s="919"/>
      <c r="CYL402" s="919"/>
      <c r="CYM402" s="919"/>
      <c r="CYN402" s="919"/>
      <c r="CYO402" s="919"/>
      <c r="CYP402" s="919"/>
      <c r="CYQ402" s="919"/>
      <c r="CYR402" s="919"/>
      <c r="CYS402" s="919"/>
      <c r="CYT402" s="919"/>
      <c r="CYU402" s="919"/>
      <c r="CYV402" s="919"/>
      <c r="CYW402" s="919"/>
      <c r="CYX402" s="919"/>
      <c r="CYY402" s="919"/>
      <c r="CYZ402" s="919"/>
      <c r="CZA402" s="919"/>
      <c r="CZB402" s="919"/>
      <c r="CZC402" s="919"/>
      <c r="CZD402" s="919"/>
      <c r="CZE402" s="919"/>
      <c r="CZF402" s="919"/>
      <c r="CZG402" s="919"/>
      <c r="CZH402" s="919"/>
      <c r="CZI402" s="919"/>
      <c r="CZJ402" s="919"/>
      <c r="CZK402" s="919"/>
      <c r="CZL402" s="919"/>
      <c r="CZM402" s="919"/>
      <c r="CZN402" s="919"/>
      <c r="CZO402" s="919"/>
      <c r="CZP402" s="919"/>
      <c r="CZQ402" s="919"/>
      <c r="CZR402" s="919"/>
      <c r="CZS402" s="919"/>
      <c r="CZT402" s="919"/>
      <c r="CZU402" s="919"/>
      <c r="CZV402" s="919"/>
      <c r="CZW402" s="919"/>
      <c r="CZX402" s="919"/>
      <c r="CZY402" s="919"/>
      <c r="CZZ402" s="919"/>
      <c r="DAA402" s="919"/>
      <c r="DAB402" s="919"/>
      <c r="DAC402" s="919"/>
      <c r="DAD402" s="919"/>
      <c r="DAE402" s="919"/>
      <c r="DAF402" s="919"/>
      <c r="DAG402" s="919"/>
      <c r="DAH402" s="919"/>
      <c r="DAI402" s="919"/>
      <c r="DAJ402" s="919"/>
      <c r="DAK402" s="919"/>
      <c r="DAL402" s="919"/>
      <c r="DAM402" s="919"/>
      <c r="DAN402" s="919"/>
      <c r="DAO402" s="919"/>
      <c r="DAP402" s="919"/>
      <c r="DAQ402" s="919"/>
      <c r="DAR402" s="919"/>
      <c r="DAS402" s="919"/>
      <c r="DAT402" s="919"/>
      <c r="DAU402" s="919"/>
      <c r="DAV402" s="919"/>
      <c r="DAW402" s="919"/>
      <c r="DAX402" s="919"/>
      <c r="DAY402" s="919"/>
      <c r="DAZ402" s="919"/>
      <c r="DBA402" s="919"/>
      <c r="DBB402" s="919"/>
      <c r="DBC402" s="919"/>
      <c r="DBD402" s="919"/>
      <c r="DBE402" s="919"/>
      <c r="DBF402" s="919"/>
      <c r="DBG402" s="919"/>
      <c r="DBH402" s="919"/>
      <c r="DBI402" s="919"/>
      <c r="DBJ402" s="919"/>
      <c r="DBK402" s="919"/>
      <c r="DBL402" s="919"/>
      <c r="DBM402" s="919"/>
      <c r="DBN402" s="919"/>
      <c r="DBO402" s="919"/>
      <c r="DBP402" s="919"/>
      <c r="DBQ402" s="919"/>
      <c r="DBR402" s="919"/>
      <c r="DBS402" s="919"/>
      <c r="DBT402" s="919"/>
      <c r="DBU402" s="919"/>
      <c r="DBV402" s="919"/>
      <c r="DBW402" s="919"/>
      <c r="DBX402" s="919"/>
      <c r="DBY402" s="919"/>
      <c r="DBZ402" s="919"/>
      <c r="DCA402" s="919"/>
      <c r="DCB402" s="919"/>
      <c r="DCC402" s="919"/>
      <c r="DCD402" s="919"/>
      <c r="DCE402" s="919"/>
      <c r="DCF402" s="919"/>
      <c r="DCG402" s="919"/>
      <c r="DCH402" s="919"/>
      <c r="DCI402" s="919"/>
      <c r="DCJ402" s="919"/>
      <c r="DCK402" s="919"/>
      <c r="DCL402" s="919"/>
      <c r="DCM402" s="919"/>
      <c r="DCN402" s="919"/>
      <c r="DCO402" s="919"/>
      <c r="DCP402" s="919"/>
      <c r="DCQ402" s="919"/>
      <c r="DCR402" s="919"/>
      <c r="DCS402" s="919"/>
      <c r="DCT402" s="919"/>
      <c r="DCU402" s="919"/>
      <c r="DCV402" s="919"/>
      <c r="DCW402" s="919"/>
      <c r="DCX402" s="919"/>
      <c r="DCY402" s="919"/>
      <c r="DCZ402" s="919"/>
      <c r="DDA402" s="919"/>
      <c r="DDB402" s="919"/>
      <c r="DDC402" s="919"/>
      <c r="DDD402" s="919"/>
      <c r="DDE402" s="919"/>
      <c r="DDF402" s="919"/>
      <c r="DDG402" s="919"/>
      <c r="DDH402" s="919"/>
      <c r="DDI402" s="919"/>
      <c r="DDJ402" s="919"/>
      <c r="DDK402" s="919"/>
      <c r="DDL402" s="919"/>
      <c r="DDM402" s="919"/>
      <c r="DDN402" s="919"/>
      <c r="DDO402" s="919"/>
      <c r="DDP402" s="919"/>
      <c r="DDQ402" s="919"/>
      <c r="DDR402" s="919"/>
      <c r="DDS402" s="919"/>
      <c r="DDT402" s="919"/>
      <c r="DDU402" s="919"/>
      <c r="DDV402" s="919"/>
      <c r="DDW402" s="919"/>
      <c r="DDX402" s="919"/>
      <c r="DDY402" s="919"/>
      <c r="DDZ402" s="919"/>
      <c r="DEA402" s="919"/>
      <c r="DEB402" s="919"/>
      <c r="DEC402" s="919"/>
      <c r="DED402" s="919"/>
      <c r="DEE402" s="919"/>
      <c r="DEF402" s="919"/>
      <c r="DEG402" s="919"/>
      <c r="DEH402" s="919"/>
      <c r="DEI402" s="919"/>
      <c r="DEJ402" s="919"/>
      <c r="DEK402" s="919"/>
      <c r="DEL402" s="919"/>
      <c r="DEM402" s="919"/>
      <c r="DEN402" s="919"/>
      <c r="DEO402" s="919"/>
      <c r="DEP402" s="919"/>
      <c r="DEQ402" s="919"/>
      <c r="DER402" s="919"/>
      <c r="DES402" s="919"/>
      <c r="DET402" s="919"/>
      <c r="DEU402" s="919"/>
      <c r="DEV402" s="919"/>
      <c r="DEW402" s="919"/>
      <c r="DEX402" s="919"/>
      <c r="DEY402" s="919"/>
      <c r="DEZ402" s="919"/>
      <c r="DFA402" s="919"/>
      <c r="DFB402" s="919"/>
      <c r="DFC402" s="919"/>
      <c r="DFD402" s="919"/>
      <c r="DFE402" s="919"/>
      <c r="DFF402" s="919"/>
      <c r="DFG402" s="919"/>
      <c r="DFH402" s="919"/>
      <c r="DFI402" s="919"/>
      <c r="DFJ402" s="919"/>
      <c r="DFK402" s="919"/>
      <c r="DFL402" s="919"/>
      <c r="DFM402" s="919"/>
      <c r="DFN402" s="919"/>
      <c r="DFO402" s="919"/>
      <c r="DFP402" s="919"/>
      <c r="DFQ402" s="919"/>
      <c r="DFR402" s="919"/>
      <c r="DFS402" s="919"/>
      <c r="DFT402" s="919"/>
      <c r="DFU402" s="919"/>
      <c r="DFV402" s="919"/>
      <c r="DFW402" s="919"/>
      <c r="DFX402" s="919"/>
      <c r="DFY402" s="919"/>
      <c r="DFZ402" s="919"/>
      <c r="DGA402" s="919"/>
      <c r="DGB402" s="919"/>
      <c r="DGC402" s="919"/>
      <c r="DGD402" s="919"/>
      <c r="DGE402" s="919"/>
      <c r="DGF402" s="919"/>
      <c r="DGG402" s="919"/>
      <c r="DGH402" s="919"/>
      <c r="DGI402" s="919"/>
      <c r="DGJ402" s="919"/>
      <c r="DGK402" s="919"/>
      <c r="DGL402" s="919"/>
      <c r="DGM402" s="919"/>
      <c r="DGN402" s="919"/>
      <c r="DGO402" s="919"/>
      <c r="DGP402" s="919"/>
      <c r="DGQ402" s="919"/>
      <c r="DGR402" s="919"/>
      <c r="DGS402" s="919"/>
      <c r="DGT402" s="919"/>
      <c r="DGU402" s="919"/>
      <c r="DGV402" s="919"/>
      <c r="DGW402" s="919"/>
      <c r="DGX402" s="919"/>
      <c r="DGY402" s="919"/>
      <c r="DGZ402" s="919"/>
      <c r="DHA402" s="919"/>
      <c r="DHB402" s="919"/>
      <c r="DHC402" s="919"/>
      <c r="DHD402" s="919"/>
      <c r="DHE402" s="919"/>
      <c r="DHF402" s="919"/>
      <c r="DHG402" s="919"/>
      <c r="DHH402" s="919"/>
      <c r="DHI402" s="919"/>
      <c r="DHJ402" s="919"/>
      <c r="DHK402" s="919"/>
      <c r="DHL402" s="919"/>
      <c r="DHM402" s="919"/>
      <c r="DHN402" s="919"/>
      <c r="DHO402" s="919"/>
      <c r="DHP402" s="919"/>
      <c r="DHQ402" s="919"/>
      <c r="DHR402" s="919"/>
      <c r="DHS402" s="919"/>
      <c r="DHT402" s="919"/>
      <c r="DHU402" s="919"/>
      <c r="DHV402" s="919"/>
      <c r="DHW402" s="919"/>
      <c r="DHX402" s="919"/>
      <c r="DHY402" s="919"/>
      <c r="DHZ402" s="919"/>
      <c r="DIA402" s="919"/>
      <c r="DIB402" s="919"/>
      <c r="DIC402" s="919"/>
      <c r="DID402" s="919"/>
      <c r="DIE402" s="919"/>
      <c r="DIF402" s="919"/>
      <c r="DIG402" s="919"/>
      <c r="DIH402" s="919"/>
      <c r="DII402" s="919"/>
      <c r="DIJ402" s="919"/>
      <c r="DIK402" s="919"/>
      <c r="DIL402" s="919"/>
      <c r="DIM402" s="919"/>
      <c r="DIN402" s="919"/>
      <c r="DIO402" s="919"/>
      <c r="DIP402" s="919"/>
      <c r="DIQ402" s="919"/>
      <c r="DIR402" s="919"/>
      <c r="DIS402" s="919"/>
      <c r="DIT402" s="919"/>
      <c r="DIU402" s="919"/>
      <c r="DIV402" s="919"/>
      <c r="DIW402" s="919"/>
      <c r="DIX402" s="919"/>
      <c r="DIY402" s="919"/>
      <c r="DIZ402" s="919"/>
      <c r="DJA402" s="919"/>
      <c r="DJB402" s="919"/>
      <c r="DJC402" s="919"/>
      <c r="DJD402" s="919"/>
      <c r="DJE402" s="919"/>
      <c r="DJF402" s="919"/>
      <c r="DJG402" s="919"/>
      <c r="DJH402" s="919"/>
      <c r="DJI402" s="919"/>
      <c r="DJJ402" s="919"/>
      <c r="DJK402" s="919"/>
      <c r="DJL402" s="919"/>
      <c r="DJM402" s="919"/>
      <c r="DJN402" s="919"/>
      <c r="DJO402" s="919"/>
      <c r="DJP402" s="919"/>
      <c r="DJQ402" s="919"/>
      <c r="DJR402" s="919"/>
      <c r="DJS402" s="919"/>
      <c r="DJT402" s="919"/>
      <c r="DJU402" s="919"/>
      <c r="DJV402" s="919"/>
      <c r="DJW402" s="919"/>
      <c r="DJX402" s="919"/>
      <c r="DJY402" s="919"/>
      <c r="DJZ402" s="919"/>
      <c r="DKA402" s="919"/>
      <c r="DKB402" s="919"/>
      <c r="DKC402" s="919"/>
      <c r="DKD402" s="919"/>
      <c r="DKE402" s="919"/>
      <c r="DKF402" s="919"/>
      <c r="DKG402" s="919"/>
      <c r="DKH402" s="919"/>
      <c r="DKI402" s="919"/>
      <c r="DKJ402" s="919"/>
      <c r="DKK402" s="919"/>
      <c r="DKL402" s="919"/>
      <c r="DKM402" s="919"/>
      <c r="DKN402" s="919"/>
      <c r="DKO402" s="919"/>
      <c r="DKP402" s="919"/>
      <c r="DKQ402" s="919"/>
      <c r="DKR402" s="919"/>
      <c r="DKS402" s="919"/>
      <c r="DKT402" s="919"/>
      <c r="DKU402" s="919"/>
      <c r="DKV402" s="919"/>
      <c r="DKW402" s="919"/>
      <c r="DKX402" s="919"/>
      <c r="DKY402" s="919"/>
      <c r="DKZ402" s="919"/>
      <c r="DLA402" s="919"/>
      <c r="DLB402" s="919"/>
      <c r="DLC402" s="919"/>
      <c r="DLD402" s="919"/>
      <c r="DLE402" s="919"/>
      <c r="DLF402" s="919"/>
      <c r="DLG402" s="919"/>
      <c r="DLH402" s="919"/>
      <c r="DLI402" s="919"/>
      <c r="DLJ402" s="919"/>
      <c r="DLK402" s="919"/>
      <c r="DLL402" s="919"/>
      <c r="DLM402" s="919"/>
      <c r="DLN402" s="919"/>
      <c r="DLO402" s="919"/>
      <c r="DLP402" s="919"/>
      <c r="DLQ402" s="919"/>
      <c r="DLR402" s="919"/>
      <c r="DLS402" s="919"/>
      <c r="DLT402" s="919"/>
      <c r="DLU402" s="919"/>
      <c r="DLV402" s="919"/>
      <c r="DLW402" s="919"/>
      <c r="DLX402" s="919"/>
      <c r="DLY402" s="919"/>
      <c r="DLZ402" s="919"/>
      <c r="DMA402" s="919"/>
      <c r="DMB402" s="919"/>
      <c r="DMC402" s="919"/>
      <c r="DMD402" s="919"/>
      <c r="DME402" s="919"/>
      <c r="DMF402" s="919"/>
      <c r="DMG402" s="919"/>
      <c r="DMH402" s="919"/>
      <c r="DMI402" s="919"/>
      <c r="DMJ402" s="919"/>
      <c r="DMK402" s="919"/>
      <c r="DML402" s="919"/>
      <c r="DMM402" s="919"/>
      <c r="DMN402" s="919"/>
      <c r="DMO402" s="919"/>
      <c r="DMP402" s="919"/>
      <c r="DMQ402" s="919"/>
      <c r="DMR402" s="919"/>
      <c r="DMS402" s="919"/>
      <c r="DMT402" s="919"/>
      <c r="DMU402" s="919"/>
      <c r="DMV402" s="919"/>
      <c r="DMW402" s="919"/>
      <c r="DMX402" s="919"/>
      <c r="DMY402" s="919"/>
      <c r="DMZ402" s="919"/>
      <c r="DNA402" s="919"/>
      <c r="DNB402" s="919"/>
      <c r="DNC402" s="919"/>
      <c r="DND402" s="919"/>
      <c r="DNE402" s="919"/>
      <c r="DNF402" s="919"/>
      <c r="DNG402" s="919"/>
      <c r="DNH402" s="919"/>
      <c r="DNI402" s="919"/>
      <c r="DNJ402" s="919"/>
      <c r="DNK402" s="919"/>
      <c r="DNL402" s="919"/>
      <c r="DNM402" s="919"/>
      <c r="DNN402" s="919"/>
      <c r="DNO402" s="919"/>
      <c r="DNP402" s="919"/>
      <c r="DNQ402" s="919"/>
      <c r="DNR402" s="919"/>
      <c r="DNS402" s="919"/>
      <c r="DNT402" s="919"/>
      <c r="DNU402" s="919"/>
      <c r="DNV402" s="919"/>
      <c r="DNW402" s="919"/>
      <c r="DNX402" s="919"/>
      <c r="DNY402" s="919"/>
      <c r="DNZ402" s="919"/>
      <c r="DOA402" s="919"/>
      <c r="DOB402" s="919"/>
      <c r="DOC402" s="919"/>
      <c r="DOD402" s="919"/>
      <c r="DOE402" s="919"/>
      <c r="DOF402" s="919"/>
      <c r="DOG402" s="919"/>
      <c r="DOH402" s="919"/>
      <c r="DOI402" s="919"/>
      <c r="DOJ402" s="919"/>
      <c r="DOK402" s="919"/>
      <c r="DOL402" s="919"/>
      <c r="DOM402" s="919"/>
      <c r="DON402" s="919"/>
      <c r="DOO402" s="919"/>
      <c r="DOP402" s="919"/>
      <c r="DOQ402" s="919"/>
      <c r="DOR402" s="919"/>
      <c r="DOS402" s="919"/>
      <c r="DOT402" s="919"/>
      <c r="DOU402" s="919"/>
      <c r="DOV402" s="919"/>
      <c r="DOW402" s="919"/>
      <c r="DOX402" s="919"/>
      <c r="DOY402" s="919"/>
      <c r="DOZ402" s="919"/>
      <c r="DPA402" s="919"/>
      <c r="DPB402" s="919"/>
      <c r="DPC402" s="919"/>
      <c r="DPD402" s="919"/>
      <c r="DPE402" s="919"/>
      <c r="DPF402" s="919"/>
      <c r="DPG402" s="919"/>
      <c r="DPH402" s="919"/>
      <c r="DPI402" s="919"/>
      <c r="DPJ402" s="919"/>
      <c r="DPK402" s="919"/>
      <c r="DPL402" s="919"/>
      <c r="DPM402" s="919"/>
      <c r="DPN402" s="919"/>
      <c r="DPO402" s="919"/>
      <c r="DPP402" s="919"/>
      <c r="DPQ402" s="919"/>
      <c r="DPR402" s="919"/>
      <c r="DPS402" s="919"/>
      <c r="DPT402" s="919"/>
      <c r="DPU402" s="919"/>
      <c r="DPV402" s="919"/>
      <c r="DPW402" s="919"/>
      <c r="DPX402" s="919"/>
      <c r="DPY402" s="919"/>
      <c r="DPZ402" s="919"/>
      <c r="DQA402" s="919"/>
      <c r="DQB402" s="919"/>
      <c r="DQC402" s="919"/>
      <c r="DQD402" s="919"/>
      <c r="DQE402" s="919"/>
      <c r="DQF402" s="919"/>
      <c r="DQG402" s="919"/>
      <c r="DQH402" s="919"/>
      <c r="DQI402" s="919"/>
      <c r="DQJ402" s="919"/>
      <c r="DQK402" s="919"/>
      <c r="DQL402" s="919"/>
      <c r="DQM402" s="919"/>
      <c r="DQN402" s="919"/>
      <c r="DQO402" s="919"/>
      <c r="DQP402" s="919"/>
      <c r="DQQ402" s="919"/>
      <c r="DQR402" s="919"/>
      <c r="DQS402" s="919"/>
      <c r="DQT402" s="919"/>
      <c r="DQU402" s="919"/>
      <c r="DQV402" s="919"/>
      <c r="DQW402" s="919"/>
      <c r="DQX402" s="919"/>
      <c r="DQY402" s="919"/>
      <c r="DQZ402" s="919"/>
      <c r="DRA402" s="919"/>
      <c r="DRB402" s="919"/>
      <c r="DRC402" s="919"/>
      <c r="DRD402" s="919"/>
      <c r="DRE402" s="919"/>
      <c r="DRF402" s="919"/>
      <c r="DRG402" s="919"/>
      <c r="DRH402" s="919"/>
      <c r="DRI402" s="919"/>
      <c r="DRJ402" s="919"/>
      <c r="DRK402" s="919"/>
      <c r="DRL402" s="919"/>
      <c r="DRM402" s="919"/>
      <c r="DRN402" s="919"/>
      <c r="DRO402" s="919"/>
      <c r="DRP402" s="919"/>
      <c r="DRQ402" s="919"/>
      <c r="DRR402" s="919"/>
      <c r="DRS402" s="919"/>
      <c r="DRT402" s="919"/>
      <c r="DRU402" s="919"/>
      <c r="DRV402" s="919"/>
      <c r="DRW402" s="919"/>
      <c r="DRX402" s="919"/>
      <c r="DRY402" s="919"/>
      <c r="DRZ402" s="919"/>
      <c r="DSA402" s="919"/>
      <c r="DSB402" s="919"/>
      <c r="DSC402" s="919"/>
      <c r="DSD402" s="919"/>
      <c r="DSE402" s="919"/>
      <c r="DSF402" s="919"/>
      <c r="DSG402" s="919"/>
      <c r="DSH402" s="919"/>
      <c r="DSI402" s="919"/>
      <c r="DSJ402" s="919"/>
      <c r="DSK402" s="919"/>
      <c r="DSL402" s="919"/>
      <c r="DSM402" s="919"/>
      <c r="DSN402" s="919"/>
      <c r="DSO402" s="919"/>
      <c r="DSP402" s="919"/>
      <c r="DSQ402" s="919"/>
      <c r="DSR402" s="919"/>
      <c r="DSS402" s="919"/>
      <c r="DST402" s="919"/>
      <c r="DSU402" s="919"/>
      <c r="DSV402" s="919"/>
      <c r="DSW402" s="919"/>
      <c r="DSX402" s="919"/>
      <c r="DSY402" s="919"/>
      <c r="DSZ402" s="919"/>
      <c r="DTA402" s="919"/>
      <c r="DTB402" s="919"/>
      <c r="DTC402" s="919"/>
      <c r="DTD402" s="919"/>
      <c r="DTE402" s="919"/>
      <c r="DTF402" s="919"/>
      <c r="DTG402" s="919"/>
      <c r="DTH402" s="919"/>
      <c r="DTI402" s="919"/>
      <c r="DTJ402" s="919"/>
      <c r="DTK402" s="919"/>
      <c r="DTL402" s="919"/>
      <c r="DTM402" s="919"/>
      <c r="DTN402" s="919"/>
      <c r="DTO402" s="919"/>
      <c r="DTP402" s="919"/>
      <c r="DTQ402" s="919"/>
      <c r="DTR402" s="919"/>
      <c r="DTS402" s="919"/>
      <c r="DTT402" s="919"/>
      <c r="DTU402" s="919"/>
      <c r="DTV402" s="919"/>
      <c r="DTW402" s="919"/>
      <c r="DTX402" s="919"/>
      <c r="DTY402" s="919"/>
      <c r="DTZ402" s="919"/>
      <c r="DUA402" s="919"/>
      <c r="DUB402" s="919"/>
      <c r="DUC402" s="919"/>
      <c r="DUD402" s="919"/>
      <c r="DUE402" s="919"/>
      <c r="DUF402" s="919"/>
      <c r="DUG402" s="919"/>
      <c r="DUH402" s="919"/>
      <c r="DUI402" s="919"/>
      <c r="DUJ402" s="919"/>
      <c r="DUK402" s="919"/>
      <c r="DUL402" s="919"/>
      <c r="DUM402" s="919"/>
      <c r="DUN402" s="919"/>
      <c r="DUO402" s="919"/>
      <c r="DUP402" s="919"/>
      <c r="DUQ402" s="919"/>
      <c r="DUR402" s="919"/>
      <c r="DUS402" s="919"/>
      <c r="DUT402" s="919"/>
      <c r="DUU402" s="919"/>
      <c r="DUV402" s="919"/>
      <c r="DUW402" s="919"/>
      <c r="DUX402" s="919"/>
      <c r="DUY402" s="919"/>
      <c r="DUZ402" s="919"/>
      <c r="DVA402" s="919"/>
      <c r="DVB402" s="919"/>
      <c r="DVC402" s="919"/>
      <c r="DVD402" s="919"/>
      <c r="DVE402" s="919"/>
      <c r="DVF402" s="919"/>
      <c r="DVG402" s="919"/>
      <c r="DVH402" s="919"/>
      <c r="DVI402" s="919"/>
      <c r="DVJ402" s="919"/>
      <c r="DVK402" s="919"/>
      <c r="DVL402" s="919"/>
      <c r="DVM402" s="919"/>
      <c r="DVN402" s="919"/>
      <c r="DVO402" s="919"/>
      <c r="DVP402" s="919"/>
      <c r="DVQ402" s="919"/>
      <c r="DVR402" s="919"/>
      <c r="DVS402" s="919"/>
      <c r="DVT402" s="919"/>
      <c r="DVU402" s="919"/>
      <c r="DVV402" s="919"/>
      <c r="DVW402" s="919"/>
      <c r="DVX402" s="919"/>
      <c r="DVY402" s="919"/>
      <c r="DVZ402" s="919"/>
      <c r="DWA402" s="919"/>
      <c r="DWB402" s="919"/>
      <c r="DWC402" s="919"/>
      <c r="DWD402" s="919"/>
      <c r="DWE402" s="919"/>
      <c r="DWF402" s="919"/>
      <c r="DWG402" s="919"/>
      <c r="DWH402" s="919"/>
      <c r="DWI402" s="919"/>
      <c r="DWJ402" s="919"/>
      <c r="DWK402" s="919"/>
      <c r="DWL402" s="919"/>
      <c r="DWM402" s="919"/>
      <c r="DWN402" s="919"/>
      <c r="DWO402" s="919"/>
      <c r="DWP402" s="919"/>
      <c r="DWQ402" s="919"/>
      <c r="DWR402" s="919"/>
      <c r="DWS402" s="919"/>
      <c r="DWT402" s="919"/>
      <c r="DWU402" s="919"/>
      <c r="DWV402" s="919"/>
      <c r="DWW402" s="919"/>
      <c r="DWX402" s="919"/>
      <c r="DWY402" s="919"/>
      <c r="DWZ402" s="919"/>
      <c r="DXA402" s="919"/>
      <c r="DXB402" s="919"/>
      <c r="DXC402" s="919"/>
      <c r="DXD402" s="919"/>
      <c r="DXE402" s="919"/>
      <c r="DXF402" s="919"/>
      <c r="DXG402" s="919"/>
      <c r="DXH402" s="919"/>
      <c r="DXI402" s="919"/>
      <c r="DXJ402" s="919"/>
      <c r="DXK402" s="919"/>
      <c r="DXL402" s="919"/>
      <c r="DXM402" s="919"/>
      <c r="DXN402" s="919"/>
      <c r="DXO402" s="919"/>
      <c r="DXP402" s="919"/>
      <c r="DXQ402" s="919"/>
      <c r="DXR402" s="919"/>
      <c r="DXS402" s="919"/>
      <c r="DXT402" s="919"/>
      <c r="DXU402" s="919"/>
      <c r="DXV402" s="919"/>
      <c r="DXW402" s="919"/>
      <c r="DXX402" s="919"/>
      <c r="DXY402" s="919"/>
      <c r="DXZ402" s="919"/>
      <c r="DYA402" s="919"/>
      <c r="DYB402" s="919"/>
      <c r="DYC402" s="919"/>
      <c r="DYD402" s="919"/>
      <c r="DYE402" s="919"/>
      <c r="DYF402" s="919"/>
      <c r="DYG402" s="919"/>
      <c r="DYH402" s="919"/>
      <c r="DYI402" s="919"/>
      <c r="DYJ402" s="919"/>
      <c r="DYK402" s="919"/>
      <c r="DYL402" s="919"/>
      <c r="DYM402" s="919"/>
      <c r="DYN402" s="919"/>
      <c r="DYO402" s="919"/>
      <c r="DYP402" s="919"/>
      <c r="DYQ402" s="919"/>
      <c r="DYR402" s="919"/>
      <c r="DYS402" s="919"/>
      <c r="DYT402" s="919"/>
      <c r="DYU402" s="919"/>
      <c r="DYV402" s="919"/>
      <c r="DYW402" s="919"/>
      <c r="DYX402" s="919"/>
      <c r="DYY402" s="919"/>
      <c r="DYZ402" s="919"/>
      <c r="DZA402" s="919"/>
      <c r="DZB402" s="919"/>
      <c r="DZC402" s="919"/>
      <c r="DZD402" s="919"/>
      <c r="DZE402" s="919"/>
      <c r="DZF402" s="919"/>
      <c r="DZG402" s="919"/>
      <c r="DZH402" s="919"/>
      <c r="DZI402" s="919"/>
      <c r="DZJ402" s="919"/>
      <c r="DZK402" s="919"/>
      <c r="DZL402" s="919"/>
      <c r="DZM402" s="919"/>
      <c r="DZN402" s="919"/>
      <c r="DZO402" s="919"/>
      <c r="DZP402" s="919"/>
      <c r="DZQ402" s="919"/>
      <c r="DZR402" s="919"/>
      <c r="DZS402" s="919"/>
      <c r="DZT402" s="919"/>
      <c r="DZU402" s="919"/>
      <c r="DZV402" s="919"/>
      <c r="DZW402" s="919"/>
      <c r="DZX402" s="919"/>
      <c r="DZY402" s="919"/>
      <c r="DZZ402" s="919"/>
      <c r="EAA402" s="919"/>
      <c r="EAB402" s="919"/>
      <c r="EAC402" s="919"/>
      <c r="EAD402" s="919"/>
      <c r="EAE402" s="919"/>
      <c r="EAF402" s="919"/>
      <c r="EAG402" s="919"/>
      <c r="EAH402" s="919"/>
      <c r="EAI402" s="919"/>
      <c r="EAJ402" s="919"/>
      <c r="EAK402" s="919"/>
      <c r="EAL402" s="919"/>
      <c r="EAM402" s="919"/>
      <c r="EAN402" s="919"/>
      <c r="EAO402" s="919"/>
      <c r="EAP402" s="919"/>
      <c r="EAQ402" s="919"/>
      <c r="EAR402" s="919"/>
      <c r="EAS402" s="919"/>
      <c r="EAT402" s="919"/>
      <c r="EAU402" s="919"/>
      <c r="EAV402" s="919"/>
      <c r="EAW402" s="919"/>
      <c r="EAX402" s="919"/>
      <c r="EAY402" s="919"/>
      <c r="EAZ402" s="919"/>
      <c r="EBA402" s="919"/>
      <c r="EBB402" s="919"/>
      <c r="EBC402" s="919"/>
      <c r="EBD402" s="919"/>
      <c r="EBE402" s="919"/>
      <c r="EBF402" s="919"/>
      <c r="EBG402" s="919"/>
      <c r="EBH402" s="919"/>
      <c r="EBI402" s="919"/>
      <c r="EBJ402" s="919"/>
      <c r="EBK402" s="919"/>
      <c r="EBL402" s="919"/>
      <c r="EBM402" s="919"/>
      <c r="EBN402" s="919"/>
      <c r="EBO402" s="919"/>
      <c r="EBP402" s="919"/>
      <c r="EBQ402" s="919"/>
      <c r="EBR402" s="919"/>
      <c r="EBS402" s="919"/>
      <c r="EBT402" s="919"/>
      <c r="EBU402" s="919"/>
      <c r="EBV402" s="919"/>
      <c r="EBW402" s="919"/>
      <c r="EBX402" s="919"/>
      <c r="EBY402" s="919"/>
      <c r="EBZ402" s="919"/>
      <c r="ECA402" s="919"/>
      <c r="ECB402" s="919"/>
      <c r="ECC402" s="919"/>
      <c r="ECD402" s="919"/>
      <c r="ECE402" s="919"/>
      <c r="ECF402" s="919"/>
      <c r="ECG402" s="919"/>
      <c r="ECH402" s="919"/>
      <c r="ECI402" s="919"/>
      <c r="ECJ402" s="919"/>
      <c r="ECK402" s="919"/>
      <c r="ECL402" s="919"/>
      <c r="ECM402" s="919"/>
      <c r="ECN402" s="919"/>
      <c r="ECO402" s="919"/>
      <c r="ECP402" s="919"/>
      <c r="ECQ402" s="919"/>
      <c r="ECR402" s="919"/>
      <c r="ECS402" s="919"/>
      <c r="ECT402" s="919"/>
      <c r="ECU402" s="919"/>
      <c r="ECV402" s="919"/>
      <c r="ECW402" s="919"/>
      <c r="ECX402" s="919"/>
      <c r="ECY402" s="919"/>
      <c r="ECZ402" s="919"/>
      <c r="EDA402" s="919"/>
      <c r="EDB402" s="919"/>
      <c r="EDC402" s="919"/>
      <c r="EDD402" s="919"/>
      <c r="EDE402" s="919"/>
      <c r="EDF402" s="919"/>
      <c r="EDG402" s="919"/>
      <c r="EDH402" s="919"/>
      <c r="EDI402" s="919"/>
      <c r="EDJ402" s="919"/>
      <c r="EDK402" s="919"/>
      <c r="EDL402" s="919"/>
      <c r="EDM402" s="919"/>
      <c r="EDN402" s="919"/>
      <c r="EDO402" s="919"/>
      <c r="EDP402" s="919"/>
      <c r="EDQ402" s="919"/>
      <c r="EDR402" s="919"/>
      <c r="EDS402" s="919"/>
      <c r="EDT402" s="919"/>
      <c r="EDU402" s="919"/>
      <c r="EDV402" s="919"/>
      <c r="EDW402" s="919"/>
      <c r="EDX402" s="919"/>
      <c r="EDY402" s="919"/>
      <c r="EDZ402" s="919"/>
      <c r="EEA402" s="919"/>
      <c r="EEB402" s="919"/>
      <c r="EEC402" s="919"/>
      <c r="EED402" s="919"/>
      <c r="EEE402" s="919"/>
      <c r="EEF402" s="919"/>
      <c r="EEG402" s="919"/>
      <c r="EEH402" s="919"/>
      <c r="EEI402" s="919"/>
      <c r="EEJ402" s="919"/>
      <c r="EEK402" s="919"/>
      <c r="EEL402" s="919"/>
      <c r="EEM402" s="919"/>
      <c r="EEN402" s="919"/>
      <c r="EEO402" s="919"/>
      <c r="EEP402" s="919"/>
      <c r="EEQ402" s="919"/>
      <c r="EER402" s="919"/>
      <c r="EES402" s="919"/>
      <c r="EET402" s="919"/>
      <c r="EEU402" s="919"/>
      <c r="EEV402" s="919"/>
      <c r="EEW402" s="919"/>
      <c r="EEX402" s="919"/>
      <c r="EEY402" s="919"/>
      <c r="EEZ402" s="919"/>
      <c r="EFA402" s="919"/>
      <c r="EFB402" s="919"/>
      <c r="EFC402" s="919"/>
      <c r="EFD402" s="919"/>
      <c r="EFE402" s="919"/>
      <c r="EFF402" s="919"/>
      <c r="EFG402" s="919"/>
      <c r="EFH402" s="919"/>
      <c r="EFI402" s="919"/>
      <c r="EFJ402" s="919"/>
      <c r="EFK402" s="919"/>
      <c r="EFL402" s="919"/>
      <c r="EFM402" s="919"/>
      <c r="EFN402" s="919"/>
      <c r="EFO402" s="919"/>
      <c r="EFP402" s="919"/>
      <c r="EFQ402" s="919"/>
      <c r="EFR402" s="919"/>
      <c r="EFS402" s="919"/>
      <c r="EFT402" s="919"/>
      <c r="EFU402" s="919"/>
      <c r="EFV402" s="919"/>
      <c r="EFW402" s="919"/>
      <c r="EFX402" s="919"/>
      <c r="EFY402" s="919"/>
      <c r="EFZ402" s="919"/>
      <c r="EGA402" s="919"/>
      <c r="EGB402" s="919"/>
      <c r="EGC402" s="919"/>
      <c r="EGD402" s="919"/>
      <c r="EGE402" s="919"/>
      <c r="EGF402" s="919"/>
      <c r="EGG402" s="919"/>
      <c r="EGH402" s="919"/>
      <c r="EGI402" s="919"/>
      <c r="EGJ402" s="919"/>
      <c r="EGK402" s="919"/>
      <c r="EGL402" s="919"/>
      <c r="EGM402" s="919"/>
      <c r="EGN402" s="919"/>
      <c r="EGO402" s="919"/>
      <c r="EGP402" s="919"/>
      <c r="EGQ402" s="919"/>
      <c r="EGR402" s="919"/>
      <c r="EGS402" s="919"/>
      <c r="EGT402" s="919"/>
      <c r="EGU402" s="919"/>
      <c r="EGV402" s="919"/>
      <c r="EGW402" s="919"/>
      <c r="EGX402" s="919"/>
      <c r="EGY402" s="919"/>
      <c r="EGZ402" s="919"/>
      <c r="EHA402" s="919"/>
      <c r="EHB402" s="919"/>
      <c r="EHC402" s="919"/>
      <c r="EHD402" s="919"/>
      <c r="EHE402" s="919"/>
      <c r="EHF402" s="919"/>
      <c r="EHG402" s="919"/>
      <c r="EHH402" s="919"/>
      <c r="EHI402" s="919"/>
      <c r="EHJ402" s="919"/>
      <c r="EHK402" s="919"/>
      <c r="EHL402" s="919"/>
      <c r="EHM402" s="919"/>
      <c r="EHN402" s="919"/>
      <c r="EHO402" s="919"/>
      <c r="EHP402" s="919"/>
      <c r="EHQ402" s="919"/>
      <c r="EHR402" s="919"/>
      <c r="EHS402" s="919"/>
      <c r="EHT402" s="919"/>
      <c r="EHU402" s="919"/>
      <c r="EHV402" s="919"/>
      <c r="EHW402" s="919"/>
      <c r="EHX402" s="919"/>
      <c r="EHY402" s="919"/>
      <c r="EHZ402" s="919"/>
      <c r="EIA402" s="919"/>
      <c r="EIB402" s="919"/>
      <c r="EIC402" s="919"/>
      <c r="EID402" s="919"/>
      <c r="EIE402" s="919"/>
      <c r="EIF402" s="919"/>
      <c r="EIG402" s="919"/>
      <c r="EIH402" s="919"/>
      <c r="EII402" s="919"/>
      <c r="EIJ402" s="919"/>
      <c r="EIK402" s="919"/>
      <c r="EIL402" s="919"/>
      <c r="EIM402" s="919"/>
      <c r="EIN402" s="919"/>
      <c r="EIO402" s="919"/>
      <c r="EIP402" s="919"/>
      <c r="EIQ402" s="919"/>
      <c r="EIR402" s="919"/>
      <c r="EIS402" s="919"/>
      <c r="EIT402" s="919"/>
      <c r="EIU402" s="919"/>
      <c r="EIV402" s="919"/>
      <c r="EIW402" s="919"/>
      <c r="EIX402" s="919"/>
      <c r="EIY402" s="919"/>
      <c r="EIZ402" s="919"/>
      <c r="EJA402" s="919"/>
      <c r="EJB402" s="919"/>
      <c r="EJC402" s="919"/>
      <c r="EJD402" s="919"/>
      <c r="EJE402" s="919"/>
      <c r="EJF402" s="919"/>
      <c r="EJG402" s="919"/>
      <c r="EJH402" s="919"/>
      <c r="EJI402" s="919"/>
      <c r="EJJ402" s="919"/>
      <c r="EJK402" s="919"/>
      <c r="EJL402" s="919"/>
      <c r="EJM402" s="919"/>
      <c r="EJN402" s="919"/>
      <c r="EJO402" s="919"/>
      <c r="EJP402" s="919"/>
      <c r="EJQ402" s="919"/>
      <c r="EJR402" s="919"/>
      <c r="EJS402" s="919"/>
      <c r="EJT402" s="919"/>
      <c r="EJU402" s="919"/>
      <c r="EJV402" s="919"/>
      <c r="EJW402" s="919"/>
      <c r="EJX402" s="919"/>
      <c r="EJY402" s="919"/>
      <c r="EJZ402" s="919"/>
      <c r="EKA402" s="919"/>
      <c r="EKB402" s="919"/>
      <c r="EKC402" s="919"/>
      <c r="EKD402" s="919"/>
      <c r="EKE402" s="919"/>
      <c r="EKF402" s="919"/>
      <c r="EKG402" s="919"/>
      <c r="EKH402" s="919"/>
      <c r="EKI402" s="919"/>
      <c r="EKJ402" s="919"/>
      <c r="EKK402" s="919"/>
      <c r="EKL402" s="919"/>
      <c r="EKM402" s="919"/>
      <c r="EKN402" s="919"/>
      <c r="EKO402" s="919"/>
      <c r="EKP402" s="919"/>
      <c r="EKQ402" s="919"/>
      <c r="EKR402" s="919"/>
      <c r="EKS402" s="919"/>
      <c r="EKT402" s="919"/>
      <c r="EKU402" s="919"/>
      <c r="EKV402" s="919"/>
      <c r="EKW402" s="919"/>
      <c r="EKX402" s="919"/>
      <c r="EKY402" s="919"/>
      <c r="EKZ402" s="919"/>
      <c r="ELA402" s="919"/>
      <c r="ELB402" s="919"/>
      <c r="ELC402" s="919"/>
      <c r="ELD402" s="919"/>
      <c r="ELE402" s="919"/>
      <c r="ELF402" s="919"/>
      <c r="ELG402" s="919"/>
      <c r="ELH402" s="919"/>
      <c r="ELI402" s="919"/>
      <c r="ELJ402" s="919"/>
      <c r="ELK402" s="919"/>
      <c r="ELL402" s="919"/>
      <c r="ELM402" s="919"/>
      <c r="ELN402" s="919"/>
      <c r="ELO402" s="919"/>
      <c r="ELP402" s="919"/>
      <c r="ELQ402" s="919"/>
      <c r="ELR402" s="919"/>
      <c r="ELS402" s="919"/>
      <c r="ELT402" s="919"/>
      <c r="ELU402" s="919"/>
      <c r="ELV402" s="919"/>
      <c r="ELW402" s="919"/>
      <c r="ELX402" s="919"/>
      <c r="ELY402" s="919"/>
      <c r="ELZ402" s="919"/>
      <c r="EMA402" s="919"/>
      <c r="EMB402" s="919"/>
      <c r="EMC402" s="919"/>
      <c r="EMD402" s="919"/>
      <c r="EME402" s="919"/>
      <c r="EMF402" s="919"/>
      <c r="EMG402" s="919"/>
      <c r="EMH402" s="919"/>
      <c r="EMI402" s="919"/>
      <c r="EMJ402" s="919"/>
      <c r="EMK402" s="919"/>
      <c r="EML402" s="919"/>
      <c r="EMM402" s="919"/>
      <c r="EMN402" s="919"/>
      <c r="EMO402" s="919"/>
      <c r="EMP402" s="919"/>
      <c r="EMQ402" s="919"/>
      <c r="EMR402" s="919"/>
      <c r="EMS402" s="919"/>
      <c r="EMT402" s="919"/>
      <c r="EMU402" s="919"/>
      <c r="EMV402" s="919"/>
      <c r="EMW402" s="919"/>
      <c r="EMX402" s="919"/>
      <c r="EMY402" s="919"/>
      <c r="EMZ402" s="919"/>
      <c r="ENA402" s="919"/>
      <c r="ENB402" s="919"/>
      <c r="ENC402" s="919"/>
      <c r="END402" s="919"/>
      <c r="ENE402" s="919"/>
      <c r="ENF402" s="919"/>
      <c r="ENG402" s="919"/>
      <c r="ENH402" s="919"/>
      <c r="ENI402" s="919"/>
      <c r="ENJ402" s="919"/>
      <c r="ENK402" s="919"/>
      <c r="ENL402" s="919"/>
      <c r="ENM402" s="919"/>
      <c r="ENN402" s="919"/>
      <c r="ENO402" s="919"/>
      <c r="ENP402" s="919"/>
      <c r="ENQ402" s="919"/>
      <c r="ENR402" s="919"/>
      <c r="ENS402" s="919"/>
      <c r="ENT402" s="919"/>
      <c r="ENU402" s="919"/>
      <c r="ENV402" s="919"/>
      <c r="ENW402" s="919"/>
      <c r="ENX402" s="919"/>
      <c r="ENY402" s="919"/>
      <c r="ENZ402" s="919"/>
      <c r="EOA402" s="919"/>
      <c r="EOB402" s="919"/>
      <c r="EOC402" s="919"/>
      <c r="EOD402" s="919"/>
      <c r="EOE402" s="919"/>
      <c r="EOF402" s="919"/>
      <c r="EOG402" s="919"/>
      <c r="EOH402" s="919"/>
      <c r="EOI402" s="919"/>
      <c r="EOJ402" s="919"/>
      <c r="EOK402" s="919"/>
      <c r="EOL402" s="919"/>
      <c r="EOM402" s="919"/>
      <c r="EON402" s="919"/>
      <c r="EOO402" s="919"/>
      <c r="EOP402" s="919"/>
      <c r="EOQ402" s="919"/>
      <c r="EOR402" s="919"/>
      <c r="EOS402" s="919"/>
      <c r="EOT402" s="919"/>
      <c r="EOU402" s="919"/>
      <c r="EOV402" s="919"/>
      <c r="EOW402" s="919"/>
      <c r="EOX402" s="919"/>
      <c r="EOY402" s="919"/>
      <c r="EOZ402" s="919"/>
      <c r="EPA402" s="919"/>
      <c r="EPB402" s="919"/>
      <c r="EPC402" s="919"/>
      <c r="EPD402" s="919"/>
      <c r="EPE402" s="919"/>
      <c r="EPF402" s="919"/>
      <c r="EPG402" s="919"/>
      <c r="EPH402" s="919"/>
      <c r="EPI402" s="919"/>
      <c r="EPJ402" s="919"/>
      <c r="EPK402" s="919"/>
      <c r="EPL402" s="919"/>
      <c r="EPM402" s="919"/>
      <c r="EPN402" s="919"/>
      <c r="EPO402" s="919"/>
      <c r="EPP402" s="919"/>
      <c r="EPQ402" s="919"/>
      <c r="EPR402" s="919"/>
      <c r="EPS402" s="919"/>
      <c r="EPT402" s="919"/>
      <c r="EPU402" s="919"/>
      <c r="EPV402" s="919"/>
      <c r="EPW402" s="919"/>
      <c r="EPX402" s="919"/>
      <c r="EPY402" s="919"/>
      <c r="EPZ402" s="919"/>
      <c r="EQA402" s="919"/>
      <c r="EQB402" s="919"/>
      <c r="EQC402" s="919"/>
      <c r="EQD402" s="919"/>
      <c r="EQE402" s="919"/>
      <c r="EQF402" s="919"/>
      <c r="EQG402" s="919"/>
      <c r="EQH402" s="919"/>
      <c r="EQI402" s="919"/>
      <c r="EQJ402" s="919"/>
      <c r="EQK402" s="919"/>
      <c r="EQL402" s="919"/>
      <c r="EQM402" s="919"/>
      <c r="EQN402" s="919"/>
      <c r="EQO402" s="919"/>
      <c r="EQP402" s="919"/>
      <c r="EQQ402" s="919"/>
      <c r="EQR402" s="919"/>
      <c r="EQS402" s="919"/>
      <c r="EQT402" s="919"/>
      <c r="EQU402" s="919"/>
      <c r="EQV402" s="919"/>
      <c r="EQW402" s="919"/>
      <c r="EQX402" s="919"/>
      <c r="EQY402" s="919"/>
      <c r="EQZ402" s="919"/>
      <c r="ERA402" s="919"/>
      <c r="ERB402" s="919"/>
      <c r="ERC402" s="919"/>
      <c r="ERD402" s="919"/>
      <c r="ERE402" s="919"/>
      <c r="ERF402" s="919"/>
      <c r="ERG402" s="919"/>
      <c r="ERH402" s="919"/>
      <c r="ERI402" s="919"/>
      <c r="ERJ402" s="919"/>
      <c r="ERK402" s="919"/>
      <c r="ERL402" s="919"/>
      <c r="ERM402" s="919"/>
      <c r="ERN402" s="919"/>
      <c r="ERO402" s="919"/>
      <c r="ERP402" s="919"/>
      <c r="ERQ402" s="919"/>
      <c r="ERR402" s="919"/>
      <c r="ERS402" s="919"/>
      <c r="ERT402" s="919"/>
      <c r="ERU402" s="919"/>
      <c r="ERV402" s="919"/>
      <c r="ERW402" s="919"/>
      <c r="ERX402" s="919"/>
      <c r="ERY402" s="919"/>
      <c r="ERZ402" s="919"/>
      <c r="ESA402" s="919"/>
      <c r="ESB402" s="919"/>
      <c r="ESC402" s="919"/>
      <c r="ESD402" s="919"/>
      <c r="ESE402" s="919"/>
      <c r="ESF402" s="919"/>
      <c r="ESG402" s="919"/>
      <c r="ESH402" s="919"/>
      <c r="ESI402" s="919"/>
      <c r="ESJ402" s="919"/>
      <c r="ESK402" s="919"/>
      <c r="ESL402" s="919"/>
      <c r="ESM402" s="919"/>
      <c r="ESN402" s="919"/>
      <c r="ESO402" s="919"/>
      <c r="ESP402" s="919"/>
      <c r="ESQ402" s="919"/>
      <c r="ESR402" s="919"/>
      <c r="ESS402" s="919"/>
      <c r="EST402" s="919"/>
      <c r="ESU402" s="919"/>
      <c r="ESV402" s="919"/>
      <c r="ESW402" s="919"/>
      <c r="ESX402" s="919"/>
      <c r="ESY402" s="919"/>
      <c r="ESZ402" s="919"/>
      <c r="ETA402" s="919"/>
      <c r="ETB402" s="919"/>
      <c r="ETC402" s="919"/>
      <c r="ETD402" s="919"/>
      <c r="ETE402" s="919"/>
      <c r="ETF402" s="919"/>
      <c r="ETG402" s="919"/>
      <c r="ETH402" s="919"/>
      <c r="ETI402" s="919"/>
      <c r="ETJ402" s="919"/>
      <c r="ETK402" s="919"/>
      <c r="ETL402" s="919"/>
      <c r="ETM402" s="919"/>
      <c r="ETN402" s="919"/>
      <c r="ETO402" s="919"/>
      <c r="ETP402" s="919"/>
      <c r="ETQ402" s="919"/>
      <c r="ETR402" s="919"/>
      <c r="ETS402" s="919"/>
      <c r="ETT402" s="919"/>
      <c r="ETU402" s="919"/>
      <c r="ETV402" s="919"/>
      <c r="ETW402" s="919"/>
      <c r="ETX402" s="919"/>
      <c r="ETY402" s="919"/>
      <c r="ETZ402" s="919"/>
      <c r="EUA402" s="919"/>
      <c r="EUB402" s="919"/>
      <c r="EUC402" s="919"/>
      <c r="EUD402" s="919"/>
      <c r="EUE402" s="919"/>
      <c r="EUF402" s="919"/>
      <c r="EUG402" s="919"/>
      <c r="EUH402" s="919"/>
      <c r="EUI402" s="919"/>
      <c r="EUJ402" s="919"/>
      <c r="EUK402" s="919"/>
      <c r="EUL402" s="919"/>
      <c r="EUM402" s="919"/>
      <c r="EUN402" s="919"/>
      <c r="EUO402" s="919"/>
      <c r="EUP402" s="919"/>
      <c r="EUQ402" s="919"/>
      <c r="EUR402" s="919"/>
      <c r="EUS402" s="919"/>
      <c r="EUT402" s="919"/>
      <c r="EUU402" s="919"/>
      <c r="EUV402" s="919"/>
      <c r="EUW402" s="919"/>
      <c r="EUX402" s="919"/>
      <c r="EUY402" s="919"/>
      <c r="EUZ402" s="919"/>
      <c r="EVA402" s="919"/>
      <c r="EVB402" s="919"/>
      <c r="EVC402" s="919"/>
      <c r="EVD402" s="919"/>
      <c r="EVE402" s="919"/>
      <c r="EVF402" s="919"/>
      <c r="EVG402" s="919"/>
      <c r="EVH402" s="919"/>
      <c r="EVI402" s="919"/>
      <c r="EVJ402" s="919"/>
      <c r="EVK402" s="919"/>
      <c r="EVL402" s="919"/>
      <c r="EVM402" s="919"/>
      <c r="EVN402" s="919"/>
      <c r="EVO402" s="919"/>
      <c r="EVP402" s="919"/>
      <c r="EVQ402" s="919"/>
      <c r="EVR402" s="919"/>
      <c r="EVS402" s="919"/>
      <c r="EVT402" s="919"/>
      <c r="EVU402" s="919"/>
      <c r="EVV402" s="919"/>
      <c r="EVW402" s="919"/>
      <c r="EVX402" s="919"/>
      <c r="EVY402" s="919"/>
      <c r="EVZ402" s="919"/>
      <c r="EWA402" s="919"/>
      <c r="EWB402" s="919"/>
      <c r="EWC402" s="919"/>
      <c r="EWD402" s="919"/>
      <c r="EWE402" s="919"/>
      <c r="EWF402" s="919"/>
      <c r="EWG402" s="919"/>
      <c r="EWH402" s="919"/>
      <c r="EWI402" s="919"/>
      <c r="EWJ402" s="919"/>
      <c r="EWK402" s="919"/>
      <c r="EWL402" s="919"/>
      <c r="EWM402" s="919"/>
      <c r="EWN402" s="919"/>
      <c r="EWO402" s="919"/>
      <c r="EWP402" s="919"/>
      <c r="EWQ402" s="919"/>
      <c r="EWR402" s="919"/>
      <c r="EWS402" s="919"/>
      <c r="EWT402" s="919"/>
      <c r="EWU402" s="919"/>
      <c r="EWV402" s="919"/>
      <c r="EWW402" s="919"/>
      <c r="EWX402" s="919"/>
      <c r="EWY402" s="919"/>
      <c r="EWZ402" s="919"/>
      <c r="EXA402" s="919"/>
      <c r="EXB402" s="919"/>
      <c r="EXC402" s="919"/>
      <c r="EXD402" s="919"/>
      <c r="EXE402" s="919"/>
      <c r="EXF402" s="919"/>
      <c r="EXG402" s="919"/>
      <c r="EXH402" s="919"/>
      <c r="EXI402" s="919"/>
      <c r="EXJ402" s="919"/>
      <c r="EXK402" s="919"/>
      <c r="EXL402" s="919"/>
      <c r="EXM402" s="919"/>
      <c r="EXN402" s="919"/>
      <c r="EXO402" s="919"/>
      <c r="EXP402" s="919"/>
      <c r="EXQ402" s="919"/>
      <c r="EXR402" s="919"/>
      <c r="EXS402" s="919"/>
      <c r="EXT402" s="919"/>
      <c r="EXU402" s="919"/>
      <c r="EXV402" s="919"/>
      <c r="EXW402" s="919"/>
      <c r="EXX402" s="919"/>
      <c r="EXY402" s="919"/>
      <c r="EXZ402" s="919"/>
      <c r="EYA402" s="919"/>
      <c r="EYB402" s="919"/>
      <c r="EYC402" s="919"/>
      <c r="EYD402" s="919"/>
      <c r="EYE402" s="919"/>
      <c r="EYF402" s="919"/>
      <c r="EYG402" s="919"/>
      <c r="EYH402" s="919"/>
      <c r="EYI402" s="919"/>
      <c r="EYJ402" s="919"/>
      <c r="EYK402" s="919"/>
      <c r="EYL402" s="919"/>
      <c r="EYM402" s="919"/>
      <c r="EYN402" s="919"/>
      <c r="EYO402" s="919"/>
      <c r="EYP402" s="919"/>
      <c r="EYQ402" s="919"/>
      <c r="EYR402" s="919"/>
      <c r="EYS402" s="919"/>
      <c r="EYT402" s="919"/>
      <c r="EYU402" s="919"/>
      <c r="EYV402" s="919"/>
      <c r="EYW402" s="919"/>
      <c r="EYX402" s="919"/>
      <c r="EYY402" s="919"/>
      <c r="EYZ402" s="919"/>
      <c r="EZA402" s="919"/>
      <c r="EZB402" s="919"/>
      <c r="EZC402" s="919"/>
      <c r="EZD402" s="919"/>
      <c r="EZE402" s="919"/>
      <c r="EZF402" s="919"/>
      <c r="EZG402" s="919"/>
      <c r="EZH402" s="919"/>
      <c r="EZI402" s="919"/>
      <c r="EZJ402" s="919"/>
      <c r="EZK402" s="919"/>
      <c r="EZL402" s="919"/>
      <c r="EZM402" s="919"/>
      <c r="EZN402" s="919"/>
      <c r="EZO402" s="919"/>
      <c r="EZP402" s="919"/>
      <c r="EZQ402" s="919"/>
      <c r="EZR402" s="919"/>
      <c r="EZS402" s="919"/>
      <c r="EZT402" s="919"/>
      <c r="EZU402" s="919"/>
      <c r="EZV402" s="919"/>
      <c r="EZW402" s="919"/>
      <c r="EZX402" s="919"/>
      <c r="EZY402" s="919"/>
      <c r="EZZ402" s="919"/>
      <c r="FAA402" s="919"/>
      <c r="FAB402" s="919"/>
      <c r="FAC402" s="919"/>
      <c r="FAD402" s="919"/>
      <c r="FAE402" s="919"/>
      <c r="FAF402" s="919"/>
      <c r="FAG402" s="919"/>
      <c r="FAH402" s="919"/>
      <c r="FAI402" s="919"/>
      <c r="FAJ402" s="919"/>
      <c r="FAK402" s="919"/>
      <c r="FAL402" s="919"/>
      <c r="FAM402" s="919"/>
      <c r="FAN402" s="919"/>
      <c r="FAO402" s="919"/>
      <c r="FAP402" s="919"/>
      <c r="FAQ402" s="919"/>
      <c r="FAR402" s="919"/>
      <c r="FAS402" s="919"/>
      <c r="FAT402" s="919"/>
      <c r="FAU402" s="919"/>
      <c r="FAV402" s="919"/>
      <c r="FAW402" s="919"/>
      <c r="FAX402" s="919"/>
      <c r="FAY402" s="919"/>
      <c r="FAZ402" s="919"/>
      <c r="FBA402" s="919"/>
      <c r="FBB402" s="919"/>
      <c r="FBC402" s="919"/>
      <c r="FBD402" s="919"/>
      <c r="FBE402" s="919"/>
      <c r="FBF402" s="919"/>
      <c r="FBG402" s="919"/>
      <c r="FBH402" s="919"/>
      <c r="FBI402" s="919"/>
      <c r="FBJ402" s="919"/>
      <c r="FBK402" s="919"/>
      <c r="FBL402" s="919"/>
      <c r="FBM402" s="919"/>
      <c r="FBN402" s="919"/>
      <c r="FBO402" s="919"/>
      <c r="FBP402" s="919"/>
      <c r="FBQ402" s="919"/>
      <c r="FBR402" s="919"/>
      <c r="FBS402" s="919"/>
      <c r="FBT402" s="919"/>
      <c r="FBU402" s="919"/>
      <c r="FBV402" s="919"/>
      <c r="FBW402" s="919"/>
      <c r="FBX402" s="919"/>
      <c r="FBY402" s="919"/>
      <c r="FBZ402" s="919"/>
      <c r="FCA402" s="919"/>
      <c r="FCB402" s="919"/>
      <c r="FCC402" s="919"/>
      <c r="FCD402" s="919"/>
      <c r="FCE402" s="919"/>
      <c r="FCF402" s="919"/>
      <c r="FCG402" s="919"/>
      <c r="FCH402" s="919"/>
      <c r="FCI402" s="919"/>
      <c r="FCJ402" s="919"/>
      <c r="FCK402" s="919"/>
      <c r="FCL402" s="919"/>
      <c r="FCM402" s="919"/>
      <c r="FCN402" s="919"/>
      <c r="FCO402" s="919"/>
      <c r="FCP402" s="919"/>
      <c r="FCQ402" s="919"/>
      <c r="FCR402" s="919"/>
      <c r="FCS402" s="919"/>
      <c r="FCT402" s="919"/>
      <c r="FCU402" s="919"/>
      <c r="FCV402" s="919"/>
      <c r="FCW402" s="919"/>
      <c r="FCX402" s="919"/>
      <c r="FCY402" s="919"/>
      <c r="FCZ402" s="919"/>
      <c r="FDA402" s="919"/>
      <c r="FDB402" s="919"/>
      <c r="FDC402" s="919"/>
      <c r="FDD402" s="919"/>
      <c r="FDE402" s="919"/>
      <c r="FDF402" s="919"/>
      <c r="FDG402" s="919"/>
      <c r="FDH402" s="919"/>
      <c r="FDI402" s="919"/>
      <c r="FDJ402" s="919"/>
      <c r="FDK402" s="919"/>
      <c r="FDL402" s="919"/>
      <c r="FDM402" s="919"/>
      <c r="FDN402" s="919"/>
      <c r="FDO402" s="919"/>
      <c r="FDP402" s="919"/>
      <c r="FDQ402" s="919"/>
      <c r="FDR402" s="919"/>
      <c r="FDS402" s="919"/>
      <c r="FDT402" s="919"/>
      <c r="FDU402" s="919"/>
      <c r="FDV402" s="919"/>
      <c r="FDW402" s="919"/>
      <c r="FDX402" s="919"/>
      <c r="FDY402" s="919"/>
      <c r="FDZ402" s="919"/>
      <c r="FEA402" s="919"/>
      <c r="FEB402" s="919"/>
      <c r="FEC402" s="919"/>
      <c r="FED402" s="919"/>
      <c r="FEE402" s="919"/>
      <c r="FEF402" s="919"/>
      <c r="FEG402" s="919"/>
      <c r="FEH402" s="919"/>
      <c r="FEI402" s="919"/>
      <c r="FEJ402" s="919"/>
      <c r="FEK402" s="919"/>
      <c r="FEL402" s="919"/>
      <c r="FEM402" s="919"/>
      <c r="FEN402" s="919"/>
      <c r="FEO402" s="919"/>
      <c r="FEP402" s="919"/>
      <c r="FEQ402" s="919"/>
      <c r="FER402" s="919"/>
      <c r="FES402" s="919"/>
      <c r="FET402" s="919"/>
      <c r="FEU402" s="919"/>
      <c r="FEV402" s="919"/>
      <c r="FEW402" s="919"/>
      <c r="FEX402" s="919"/>
      <c r="FEY402" s="919"/>
      <c r="FEZ402" s="919"/>
      <c r="FFA402" s="919"/>
      <c r="FFB402" s="919"/>
      <c r="FFC402" s="919"/>
      <c r="FFD402" s="919"/>
      <c r="FFE402" s="919"/>
      <c r="FFF402" s="919"/>
      <c r="FFG402" s="919"/>
      <c r="FFH402" s="919"/>
      <c r="FFI402" s="919"/>
      <c r="FFJ402" s="919"/>
      <c r="FFK402" s="919"/>
      <c r="FFL402" s="919"/>
      <c r="FFM402" s="919"/>
      <c r="FFN402" s="919"/>
      <c r="FFO402" s="919"/>
      <c r="FFP402" s="919"/>
      <c r="FFQ402" s="919"/>
      <c r="FFR402" s="919"/>
      <c r="FFS402" s="919"/>
      <c r="FFT402" s="919"/>
      <c r="FFU402" s="919"/>
      <c r="FFV402" s="919"/>
      <c r="FFW402" s="919"/>
      <c r="FFX402" s="919"/>
      <c r="FFY402" s="919"/>
      <c r="FFZ402" s="919"/>
      <c r="FGA402" s="919"/>
      <c r="FGB402" s="919"/>
      <c r="FGC402" s="919"/>
      <c r="FGD402" s="919"/>
      <c r="FGE402" s="919"/>
      <c r="FGF402" s="919"/>
      <c r="FGG402" s="919"/>
      <c r="FGH402" s="919"/>
      <c r="FGI402" s="919"/>
      <c r="FGJ402" s="919"/>
      <c r="FGK402" s="919"/>
      <c r="FGL402" s="919"/>
      <c r="FGM402" s="919"/>
      <c r="FGN402" s="919"/>
      <c r="FGO402" s="919"/>
      <c r="FGP402" s="919"/>
      <c r="FGQ402" s="919"/>
      <c r="FGR402" s="919"/>
      <c r="FGS402" s="919"/>
      <c r="FGT402" s="919"/>
      <c r="FGU402" s="919"/>
      <c r="FGV402" s="919"/>
      <c r="FGW402" s="919"/>
      <c r="FGX402" s="919"/>
      <c r="FGY402" s="919"/>
      <c r="FGZ402" s="919"/>
      <c r="FHA402" s="919"/>
      <c r="FHB402" s="919"/>
      <c r="FHC402" s="919"/>
      <c r="FHD402" s="919"/>
      <c r="FHE402" s="919"/>
      <c r="FHF402" s="919"/>
      <c r="FHG402" s="919"/>
      <c r="FHH402" s="919"/>
      <c r="FHI402" s="919"/>
      <c r="FHJ402" s="919"/>
      <c r="FHK402" s="919"/>
      <c r="FHL402" s="919"/>
      <c r="FHM402" s="919"/>
      <c r="FHN402" s="919"/>
      <c r="FHO402" s="919"/>
      <c r="FHP402" s="919"/>
      <c r="FHQ402" s="919"/>
      <c r="FHR402" s="919"/>
      <c r="FHS402" s="919"/>
      <c r="FHT402" s="919"/>
      <c r="FHU402" s="919"/>
      <c r="FHV402" s="919"/>
      <c r="FHW402" s="919"/>
      <c r="FHX402" s="919"/>
      <c r="FHY402" s="919"/>
      <c r="FHZ402" s="919"/>
      <c r="FIA402" s="919"/>
      <c r="FIB402" s="919"/>
      <c r="FIC402" s="919"/>
      <c r="FID402" s="919"/>
      <c r="FIE402" s="919"/>
      <c r="FIF402" s="919"/>
      <c r="FIG402" s="919"/>
      <c r="FIH402" s="919"/>
      <c r="FII402" s="919"/>
      <c r="FIJ402" s="919"/>
      <c r="FIK402" s="919"/>
      <c r="FIL402" s="919"/>
      <c r="FIM402" s="919"/>
      <c r="FIN402" s="919"/>
      <c r="FIO402" s="919"/>
      <c r="FIP402" s="919"/>
      <c r="FIQ402" s="919"/>
      <c r="FIR402" s="919"/>
      <c r="FIS402" s="919"/>
      <c r="FIT402" s="919"/>
      <c r="FIU402" s="919"/>
      <c r="FIV402" s="919"/>
      <c r="FIW402" s="919"/>
      <c r="FIX402" s="919"/>
      <c r="FIY402" s="919"/>
      <c r="FIZ402" s="919"/>
      <c r="FJA402" s="919"/>
      <c r="FJB402" s="919"/>
      <c r="FJC402" s="919"/>
      <c r="FJD402" s="919"/>
      <c r="FJE402" s="919"/>
      <c r="FJF402" s="919"/>
      <c r="FJG402" s="919"/>
      <c r="FJH402" s="919"/>
      <c r="FJI402" s="919"/>
      <c r="FJJ402" s="919"/>
      <c r="FJK402" s="919"/>
      <c r="FJL402" s="919"/>
      <c r="FJM402" s="919"/>
      <c r="FJN402" s="919"/>
      <c r="FJO402" s="919"/>
      <c r="FJP402" s="919"/>
      <c r="FJQ402" s="919"/>
      <c r="FJR402" s="919"/>
      <c r="FJS402" s="919"/>
      <c r="FJT402" s="919"/>
      <c r="FJU402" s="919"/>
      <c r="FJV402" s="919"/>
      <c r="FJW402" s="919"/>
      <c r="FJX402" s="919"/>
      <c r="FJY402" s="919"/>
      <c r="FJZ402" s="919"/>
      <c r="FKA402" s="919"/>
      <c r="FKB402" s="919"/>
      <c r="FKC402" s="919"/>
      <c r="FKD402" s="919"/>
      <c r="FKE402" s="919"/>
      <c r="FKF402" s="919"/>
      <c r="FKG402" s="919"/>
      <c r="FKH402" s="919"/>
      <c r="FKI402" s="919"/>
      <c r="FKJ402" s="919"/>
      <c r="FKK402" s="919"/>
      <c r="FKL402" s="919"/>
      <c r="FKM402" s="919"/>
      <c r="FKN402" s="919"/>
      <c r="FKO402" s="919"/>
      <c r="FKP402" s="919"/>
      <c r="FKQ402" s="919"/>
      <c r="FKR402" s="919"/>
      <c r="FKS402" s="919"/>
      <c r="FKT402" s="919"/>
      <c r="FKU402" s="919"/>
      <c r="FKV402" s="919"/>
      <c r="FKW402" s="919"/>
      <c r="FKX402" s="919"/>
      <c r="FKY402" s="919"/>
      <c r="FKZ402" s="919"/>
      <c r="FLA402" s="919"/>
      <c r="FLB402" s="919"/>
      <c r="FLC402" s="919"/>
      <c r="FLD402" s="919"/>
      <c r="FLE402" s="919"/>
      <c r="FLF402" s="919"/>
      <c r="FLG402" s="919"/>
      <c r="FLH402" s="919"/>
      <c r="FLI402" s="919"/>
      <c r="FLJ402" s="919"/>
      <c r="FLK402" s="919"/>
      <c r="FLL402" s="919"/>
      <c r="FLM402" s="919"/>
      <c r="FLN402" s="919"/>
      <c r="FLO402" s="919"/>
      <c r="FLP402" s="919"/>
      <c r="FLQ402" s="919"/>
      <c r="FLR402" s="919"/>
      <c r="FLS402" s="919"/>
      <c r="FLT402" s="919"/>
      <c r="FLU402" s="919"/>
      <c r="FLV402" s="919"/>
      <c r="FLW402" s="919"/>
      <c r="FLX402" s="919"/>
      <c r="FLY402" s="919"/>
      <c r="FLZ402" s="919"/>
      <c r="FMA402" s="919"/>
      <c r="FMB402" s="919"/>
      <c r="FMC402" s="919"/>
      <c r="FMD402" s="919"/>
      <c r="FME402" s="919"/>
      <c r="FMF402" s="919"/>
      <c r="FMG402" s="919"/>
      <c r="FMH402" s="919"/>
      <c r="FMI402" s="919"/>
      <c r="FMJ402" s="919"/>
      <c r="FMK402" s="919"/>
      <c r="FML402" s="919"/>
      <c r="FMM402" s="919"/>
      <c r="FMN402" s="919"/>
      <c r="FMO402" s="919"/>
      <c r="FMP402" s="919"/>
      <c r="FMQ402" s="919"/>
      <c r="FMR402" s="919"/>
      <c r="FMS402" s="919"/>
      <c r="FMT402" s="919"/>
      <c r="FMU402" s="919"/>
      <c r="FMV402" s="919"/>
      <c r="FMW402" s="919"/>
      <c r="FMX402" s="919"/>
      <c r="FMY402" s="919"/>
      <c r="FMZ402" s="919"/>
      <c r="FNA402" s="919"/>
      <c r="FNB402" s="919"/>
      <c r="FNC402" s="919"/>
      <c r="FND402" s="919"/>
      <c r="FNE402" s="919"/>
      <c r="FNF402" s="919"/>
      <c r="FNG402" s="919"/>
      <c r="FNH402" s="919"/>
      <c r="FNI402" s="919"/>
      <c r="FNJ402" s="919"/>
      <c r="FNK402" s="919"/>
      <c r="FNL402" s="919"/>
      <c r="FNM402" s="919"/>
      <c r="FNN402" s="919"/>
      <c r="FNO402" s="919"/>
      <c r="FNP402" s="919"/>
      <c r="FNQ402" s="919"/>
      <c r="FNR402" s="919"/>
      <c r="FNS402" s="919"/>
      <c r="FNT402" s="919"/>
      <c r="FNU402" s="919"/>
      <c r="FNV402" s="919"/>
      <c r="FNW402" s="919"/>
      <c r="FNX402" s="919"/>
      <c r="FNY402" s="919"/>
      <c r="FNZ402" s="919"/>
      <c r="FOA402" s="919"/>
      <c r="FOB402" s="919"/>
      <c r="FOC402" s="919"/>
      <c r="FOD402" s="919"/>
      <c r="FOE402" s="919"/>
      <c r="FOF402" s="919"/>
      <c r="FOG402" s="919"/>
      <c r="FOH402" s="919"/>
      <c r="FOI402" s="919"/>
      <c r="FOJ402" s="919"/>
      <c r="FOK402" s="919"/>
      <c r="FOL402" s="919"/>
      <c r="FOM402" s="919"/>
      <c r="FON402" s="919"/>
      <c r="FOO402" s="919"/>
      <c r="FOP402" s="919"/>
      <c r="FOQ402" s="919"/>
      <c r="FOR402" s="919"/>
      <c r="FOS402" s="919"/>
      <c r="FOT402" s="919"/>
      <c r="FOU402" s="919"/>
      <c r="FOV402" s="919"/>
      <c r="FOW402" s="919"/>
      <c r="FOX402" s="919"/>
      <c r="FOY402" s="919"/>
      <c r="FOZ402" s="919"/>
      <c r="FPA402" s="919"/>
      <c r="FPB402" s="919"/>
      <c r="FPC402" s="919"/>
      <c r="FPD402" s="919"/>
      <c r="FPE402" s="919"/>
      <c r="FPF402" s="919"/>
      <c r="FPG402" s="919"/>
      <c r="FPH402" s="919"/>
      <c r="FPI402" s="919"/>
      <c r="FPJ402" s="919"/>
      <c r="FPK402" s="919"/>
      <c r="FPL402" s="919"/>
      <c r="FPM402" s="919"/>
      <c r="FPN402" s="919"/>
      <c r="FPO402" s="919"/>
      <c r="FPP402" s="919"/>
      <c r="FPQ402" s="919"/>
      <c r="FPR402" s="919"/>
      <c r="FPS402" s="919"/>
      <c r="FPT402" s="919"/>
      <c r="FPU402" s="919"/>
      <c r="FPV402" s="919"/>
      <c r="FPW402" s="919"/>
      <c r="FPX402" s="919"/>
      <c r="FPY402" s="919"/>
      <c r="FPZ402" s="919"/>
      <c r="FQA402" s="919"/>
      <c r="FQB402" s="919"/>
      <c r="FQC402" s="919"/>
      <c r="FQD402" s="919"/>
      <c r="FQE402" s="919"/>
      <c r="FQF402" s="919"/>
      <c r="FQG402" s="919"/>
      <c r="FQH402" s="919"/>
      <c r="FQI402" s="919"/>
      <c r="FQJ402" s="919"/>
      <c r="FQK402" s="919"/>
      <c r="FQL402" s="919"/>
      <c r="FQM402" s="919"/>
      <c r="FQN402" s="919"/>
      <c r="FQO402" s="919"/>
      <c r="FQP402" s="919"/>
      <c r="FQQ402" s="919"/>
      <c r="FQR402" s="919"/>
      <c r="FQS402" s="919"/>
      <c r="FQT402" s="919"/>
      <c r="FQU402" s="919"/>
      <c r="FQV402" s="919"/>
      <c r="FQW402" s="919"/>
      <c r="FQX402" s="919"/>
      <c r="FQY402" s="919"/>
      <c r="FQZ402" s="919"/>
      <c r="FRA402" s="919"/>
      <c r="FRB402" s="919"/>
      <c r="FRC402" s="919"/>
      <c r="FRD402" s="919"/>
      <c r="FRE402" s="919"/>
      <c r="FRF402" s="919"/>
      <c r="FRG402" s="919"/>
      <c r="FRH402" s="919"/>
      <c r="FRI402" s="919"/>
      <c r="FRJ402" s="919"/>
      <c r="FRK402" s="919"/>
      <c r="FRL402" s="919"/>
      <c r="FRM402" s="919"/>
      <c r="FRN402" s="919"/>
      <c r="FRO402" s="919"/>
      <c r="FRP402" s="919"/>
      <c r="FRQ402" s="919"/>
      <c r="FRR402" s="919"/>
      <c r="FRS402" s="919"/>
      <c r="FRT402" s="919"/>
      <c r="FRU402" s="919"/>
      <c r="FRV402" s="919"/>
      <c r="FRW402" s="919"/>
      <c r="FRX402" s="919"/>
      <c r="FRY402" s="919"/>
      <c r="FRZ402" s="919"/>
      <c r="FSA402" s="919"/>
      <c r="FSB402" s="919"/>
      <c r="FSC402" s="919"/>
      <c r="FSD402" s="919"/>
      <c r="FSE402" s="919"/>
      <c r="FSF402" s="919"/>
      <c r="FSG402" s="919"/>
      <c r="FSH402" s="919"/>
      <c r="FSI402" s="919"/>
      <c r="FSJ402" s="919"/>
      <c r="FSK402" s="919"/>
      <c r="FSL402" s="919"/>
      <c r="FSM402" s="919"/>
      <c r="FSN402" s="919"/>
      <c r="FSO402" s="919"/>
      <c r="FSP402" s="919"/>
      <c r="FSQ402" s="919"/>
      <c r="FSR402" s="919"/>
      <c r="FSS402" s="919"/>
      <c r="FST402" s="919"/>
      <c r="FSU402" s="919"/>
      <c r="FSV402" s="919"/>
      <c r="FSW402" s="919"/>
      <c r="FSX402" s="919"/>
      <c r="FSY402" s="919"/>
      <c r="FSZ402" s="919"/>
      <c r="FTA402" s="919"/>
      <c r="FTB402" s="919"/>
      <c r="FTC402" s="919"/>
      <c r="FTD402" s="919"/>
      <c r="FTE402" s="919"/>
      <c r="FTF402" s="919"/>
      <c r="FTG402" s="919"/>
      <c r="FTH402" s="919"/>
      <c r="FTI402" s="919"/>
      <c r="FTJ402" s="919"/>
      <c r="FTK402" s="919"/>
      <c r="FTL402" s="919"/>
      <c r="FTM402" s="919"/>
      <c r="FTN402" s="919"/>
      <c r="FTO402" s="919"/>
      <c r="FTP402" s="919"/>
      <c r="FTQ402" s="919"/>
      <c r="FTR402" s="919"/>
      <c r="FTS402" s="919"/>
      <c r="FTT402" s="919"/>
      <c r="FTU402" s="919"/>
      <c r="FTV402" s="919"/>
      <c r="FTW402" s="919"/>
      <c r="FTX402" s="919"/>
      <c r="FTY402" s="919"/>
      <c r="FTZ402" s="919"/>
      <c r="FUA402" s="919"/>
      <c r="FUB402" s="919"/>
      <c r="FUC402" s="919"/>
      <c r="FUD402" s="919"/>
      <c r="FUE402" s="919"/>
      <c r="FUF402" s="919"/>
      <c r="FUG402" s="919"/>
      <c r="FUH402" s="919"/>
      <c r="FUI402" s="919"/>
      <c r="FUJ402" s="919"/>
      <c r="FUK402" s="919"/>
      <c r="FUL402" s="919"/>
      <c r="FUM402" s="919"/>
      <c r="FUN402" s="919"/>
      <c r="FUO402" s="919"/>
      <c r="FUP402" s="919"/>
      <c r="FUQ402" s="919"/>
      <c r="FUR402" s="919"/>
      <c r="FUS402" s="919"/>
      <c r="FUT402" s="919"/>
      <c r="FUU402" s="919"/>
      <c r="FUV402" s="919"/>
      <c r="FUW402" s="919"/>
      <c r="FUX402" s="919"/>
      <c r="FUY402" s="919"/>
      <c r="FUZ402" s="919"/>
      <c r="FVA402" s="919"/>
      <c r="FVB402" s="919"/>
      <c r="FVC402" s="919"/>
      <c r="FVD402" s="919"/>
      <c r="FVE402" s="919"/>
      <c r="FVF402" s="919"/>
      <c r="FVG402" s="919"/>
      <c r="FVH402" s="919"/>
      <c r="FVI402" s="919"/>
      <c r="FVJ402" s="919"/>
      <c r="FVK402" s="919"/>
      <c r="FVL402" s="919"/>
      <c r="FVM402" s="919"/>
      <c r="FVN402" s="919"/>
      <c r="FVO402" s="919"/>
      <c r="FVP402" s="919"/>
      <c r="FVQ402" s="919"/>
      <c r="FVR402" s="919"/>
      <c r="FVS402" s="919"/>
      <c r="FVT402" s="919"/>
      <c r="FVU402" s="919"/>
      <c r="FVV402" s="919"/>
      <c r="FVW402" s="919"/>
      <c r="FVX402" s="919"/>
      <c r="FVY402" s="919"/>
      <c r="FVZ402" s="919"/>
      <c r="FWA402" s="919"/>
      <c r="FWB402" s="919"/>
      <c r="FWC402" s="919"/>
      <c r="FWD402" s="919"/>
      <c r="FWE402" s="919"/>
      <c r="FWF402" s="919"/>
      <c r="FWG402" s="919"/>
      <c r="FWH402" s="919"/>
      <c r="FWI402" s="919"/>
      <c r="FWJ402" s="919"/>
      <c r="FWK402" s="919"/>
      <c r="FWL402" s="919"/>
      <c r="FWM402" s="919"/>
      <c r="FWN402" s="919"/>
      <c r="FWO402" s="919"/>
      <c r="FWP402" s="919"/>
      <c r="FWQ402" s="919"/>
      <c r="FWR402" s="919"/>
      <c r="FWS402" s="919"/>
      <c r="FWT402" s="919"/>
      <c r="FWU402" s="919"/>
      <c r="FWV402" s="919"/>
      <c r="FWW402" s="919"/>
      <c r="FWX402" s="919"/>
      <c r="FWY402" s="919"/>
      <c r="FWZ402" s="919"/>
      <c r="FXA402" s="919"/>
      <c r="FXB402" s="919"/>
      <c r="FXC402" s="919"/>
      <c r="FXD402" s="919"/>
      <c r="FXE402" s="919"/>
      <c r="FXF402" s="919"/>
      <c r="FXG402" s="919"/>
      <c r="FXH402" s="919"/>
      <c r="FXI402" s="919"/>
      <c r="FXJ402" s="919"/>
      <c r="FXK402" s="919"/>
      <c r="FXL402" s="919"/>
      <c r="FXM402" s="919"/>
      <c r="FXN402" s="919"/>
      <c r="FXO402" s="919"/>
      <c r="FXP402" s="919"/>
      <c r="FXQ402" s="919"/>
      <c r="FXR402" s="919"/>
      <c r="FXS402" s="919"/>
      <c r="FXT402" s="919"/>
      <c r="FXU402" s="919"/>
      <c r="FXV402" s="919"/>
      <c r="FXW402" s="919"/>
      <c r="FXX402" s="919"/>
      <c r="FXY402" s="919"/>
      <c r="FXZ402" s="919"/>
      <c r="FYA402" s="919"/>
      <c r="FYB402" s="919"/>
      <c r="FYC402" s="919"/>
      <c r="FYD402" s="919"/>
      <c r="FYE402" s="919"/>
      <c r="FYF402" s="919"/>
      <c r="FYG402" s="919"/>
      <c r="FYH402" s="919"/>
      <c r="FYI402" s="919"/>
      <c r="FYJ402" s="919"/>
      <c r="FYK402" s="919"/>
      <c r="FYL402" s="919"/>
      <c r="FYM402" s="919"/>
      <c r="FYN402" s="919"/>
      <c r="FYO402" s="919"/>
      <c r="FYP402" s="919"/>
      <c r="FYQ402" s="919"/>
      <c r="FYR402" s="919"/>
      <c r="FYS402" s="919"/>
      <c r="FYT402" s="919"/>
      <c r="FYU402" s="919"/>
      <c r="FYV402" s="919"/>
      <c r="FYW402" s="919"/>
      <c r="FYX402" s="919"/>
      <c r="FYY402" s="919"/>
      <c r="FYZ402" s="919"/>
      <c r="FZA402" s="919"/>
      <c r="FZB402" s="919"/>
      <c r="FZC402" s="919"/>
      <c r="FZD402" s="919"/>
      <c r="FZE402" s="919"/>
      <c r="FZF402" s="919"/>
      <c r="FZG402" s="919"/>
      <c r="FZH402" s="919"/>
      <c r="FZI402" s="919"/>
      <c r="FZJ402" s="919"/>
      <c r="FZK402" s="919"/>
      <c r="FZL402" s="919"/>
      <c r="FZM402" s="919"/>
      <c r="FZN402" s="919"/>
      <c r="FZO402" s="919"/>
      <c r="FZP402" s="919"/>
      <c r="FZQ402" s="919"/>
      <c r="FZR402" s="919"/>
      <c r="FZS402" s="919"/>
      <c r="FZT402" s="919"/>
      <c r="FZU402" s="919"/>
      <c r="FZV402" s="919"/>
      <c r="FZW402" s="919"/>
      <c r="FZX402" s="919"/>
      <c r="FZY402" s="919"/>
      <c r="FZZ402" s="919"/>
      <c r="GAA402" s="919"/>
      <c r="GAB402" s="919"/>
      <c r="GAC402" s="919"/>
      <c r="GAD402" s="919"/>
      <c r="GAE402" s="919"/>
      <c r="GAF402" s="919"/>
      <c r="GAG402" s="919"/>
      <c r="GAH402" s="919"/>
      <c r="GAI402" s="919"/>
      <c r="GAJ402" s="919"/>
      <c r="GAK402" s="919"/>
      <c r="GAL402" s="919"/>
      <c r="GAM402" s="919"/>
      <c r="GAN402" s="919"/>
      <c r="GAO402" s="919"/>
      <c r="GAP402" s="919"/>
      <c r="GAQ402" s="919"/>
      <c r="GAR402" s="919"/>
      <c r="GAS402" s="919"/>
      <c r="GAT402" s="919"/>
      <c r="GAU402" s="919"/>
      <c r="GAV402" s="919"/>
      <c r="GAW402" s="919"/>
      <c r="GAX402" s="919"/>
      <c r="GAY402" s="919"/>
      <c r="GAZ402" s="919"/>
      <c r="GBA402" s="919"/>
      <c r="GBB402" s="919"/>
      <c r="GBC402" s="919"/>
      <c r="GBD402" s="919"/>
      <c r="GBE402" s="919"/>
      <c r="GBF402" s="919"/>
      <c r="GBG402" s="919"/>
      <c r="GBH402" s="919"/>
      <c r="GBI402" s="919"/>
      <c r="GBJ402" s="919"/>
      <c r="GBK402" s="919"/>
      <c r="GBL402" s="919"/>
      <c r="GBM402" s="919"/>
      <c r="GBN402" s="919"/>
      <c r="GBO402" s="919"/>
      <c r="GBP402" s="919"/>
      <c r="GBQ402" s="919"/>
      <c r="GBR402" s="919"/>
      <c r="GBS402" s="919"/>
      <c r="GBT402" s="919"/>
      <c r="GBU402" s="919"/>
      <c r="GBV402" s="919"/>
      <c r="GBW402" s="919"/>
      <c r="GBX402" s="919"/>
      <c r="GBY402" s="919"/>
      <c r="GBZ402" s="919"/>
      <c r="GCA402" s="919"/>
      <c r="GCB402" s="919"/>
      <c r="GCC402" s="919"/>
      <c r="GCD402" s="919"/>
      <c r="GCE402" s="919"/>
      <c r="GCF402" s="919"/>
      <c r="GCG402" s="919"/>
      <c r="GCH402" s="919"/>
      <c r="GCI402" s="919"/>
      <c r="GCJ402" s="919"/>
      <c r="GCK402" s="919"/>
      <c r="GCL402" s="919"/>
      <c r="GCM402" s="919"/>
      <c r="GCN402" s="919"/>
      <c r="GCO402" s="919"/>
      <c r="GCP402" s="919"/>
      <c r="GCQ402" s="919"/>
      <c r="GCR402" s="919"/>
      <c r="GCS402" s="919"/>
      <c r="GCT402" s="919"/>
      <c r="GCU402" s="919"/>
      <c r="GCV402" s="919"/>
      <c r="GCW402" s="919"/>
      <c r="GCX402" s="919"/>
      <c r="GCY402" s="919"/>
      <c r="GCZ402" s="919"/>
      <c r="GDA402" s="919"/>
      <c r="GDB402" s="919"/>
      <c r="GDC402" s="919"/>
      <c r="GDD402" s="919"/>
      <c r="GDE402" s="919"/>
      <c r="GDF402" s="919"/>
      <c r="GDG402" s="919"/>
      <c r="GDH402" s="919"/>
      <c r="GDI402" s="919"/>
      <c r="GDJ402" s="919"/>
      <c r="GDK402" s="919"/>
      <c r="GDL402" s="919"/>
      <c r="GDM402" s="919"/>
      <c r="GDN402" s="919"/>
      <c r="GDO402" s="919"/>
      <c r="GDP402" s="919"/>
      <c r="GDQ402" s="919"/>
      <c r="GDR402" s="919"/>
      <c r="GDS402" s="919"/>
      <c r="GDT402" s="919"/>
      <c r="GDU402" s="919"/>
      <c r="GDV402" s="919"/>
      <c r="GDW402" s="919"/>
      <c r="GDX402" s="919"/>
      <c r="GDY402" s="919"/>
      <c r="GDZ402" s="919"/>
      <c r="GEA402" s="919"/>
      <c r="GEB402" s="919"/>
      <c r="GEC402" s="919"/>
      <c r="GED402" s="919"/>
      <c r="GEE402" s="919"/>
      <c r="GEF402" s="919"/>
      <c r="GEG402" s="919"/>
      <c r="GEH402" s="919"/>
      <c r="GEI402" s="919"/>
      <c r="GEJ402" s="919"/>
      <c r="GEK402" s="919"/>
      <c r="GEL402" s="919"/>
      <c r="GEM402" s="919"/>
      <c r="GEN402" s="919"/>
      <c r="GEO402" s="919"/>
      <c r="GEP402" s="919"/>
      <c r="GEQ402" s="919"/>
      <c r="GER402" s="919"/>
      <c r="GES402" s="919"/>
      <c r="GET402" s="919"/>
      <c r="GEU402" s="919"/>
      <c r="GEV402" s="919"/>
      <c r="GEW402" s="919"/>
      <c r="GEX402" s="919"/>
      <c r="GEY402" s="919"/>
      <c r="GEZ402" s="919"/>
      <c r="GFA402" s="919"/>
      <c r="GFB402" s="919"/>
      <c r="GFC402" s="919"/>
      <c r="GFD402" s="919"/>
      <c r="GFE402" s="919"/>
      <c r="GFF402" s="919"/>
      <c r="GFG402" s="919"/>
      <c r="GFH402" s="919"/>
      <c r="GFI402" s="919"/>
      <c r="GFJ402" s="919"/>
      <c r="GFK402" s="919"/>
      <c r="GFL402" s="919"/>
      <c r="GFM402" s="919"/>
      <c r="GFN402" s="919"/>
      <c r="GFO402" s="919"/>
      <c r="GFP402" s="919"/>
      <c r="GFQ402" s="919"/>
      <c r="GFR402" s="919"/>
      <c r="GFS402" s="919"/>
      <c r="GFT402" s="919"/>
      <c r="GFU402" s="919"/>
      <c r="GFV402" s="919"/>
      <c r="GFW402" s="919"/>
      <c r="GFX402" s="919"/>
      <c r="GFY402" s="919"/>
      <c r="GFZ402" s="919"/>
      <c r="GGA402" s="919"/>
      <c r="GGB402" s="919"/>
      <c r="GGC402" s="919"/>
      <c r="GGD402" s="919"/>
      <c r="GGE402" s="919"/>
      <c r="GGF402" s="919"/>
      <c r="GGG402" s="919"/>
      <c r="GGH402" s="919"/>
      <c r="GGI402" s="919"/>
      <c r="GGJ402" s="919"/>
      <c r="GGK402" s="919"/>
      <c r="GGL402" s="919"/>
      <c r="GGM402" s="919"/>
      <c r="GGN402" s="919"/>
      <c r="GGO402" s="919"/>
      <c r="GGP402" s="919"/>
      <c r="GGQ402" s="919"/>
      <c r="GGR402" s="919"/>
      <c r="GGS402" s="919"/>
      <c r="GGT402" s="919"/>
      <c r="GGU402" s="919"/>
      <c r="GGV402" s="919"/>
      <c r="GGW402" s="919"/>
      <c r="GGX402" s="919"/>
      <c r="GGY402" s="919"/>
      <c r="GGZ402" s="919"/>
      <c r="GHA402" s="919"/>
      <c r="GHB402" s="919"/>
      <c r="GHC402" s="919"/>
      <c r="GHD402" s="919"/>
      <c r="GHE402" s="919"/>
      <c r="GHF402" s="919"/>
      <c r="GHG402" s="919"/>
      <c r="GHH402" s="919"/>
      <c r="GHI402" s="919"/>
      <c r="GHJ402" s="919"/>
      <c r="GHK402" s="919"/>
      <c r="GHL402" s="919"/>
      <c r="GHM402" s="919"/>
      <c r="GHN402" s="919"/>
      <c r="GHO402" s="919"/>
      <c r="GHP402" s="919"/>
      <c r="GHQ402" s="919"/>
      <c r="GHR402" s="919"/>
      <c r="GHS402" s="919"/>
      <c r="GHT402" s="919"/>
      <c r="GHU402" s="919"/>
      <c r="GHV402" s="919"/>
      <c r="GHW402" s="919"/>
      <c r="GHX402" s="919"/>
      <c r="GHY402" s="919"/>
      <c r="GHZ402" s="919"/>
      <c r="GIA402" s="919"/>
      <c r="GIB402" s="919"/>
      <c r="GIC402" s="919"/>
      <c r="GID402" s="919"/>
      <c r="GIE402" s="919"/>
      <c r="GIF402" s="919"/>
      <c r="GIG402" s="919"/>
      <c r="GIH402" s="919"/>
      <c r="GII402" s="919"/>
      <c r="GIJ402" s="919"/>
      <c r="GIK402" s="919"/>
      <c r="GIL402" s="919"/>
      <c r="GIM402" s="919"/>
      <c r="GIN402" s="919"/>
      <c r="GIO402" s="919"/>
      <c r="GIP402" s="919"/>
      <c r="GIQ402" s="919"/>
      <c r="GIR402" s="919"/>
      <c r="GIS402" s="919"/>
      <c r="GIT402" s="919"/>
      <c r="GIU402" s="919"/>
      <c r="GIV402" s="919"/>
      <c r="GIW402" s="919"/>
      <c r="GIX402" s="919"/>
      <c r="GIY402" s="919"/>
      <c r="GIZ402" s="919"/>
      <c r="GJA402" s="919"/>
      <c r="GJB402" s="919"/>
      <c r="GJC402" s="919"/>
      <c r="GJD402" s="919"/>
      <c r="GJE402" s="919"/>
      <c r="GJF402" s="919"/>
      <c r="GJG402" s="919"/>
      <c r="GJH402" s="919"/>
      <c r="GJI402" s="919"/>
      <c r="GJJ402" s="919"/>
      <c r="GJK402" s="919"/>
      <c r="GJL402" s="919"/>
      <c r="GJM402" s="919"/>
      <c r="GJN402" s="919"/>
      <c r="GJO402" s="919"/>
      <c r="GJP402" s="919"/>
      <c r="GJQ402" s="919"/>
      <c r="GJR402" s="919"/>
      <c r="GJS402" s="919"/>
      <c r="GJT402" s="919"/>
      <c r="GJU402" s="919"/>
      <c r="GJV402" s="919"/>
      <c r="GJW402" s="919"/>
      <c r="GJX402" s="919"/>
      <c r="GJY402" s="919"/>
      <c r="GJZ402" s="919"/>
      <c r="GKA402" s="919"/>
      <c r="GKB402" s="919"/>
      <c r="GKC402" s="919"/>
      <c r="GKD402" s="919"/>
      <c r="GKE402" s="919"/>
      <c r="GKF402" s="919"/>
      <c r="GKG402" s="919"/>
      <c r="GKH402" s="919"/>
      <c r="GKI402" s="919"/>
      <c r="GKJ402" s="919"/>
      <c r="GKK402" s="919"/>
      <c r="GKL402" s="919"/>
      <c r="GKM402" s="919"/>
      <c r="GKN402" s="919"/>
      <c r="GKO402" s="919"/>
      <c r="GKP402" s="919"/>
      <c r="GKQ402" s="919"/>
      <c r="GKR402" s="919"/>
      <c r="GKS402" s="919"/>
      <c r="GKT402" s="919"/>
      <c r="GKU402" s="919"/>
      <c r="GKV402" s="919"/>
      <c r="GKW402" s="919"/>
      <c r="GKX402" s="919"/>
      <c r="GKY402" s="919"/>
      <c r="GKZ402" s="919"/>
      <c r="GLA402" s="919"/>
      <c r="GLB402" s="919"/>
      <c r="GLC402" s="919"/>
      <c r="GLD402" s="919"/>
      <c r="GLE402" s="919"/>
      <c r="GLF402" s="919"/>
      <c r="GLG402" s="919"/>
      <c r="GLH402" s="919"/>
      <c r="GLI402" s="919"/>
      <c r="GLJ402" s="919"/>
      <c r="GLK402" s="919"/>
      <c r="GLL402" s="919"/>
      <c r="GLM402" s="919"/>
      <c r="GLN402" s="919"/>
      <c r="GLO402" s="919"/>
      <c r="GLP402" s="919"/>
      <c r="GLQ402" s="919"/>
      <c r="GLR402" s="919"/>
      <c r="GLS402" s="919"/>
      <c r="GLT402" s="919"/>
      <c r="GLU402" s="919"/>
      <c r="GLV402" s="919"/>
      <c r="GLW402" s="919"/>
      <c r="GLX402" s="919"/>
      <c r="GLY402" s="919"/>
      <c r="GLZ402" s="919"/>
      <c r="GMA402" s="919"/>
      <c r="GMB402" s="919"/>
      <c r="GMC402" s="919"/>
      <c r="GMD402" s="919"/>
      <c r="GME402" s="919"/>
      <c r="GMF402" s="919"/>
      <c r="GMG402" s="919"/>
      <c r="GMH402" s="919"/>
      <c r="GMI402" s="919"/>
      <c r="GMJ402" s="919"/>
      <c r="GMK402" s="919"/>
      <c r="GML402" s="919"/>
      <c r="GMM402" s="919"/>
      <c r="GMN402" s="919"/>
      <c r="GMO402" s="919"/>
      <c r="GMP402" s="919"/>
      <c r="GMQ402" s="919"/>
      <c r="GMR402" s="919"/>
      <c r="GMS402" s="919"/>
      <c r="GMT402" s="919"/>
      <c r="GMU402" s="919"/>
      <c r="GMV402" s="919"/>
      <c r="GMW402" s="919"/>
      <c r="GMX402" s="919"/>
      <c r="GMY402" s="919"/>
      <c r="GMZ402" s="919"/>
      <c r="GNA402" s="919"/>
      <c r="GNB402" s="919"/>
      <c r="GNC402" s="919"/>
      <c r="GND402" s="919"/>
      <c r="GNE402" s="919"/>
      <c r="GNF402" s="919"/>
      <c r="GNG402" s="919"/>
      <c r="GNH402" s="919"/>
      <c r="GNI402" s="919"/>
      <c r="GNJ402" s="919"/>
      <c r="GNK402" s="919"/>
      <c r="GNL402" s="919"/>
      <c r="GNM402" s="919"/>
      <c r="GNN402" s="919"/>
      <c r="GNO402" s="919"/>
      <c r="GNP402" s="919"/>
      <c r="GNQ402" s="919"/>
      <c r="GNR402" s="919"/>
      <c r="GNS402" s="919"/>
      <c r="GNT402" s="919"/>
      <c r="GNU402" s="919"/>
      <c r="GNV402" s="919"/>
      <c r="GNW402" s="919"/>
      <c r="GNX402" s="919"/>
      <c r="GNY402" s="919"/>
      <c r="GNZ402" s="919"/>
      <c r="GOA402" s="919"/>
      <c r="GOB402" s="919"/>
      <c r="GOC402" s="919"/>
      <c r="GOD402" s="919"/>
      <c r="GOE402" s="919"/>
      <c r="GOF402" s="919"/>
      <c r="GOG402" s="919"/>
      <c r="GOH402" s="919"/>
      <c r="GOI402" s="919"/>
      <c r="GOJ402" s="919"/>
      <c r="GOK402" s="919"/>
      <c r="GOL402" s="919"/>
      <c r="GOM402" s="919"/>
      <c r="GON402" s="919"/>
      <c r="GOO402" s="919"/>
      <c r="GOP402" s="919"/>
      <c r="GOQ402" s="919"/>
      <c r="GOR402" s="919"/>
      <c r="GOS402" s="919"/>
      <c r="GOT402" s="919"/>
      <c r="GOU402" s="919"/>
      <c r="GOV402" s="919"/>
      <c r="GOW402" s="919"/>
      <c r="GOX402" s="919"/>
      <c r="GOY402" s="919"/>
      <c r="GOZ402" s="919"/>
      <c r="GPA402" s="919"/>
      <c r="GPB402" s="919"/>
      <c r="GPC402" s="919"/>
      <c r="GPD402" s="919"/>
      <c r="GPE402" s="919"/>
      <c r="GPF402" s="919"/>
      <c r="GPG402" s="919"/>
      <c r="GPH402" s="919"/>
      <c r="GPI402" s="919"/>
      <c r="GPJ402" s="919"/>
      <c r="GPK402" s="919"/>
      <c r="GPL402" s="919"/>
      <c r="GPM402" s="919"/>
      <c r="GPN402" s="919"/>
      <c r="GPO402" s="919"/>
      <c r="GPP402" s="919"/>
      <c r="GPQ402" s="919"/>
      <c r="GPR402" s="919"/>
      <c r="GPS402" s="919"/>
      <c r="GPT402" s="919"/>
      <c r="GPU402" s="919"/>
      <c r="GPV402" s="919"/>
      <c r="GPW402" s="919"/>
      <c r="GPX402" s="919"/>
      <c r="GPY402" s="919"/>
      <c r="GPZ402" s="919"/>
      <c r="GQA402" s="919"/>
      <c r="GQB402" s="919"/>
      <c r="GQC402" s="919"/>
      <c r="GQD402" s="919"/>
      <c r="GQE402" s="919"/>
      <c r="GQF402" s="919"/>
      <c r="GQG402" s="919"/>
      <c r="GQH402" s="919"/>
      <c r="GQI402" s="919"/>
      <c r="GQJ402" s="919"/>
      <c r="GQK402" s="919"/>
      <c r="GQL402" s="919"/>
      <c r="GQM402" s="919"/>
      <c r="GQN402" s="919"/>
      <c r="GQO402" s="919"/>
      <c r="GQP402" s="919"/>
      <c r="GQQ402" s="919"/>
      <c r="GQR402" s="919"/>
      <c r="GQS402" s="919"/>
      <c r="GQT402" s="919"/>
      <c r="GQU402" s="919"/>
      <c r="GQV402" s="919"/>
      <c r="GQW402" s="919"/>
      <c r="GQX402" s="919"/>
      <c r="GQY402" s="919"/>
      <c r="GQZ402" s="919"/>
      <c r="GRA402" s="919"/>
      <c r="GRB402" s="919"/>
      <c r="GRC402" s="919"/>
      <c r="GRD402" s="919"/>
      <c r="GRE402" s="919"/>
      <c r="GRF402" s="919"/>
      <c r="GRG402" s="919"/>
      <c r="GRH402" s="919"/>
      <c r="GRI402" s="919"/>
      <c r="GRJ402" s="919"/>
      <c r="GRK402" s="919"/>
      <c r="GRL402" s="919"/>
      <c r="GRM402" s="919"/>
      <c r="GRN402" s="919"/>
      <c r="GRO402" s="919"/>
      <c r="GRP402" s="919"/>
      <c r="GRQ402" s="919"/>
      <c r="GRR402" s="919"/>
      <c r="GRS402" s="919"/>
      <c r="GRT402" s="919"/>
      <c r="GRU402" s="919"/>
      <c r="GRV402" s="919"/>
      <c r="GRW402" s="919"/>
      <c r="GRX402" s="919"/>
      <c r="GRY402" s="919"/>
      <c r="GRZ402" s="919"/>
      <c r="GSA402" s="919"/>
      <c r="GSB402" s="919"/>
      <c r="GSC402" s="919"/>
      <c r="GSD402" s="919"/>
      <c r="GSE402" s="919"/>
      <c r="GSF402" s="919"/>
      <c r="GSG402" s="919"/>
      <c r="GSH402" s="919"/>
      <c r="GSI402" s="919"/>
      <c r="GSJ402" s="919"/>
      <c r="GSK402" s="919"/>
      <c r="GSL402" s="919"/>
      <c r="GSM402" s="919"/>
      <c r="GSN402" s="919"/>
      <c r="GSO402" s="919"/>
      <c r="GSP402" s="919"/>
      <c r="GSQ402" s="919"/>
      <c r="GSR402" s="919"/>
      <c r="GSS402" s="919"/>
      <c r="GST402" s="919"/>
      <c r="GSU402" s="919"/>
      <c r="GSV402" s="919"/>
      <c r="GSW402" s="919"/>
      <c r="GSX402" s="919"/>
      <c r="GSY402" s="919"/>
      <c r="GSZ402" s="919"/>
      <c r="GTA402" s="919"/>
      <c r="GTB402" s="919"/>
      <c r="GTC402" s="919"/>
      <c r="GTD402" s="919"/>
      <c r="GTE402" s="919"/>
      <c r="GTF402" s="919"/>
      <c r="GTG402" s="919"/>
      <c r="GTH402" s="919"/>
      <c r="GTI402" s="919"/>
      <c r="GTJ402" s="919"/>
      <c r="GTK402" s="919"/>
      <c r="GTL402" s="919"/>
      <c r="GTM402" s="919"/>
      <c r="GTN402" s="919"/>
      <c r="GTO402" s="919"/>
      <c r="GTP402" s="919"/>
      <c r="GTQ402" s="919"/>
      <c r="GTR402" s="919"/>
      <c r="GTS402" s="919"/>
      <c r="GTT402" s="919"/>
      <c r="GTU402" s="919"/>
      <c r="GTV402" s="919"/>
      <c r="GTW402" s="919"/>
      <c r="GTX402" s="919"/>
      <c r="GTY402" s="919"/>
      <c r="GTZ402" s="919"/>
      <c r="GUA402" s="919"/>
      <c r="GUB402" s="919"/>
      <c r="GUC402" s="919"/>
      <c r="GUD402" s="919"/>
      <c r="GUE402" s="919"/>
      <c r="GUF402" s="919"/>
      <c r="GUG402" s="919"/>
      <c r="GUH402" s="919"/>
      <c r="GUI402" s="919"/>
      <c r="GUJ402" s="919"/>
      <c r="GUK402" s="919"/>
      <c r="GUL402" s="919"/>
      <c r="GUM402" s="919"/>
      <c r="GUN402" s="919"/>
      <c r="GUO402" s="919"/>
      <c r="GUP402" s="919"/>
      <c r="GUQ402" s="919"/>
      <c r="GUR402" s="919"/>
      <c r="GUS402" s="919"/>
      <c r="GUT402" s="919"/>
      <c r="GUU402" s="919"/>
      <c r="GUV402" s="919"/>
      <c r="GUW402" s="919"/>
      <c r="GUX402" s="919"/>
      <c r="GUY402" s="919"/>
      <c r="GUZ402" s="919"/>
      <c r="GVA402" s="919"/>
      <c r="GVB402" s="919"/>
      <c r="GVC402" s="919"/>
      <c r="GVD402" s="919"/>
      <c r="GVE402" s="919"/>
      <c r="GVF402" s="919"/>
      <c r="GVG402" s="919"/>
      <c r="GVH402" s="919"/>
      <c r="GVI402" s="919"/>
      <c r="GVJ402" s="919"/>
      <c r="GVK402" s="919"/>
      <c r="GVL402" s="919"/>
      <c r="GVM402" s="919"/>
      <c r="GVN402" s="919"/>
      <c r="GVO402" s="919"/>
      <c r="GVP402" s="919"/>
      <c r="GVQ402" s="919"/>
      <c r="GVR402" s="919"/>
      <c r="GVS402" s="919"/>
      <c r="GVT402" s="919"/>
      <c r="GVU402" s="919"/>
      <c r="GVV402" s="919"/>
      <c r="GVW402" s="919"/>
      <c r="GVX402" s="919"/>
      <c r="GVY402" s="919"/>
      <c r="GVZ402" s="919"/>
      <c r="GWA402" s="919"/>
      <c r="GWB402" s="919"/>
      <c r="GWC402" s="919"/>
      <c r="GWD402" s="919"/>
      <c r="GWE402" s="919"/>
      <c r="GWF402" s="919"/>
      <c r="GWG402" s="919"/>
      <c r="GWH402" s="919"/>
      <c r="GWI402" s="919"/>
      <c r="GWJ402" s="919"/>
      <c r="GWK402" s="919"/>
      <c r="GWL402" s="919"/>
      <c r="GWM402" s="919"/>
      <c r="GWN402" s="919"/>
      <c r="GWO402" s="919"/>
      <c r="GWP402" s="919"/>
      <c r="GWQ402" s="919"/>
      <c r="GWR402" s="919"/>
      <c r="GWS402" s="919"/>
      <c r="GWT402" s="919"/>
      <c r="GWU402" s="919"/>
      <c r="GWV402" s="919"/>
      <c r="GWW402" s="919"/>
      <c r="GWX402" s="919"/>
      <c r="GWY402" s="919"/>
      <c r="GWZ402" s="919"/>
      <c r="GXA402" s="919"/>
      <c r="GXB402" s="919"/>
      <c r="GXC402" s="919"/>
      <c r="GXD402" s="919"/>
      <c r="GXE402" s="919"/>
      <c r="GXF402" s="919"/>
      <c r="GXG402" s="919"/>
      <c r="GXH402" s="919"/>
      <c r="GXI402" s="919"/>
      <c r="GXJ402" s="919"/>
      <c r="GXK402" s="919"/>
      <c r="GXL402" s="919"/>
      <c r="GXM402" s="919"/>
      <c r="GXN402" s="919"/>
      <c r="GXO402" s="919"/>
      <c r="GXP402" s="919"/>
      <c r="GXQ402" s="919"/>
      <c r="GXR402" s="919"/>
      <c r="GXS402" s="919"/>
      <c r="GXT402" s="919"/>
      <c r="GXU402" s="919"/>
      <c r="GXV402" s="919"/>
      <c r="GXW402" s="919"/>
      <c r="GXX402" s="919"/>
      <c r="GXY402" s="919"/>
      <c r="GXZ402" s="919"/>
      <c r="GYA402" s="919"/>
      <c r="GYB402" s="919"/>
      <c r="GYC402" s="919"/>
      <c r="GYD402" s="919"/>
      <c r="GYE402" s="919"/>
      <c r="GYF402" s="919"/>
      <c r="GYG402" s="919"/>
      <c r="GYH402" s="919"/>
      <c r="GYI402" s="919"/>
      <c r="GYJ402" s="919"/>
      <c r="GYK402" s="919"/>
      <c r="GYL402" s="919"/>
      <c r="GYM402" s="919"/>
      <c r="GYN402" s="919"/>
      <c r="GYO402" s="919"/>
      <c r="GYP402" s="919"/>
      <c r="GYQ402" s="919"/>
      <c r="GYR402" s="919"/>
      <c r="GYS402" s="919"/>
      <c r="GYT402" s="919"/>
      <c r="GYU402" s="919"/>
      <c r="GYV402" s="919"/>
      <c r="GYW402" s="919"/>
      <c r="GYX402" s="919"/>
      <c r="GYY402" s="919"/>
      <c r="GYZ402" s="919"/>
      <c r="GZA402" s="919"/>
      <c r="GZB402" s="919"/>
      <c r="GZC402" s="919"/>
      <c r="GZD402" s="919"/>
      <c r="GZE402" s="919"/>
      <c r="GZF402" s="919"/>
      <c r="GZG402" s="919"/>
      <c r="GZH402" s="919"/>
      <c r="GZI402" s="919"/>
      <c r="GZJ402" s="919"/>
      <c r="GZK402" s="919"/>
      <c r="GZL402" s="919"/>
      <c r="GZM402" s="919"/>
      <c r="GZN402" s="919"/>
      <c r="GZO402" s="919"/>
      <c r="GZP402" s="919"/>
      <c r="GZQ402" s="919"/>
      <c r="GZR402" s="919"/>
      <c r="GZS402" s="919"/>
      <c r="GZT402" s="919"/>
      <c r="GZU402" s="919"/>
      <c r="GZV402" s="919"/>
      <c r="GZW402" s="919"/>
      <c r="GZX402" s="919"/>
      <c r="GZY402" s="919"/>
      <c r="GZZ402" s="919"/>
      <c r="HAA402" s="919"/>
      <c r="HAB402" s="919"/>
      <c r="HAC402" s="919"/>
      <c r="HAD402" s="919"/>
      <c r="HAE402" s="919"/>
      <c r="HAF402" s="919"/>
      <c r="HAG402" s="919"/>
      <c r="HAH402" s="919"/>
      <c r="HAI402" s="919"/>
      <c r="HAJ402" s="919"/>
      <c r="HAK402" s="919"/>
      <c r="HAL402" s="919"/>
      <c r="HAM402" s="919"/>
      <c r="HAN402" s="919"/>
      <c r="HAO402" s="919"/>
      <c r="HAP402" s="919"/>
      <c r="HAQ402" s="919"/>
      <c r="HAR402" s="919"/>
      <c r="HAS402" s="919"/>
      <c r="HAT402" s="919"/>
      <c r="HAU402" s="919"/>
      <c r="HAV402" s="919"/>
      <c r="HAW402" s="919"/>
      <c r="HAX402" s="919"/>
      <c r="HAY402" s="919"/>
      <c r="HAZ402" s="919"/>
      <c r="HBA402" s="919"/>
      <c r="HBB402" s="919"/>
      <c r="HBC402" s="919"/>
      <c r="HBD402" s="919"/>
      <c r="HBE402" s="919"/>
      <c r="HBF402" s="919"/>
      <c r="HBG402" s="919"/>
      <c r="HBH402" s="919"/>
      <c r="HBI402" s="919"/>
      <c r="HBJ402" s="919"/>
      <c r="HBK402" s="919"/>
      <c r="HBL402" s="919"/>
      <c r="HBM402" s="919"/>
      <c r="HBN402" s="919"/>
      <c r="HBO402" s="919"/>
      <c r="HBP402" s="919"/>
      <c r="HBQ402" s="919"/>
      <c r="HBR402" s="919"/>
      <c r="HBS402" s="919"/>
      <c r="HBT402" s="919"/>
      <c r="HBU402" s="919"/>
      <c r="HBV402" s="919"/>
      <c r="HBW402" s="919"/>
      <c r="HBX402" s="919"/>
      <c r="HBY402" s="919"/>
      <c r="HBZ402" s="919"/>
      <c r="HCA402" s="919"/>
      <c r="HCB402" s="919"/>
      <c r="HCC402" s="919"/>
      <c r="HCD402" s="919"/>
      <c r="HCE402" s="919"/>
      <c r="HCF402" s="919"/>
      <c r="HCG402" s="919"/>
      <c r="HCH402" s="919"/>
      <c r="HCI402" s="919"/>
      <c r="HCJ402" s="919"/>
      <c r="HCK402" s="919"/>
      <c r="HCL402" s="919"/>
      <c r="HCM402" s="919"/>
      <c r="HCN402" s="919"/>
      <c r="HCO402" s="919"/>
      <c r="HCP402" s="919"/>
      <c r="HCQ402" s="919"/>
      <c r="HCR402" s="919"/>
      <c r="HCS402" s="919"/>
      <c r="HCT402" s="919"/>
      <c r="HCU402" s="919"/>
      <c r="HCV402" s="919"/>
      <c r="HCW402" s="919"/>
      <c r="HCX402" s="919"/>
      <c r="HCY402" s="919"/>
      <c r="HCZ402" s="919"/>
      <c r="HDA402" s="919"/>
      <c r="HDB402" s="919"/>
      <c r="HDC402" s="919"/>
      <c r="HDD402" s="919"/>
      <c r="HDE402" s="919"/>
      <c r="HDF402" s="919"/>
      <c r="HDG402" s="919"/>
      <c r="HDH402" s="919"/>
      <c r="HDI402" s="919"/>
      <c r="HDJ402" s="919"/>
      <c r="HDK402" s="919"/>
      <c r="HDL402" s="919"/>
      <c r="HDM402" s="919"/>
      <c r="HDN402" s="919"/>
      <c r="HDO402" s="919"/>
      <c r="HDP402" s="919"/>
      <c r="HDQ402" s="919"/>
      <c r="HDR402" s="919"/>
      <c r="HDS402" s="919"/>
      <c r="HDT402" s="919"/>
      <c r="HDU402" s="919"/>
      <c r="HDV402" s="919"/>
      <c r="HDW402" s="919"/>
      <c r="HDX402" s="919"/>
      <c r="HDY402" s="919"/>
      <c r="HDZ402" s="919"/>
      <c r="HEA402" s="919"/>
      <c r="HEB402" s="919"/>
      <c r="HEC402" s="919"/>
      <c r="HED402" s="919"/>
      <c r="HEE402" s="919"/>
      <c r="HEF402" s="919"/>
      <c r="HEG402" s="919"/>
      <c r="HEH402" s="919"/>
      <c r="HEI402" s="919"/>
      <c r="HEJ402" s="919"/>
      <c r="HEK402" s="919"/>
      <c r="HEL402" s="919"/>
      <c r="HEM402" s="919"/>
      <c r="HEN402" s="919"/>
      <c r="HEO402" s="919"/>
      <c r="HEP402" s="919"/>
      <c r="HEQ402" s="919"/>
      <c r="HER402" s="919"/>
      <c r="HES402" s="919"/>
      <c r="HET402" s="919"/>
      <c r="HEU402" s="919"/>
      <c r="HEV402" s="919"/>
      <c r="HEW402" s="919"/>
      <c r="HEX402" s="919"/>
      <c r="HEY402" s="919"/>
      <c r="HEZ402" s="919"/>
      <c r="HFA402" s="919"/>
      <c r="HFB402" s="919"/>
      <c r="HFC402" s="919"/>
      <c r="HFD402" s="919"/>
      <c r="HFE402" s="919"/>
      <c r="HFF402" s="919"/>
      <c r="HFG402" s="919"/>
      <c r="HFH402" s="919"/>
      <c r="HFI402" s="919"/>
      <c r="HFJ402" s="919"/>
      <c r="HFK402" s="919"/>
      <c r="HFL402" s="919"/>
      <c r="HFM402" s="919"/>
      <c r="HFN402" s="919"/>
      <c r="HFO402" s="919"/>
      <c r="HFP402" s="919"/>
      <c r="HFQ402" s="919"/>
      <c r="HFR402" s="919"/>
      <c r="HFS402" s="919"/>
      <c r="HFT402" s="919"/>
      <c r="HFU402" s="919"/>
      <c r="HFV402" s="919"/>
      <c r="HFW402" s="919"/>
      <c r="HFX402" s="919"/>
      <c r="HFY402" s="919"/>
      <c r="HFZ402" s="919"/>
      <c r="HGA402" s="919"/>
      <c r="HGB402" s="919"/>
      <c r="HGC402" s="919"/>
      <c r="HGD402" s="919"/>
      <c r="HGE402" s="919"/>
      <c r="HGF402" s="919"/>
      <c r="HGG402" s="919"/>
      <c r="HGH402" s="919"/>
      <c r="HGI402" s="919"/>
      <c r="HGJ402" s="919"/>
      <c r="HGK402" s="919"/>
      <c r="HGL402" s="919"/>
      <c r="HGM402" s="919"/>
      <c r="HGN402" s="919"/>
      <c r="HGO402" s="919"/>
      <c r="HGP402" s="919"/>
      <c r="HGQ402" s="919"/>
      <c r="HGR402" s="919"/>
      <c r="HGS402" s="919"/>
      <c r="HGT402" s="919"/>
      <c r="HGU402" s="919"/>
      <c r="HGV402" s="919"/>
      <c r="HGW402" s="919"/>
      <c r="HGX402" s="919"/>
      <c r="HGY402" s="919"/>
      <c r="HGZ402" s="919"/>
      <c r="HHA402" s="919"/>
      <c r="HHB402" s="919"/>
      <c r="HHC402" s="919"/>
      <c r="HHD402" s="919"/>
      <c r="HHE402" s="919"/>
      <c r="HHF402" s="919"/>
      <c r="HHG402" s="919"/>
      <c r="HHH402" s="919"/>
      <c r="HHI402" s="919"/>
      <c r="HHJ402" s="919"/>
      <c r="HHK402" s="919"/>
      <c r="HHL402" s="919"/>
      <c r="HHM402" s="919"/>
      <c r="HHN402" s="919"/>
      <c r="HHO402" s="919"/>
      <c r="HHP402" s="919"/>
      <c r="HHQ402" s="919"/>
      <c r="HHR402" s="919"/>
      <c r="HHS402" s="919"/>
      <c r="HHT402" s="919"/>
      <c r="HHU402" s="919"/>
      <c r="HHV402" s="919"/>
      <c r="HHW402" s="919"/>
      <c r="HHX402" s="919"/>
      <c r="HHY402" s="919"/>
      <c r="HHZ402" s="919"/>
      <c r="HIA402" s="919"/>
      <c r="HIB402" s="919"/>
      <c r="HIC402" s="919"/>
      <c r="HID402" s="919"/>
      <c r="HIE402" s="919"/>
      <c r="HIF402" s="919"/>
      <c r="HIG402" s="919"/>
      <c r="HIH402" s="919"/>
      <c r="HII402" s="919"/>
      <c r="HIJ402" s="919"/>
      <c r="HIK402" s="919"/>
      <c r="HIL402" s="919"/>
      <c r="HIM402" s="919"/>
      <c r="HIN402" s="919"/>
      <c r="HIO402" s="919"/>
      <c r="HIP402" s="919"/>
      <c r="HIQ402" s="919"/>
      <c r="HIR402" s="919"/>
      <c r="HIS402" s="919"/>
      <c r="HIT402" s="919"/>
      <c r="HIU402" s="919"/>
      <c r="HIV402" s="919"/>
      <c r="HIW402" s="919"/>
      <c r="HIX402" s="919"/>
      <c r="HIY402" s="919"/>
      <c r="HIZ402" s="919"/>
      <c r="HJA402" s="919"/>
      <c r="HJB402" s="919"/>
      <c r="HJC402" s="919"/>
      <c r="HJD402" s="919"/>
      <c r="HJE402" s="919"/>
      <c r="HJF402" s="919"/>
      <c r="HJG402" s="919"/>
      <c r="HJH402" s="919"/>
      <c r="HJI402" s="919"/>
      <c r="HJJ402" s="919"/>
      <c r="HJK402" s="919"/>
      <c r="HJL402" s="919"/>
      <c r="HJM402" s="919"/>
      <c r="HJN402" s="919"/>
      <c r="HJO402" s="919"/>
      <c r="HJP402" s="919"/>
      <c r="HJQ402" s="919"/>
      <c r="HJR402" s="919"/>
      <c r="HJS402" s="919"/>
      <c r="HJT402" s="919"/>
      <c r="HJU402" s="919"/>
      <c r="HJV402" s="919"/>
      <c r="HJW402" s="919"/>
      <c r="HJX402" s="919"/>
      <c r="HJY402" s="919"/>
      <c r="HJZ402" s="919"/>
      <c r="HKA402" s="919"/>
      <c r="HKB402" s="919"/>
      <c r="HKC402" s="919"/>
      <c r="HKD402" s="919"/>
      <c r="HKE402" s="919"/>
      <c r="HKF402" s="919"/>
      <c r="HKG402" s="919"/>
      <c r="HKH402" s="919"/>
      <c r="HKI402" s="919"/>
      <c r="HKJ402" s="919"/>
      <c r="HKK402" s="919"/>
      <c r="HKL402" s="919"/>
      <c r="HKM402" s="919"/>
      <c r="HKN402" s="919"/>
      <c r="HKO402" s="919"/>
      <c r="HKP402" s="919"/>
      <c r="HKQ402" s="919"/>
      <c r="HKR402" s="919"/>
      <c r="HKS402" s="919"/>
      <c r="HKT402" s="919"/>
      <c r="HKU402" s="919"/>
      <c r="HKV402" s="919"/>
      <c r="HKW402" s="919"/>
      <c r="HKX402" s="919"/>
      <c r="HKY402" s="919"/>
      <c r="HKZ402" s="919"/>
      <c r="HLA402" s="919"/>
      <c r="HLB402" s="919"/>
      <c r="HLC402" s="919"/>
      <c r="HLD402" s="919"/>
      <c r="HLE402" s="919"/>
      <c r="HLF402" s="919"/>
      <c r="HLG402" s="919"/>
      <c r="HLH402" s="919"/>
      <c r="HLI402" s="919"/>
      <c r="HLJ402" s="919"/>
      <c r="HLK402" s="919"/>
      <c r="HLL402" s="919"/>
      <c r="HLM402" s="919"/>
      <c r="HLN402" s="919"/>
      <c r="HLO402" s="919"/>
      <c r="HLP402" s="919"/>
      <c r="HLQ402" s="919"/>
      <c r="HLR402" s="919"/>
      <c r="HLS402" s="919"/>
      <c r="HLT402" s="919"/>
      <c r="HLU402" s="919"/>
      <c r="HLV402" s="919"/>
      <c r="HLW402" s="919"/>
      <c r="HLX402" s="919"/>
      <c r="HLY402" s="919"/>
      <c r="HLZ402" s="919"/>
      <c r="HMA402" s="919"/>
      <c r="HMB402" s="919"/>
      <c r="HMC402" s="919"/>
      <c r="HMD402" s="919"/>
      <c r="HME402" s="919"/>
      <c r="HMF402" s="919"/>
      <c r="HMG402" s="919"/>
      <c r="HMH402" s="919"/>
      <c r="HMI402" s="919"/>
      <c r="HMJ402" s="919"/>
      <c r="HMK402" s="919"/>
      <c r="HML402" s="919"/>
      <c r="HMM402" s="919"/>
      <c r="HMN402" s="919"/>
      <c r="HMO402" s="919"/>
      <c r="HMP402" s="919"/>
      <c r="HMQ402" s="919"/>
      <c r="HMR402" s="919"/>
      <c r="HMS402" s="919"/>
      <c r="HMT402" s="919"/>
      <c r="HMU402" s="919"/>
      <c r="HMV402" s="919"/>
      <c r="HMW402" s="919"/>
      <c r="HMX402" s="919"/>
      <c r="HMY402" s="919"/>
      <c r="HMZ402" s="919"/>
      <c r="HNA402" s="919"/>
      <c r="HNB402" s="919"/>
      <c r="HNC402" s="919"/>
      <c r="HND402" s="919"/>
      <c r="HNE402" s="919"/>
      <c r="HNF402" s="919"/>
      <c r="HNG402" s="919"/>
      <c r="HNH402" s="919"/>
      <c r="HNI402" s="919"/>
      <c r="HNJ402" s="919"/>
      <c r="HNK402" s="919"/>
      <c r="HNL402" s="919"/>
      <c r="HNM402" s="919"/>
      <c r="HNN402" s="919"/>
      <c r="HNO402" s="919"/>
      <c r="HNP402" s="919"/>
      <c r="HNQ402" s="919"/>
      <c r="HNR402" s="919"/>
      <c r="HNS402" s="919"/>
      <c r="HNT402" s="919"/>
      <c r="HNU402" s="919"/>
      <c r="HNV402" s="919"/>
      <c r="HNW402" s="919"/>
      <c r="HNX402" s="919"/>
      <c r="HNY402" s="919"/>
      <c r="HNZ402" s="919"/>
      <c r="HOA402" s="919"/>
      <c r="HOB402" s="919"/>
      <c r="HOC402" s="919"/>
      <c r="HOD402" s="919"/>
      <c r="HOE402" s="919"/>
      <c r="HOF402" s="919"/>
      <c r="HOG402" s="919"/>
      <c r="HOH402" s="919"/>
      <c r="HOI402" s="919"/>
      <c r="HOJ402" s="919"/>
      <c r="HOK402" s="919"/>
      <c r="HOL402" s="919"/>
      <c r="HOM402" s="919"/>
      <c r="HON402" s="919"/>
      <c r="HOO402" s="919"/>
      <c r="HOP402" s="919"/>
      <c r="HOQ402" s="919"/>
      <c r="HOR402" s="919"/>
      <c r="HOS402" s="919"/>
      <c r="HOT402" s="919"/>
      <c r="HOU402" s="919"/>
      <c r="HOV402" s="919"/>
      <c r="HOW402" s="919"/>
      <c r="HOX402" s="919"/>
      <c r="HOY402" s="919"/>
      <c r="HOZ402" s="919"/>
      <c r="HPA402" s="919"/>
      <c r="HPB402" s="919"/>
      <c r="HPC402" s="919"/>
      <c r="HPD402" s="919"/>
      <c r="HPE402" s="919"/>
      <c r="HPF402" s="919"/>
      <c r="HPG402" s="919"/>
      <c r="HPH402" s="919"/>
      <c r="HPI402" s="919"/>
      <c r="HPJ402" s="919"/>
      <c r="HPK402" s="919"/>
      <c r="HPL402" s="919"/>
      <c r="HPM402" s="919"/>
      <c r="HPN402" s="919"/>
      <c r="HPO402" s="919"/>
      <c r="HPP402" s="919"/>
      <c r="HPQ402" s="919"/>
      <c r="HPR402" s="919"/>
      <c r="HPS402" s="919"/>
      <c r="HPT402" s="919"/>
      <c r="HPU402" s="919"/>
      <c r="HPV402" s="919"/>
      <c r="HPW402" s="919"/>
      <c r="HPX402" s="919"/>
      <c r="HPY402" s="919"/>
      <c r="HPZ402" s="919"/>
      <c r="HQA402" s="919"/>
      <c r="HQB402" s="919"/>
      <c r="HQC402" s="919"/>
      <c r="HQD402" s="919"/>
      <c r="HQE402" s="919"/>
      <c r="HQF402" s="919"/>
      <c r="HQG402" s="919"/>
      <c r="HQH402" s="919"/>
      <c r="HQI402" s="919"/>
      <c r="HQJ402" s="919"/>
      <c r="HQK402" s="919"/>
      <c r="HQL402" s="919"/>
      <c r="HQM402" s="919"/>
      <c r="HQN402" s="919"/>
      <c r="HQO402" s="919"/>
      <c r="HQP402" s="919"/>
      <c r="HQQ402" s="919"/>
      <c r="HQR402" s="919"/>
      <c r="HQS402" s="919"/>
      <c r="HQT402" s="919"/>
      <c r="HQU402" s="919"/>
      <c r="HQV402" s="919"/>
      <c r="HQW402" s="919"/>
      <c r="HQX402" s="919"/>
      <c r="HQY402" s="919"/>
      <c r="HQZ402" s="919"/>
      <c r="HRA402" s="919"/>
      <c r="HRB402" s="919"/>
      <c r="HRC402" s="919"/>
      <c r="HRD402" s="919"/>
      <c r="HRE402" s="919"/>
      <c r="HRF402" s="919"/>
      <c r="HRG402" s="919"/>
      <c r="HRH402" s="919"/>
      <c r="HRI402" s="919"/>
      <c r="HRJ402" s="919"/>
      <c r="HRK402" s="919"/>
      <c r="HRL402" s="919"/>
      <c r="HRM402" s="919"/>
      <c r="HRN402" s="919"/>
      <c r="HRO402" s="919"/>
      <c r="HRP402" s="919"/>
      <c r="HRQ402" s="919"/>
      <c r="HRR402" s="919"/>
      <c r="HRS402" s="919"/>
      <c r="HRT402" s="919"/>
      <c r="HRU402" s="919"/>
      <c r="HRV402" s="919"/>
      <c r="HRW402" s="919"/>
      <c r="HRX402" s="919"/>
      <c r="HRY402" s="919"/>
      <c r="HRZ402" s="919"/>
      <c r="HSA402" s="919"/>
      <c r="HSB402" s="919"/>
      <c r="HSC402" s="919"/>
      <c r="HSD402" s="919"/>
      <c r="HSE402" s="919"/>
      <c r="HSF402" s="919"/>
      <c r="HSG402" s="919"/>
      <c r="HSH402" s="919"/>
      <c r="HSI402" s="919"/>
      <c r="HSJ402" s="919"/>
      <c r="HSK402" s="919"/>
      <c r="HSL402" s="919"/>
      <c r="HSM402" s="919"/>
      <c r="HSN402" s="919"/>
      <c r="HSO402" s="919"/>
      <c r="HSP402" s="919"/>
      <c r="HSQ402" s="919"/>
      <c r="HSR402" s="919"/>
      <c r="HSS402" s="919"/>
      <c r="HST402" s="919"/>
      <c r="HSU402" s="919"/>
      <c r="HSV402" s="919"/>
      <c r="HSW402" s="919"/>
      <c r="HSX402" s="919"/>
      <c r="HSY402" s="919"/>
      <c r="HSZ402" s="919"/>
      <c r="HTA402" s="919"/>
      <c r="HTB402" s="919"/>
      <c r="HTC402" s="919"/>
      <c r="HTD402" s="919"/>
      <c r="HTE402" s="919"/>
      <c r="HTF402" s="919"/>
      <c r="HTG402" s="919"/>
      <c r="HTH402" s="919"/>
      <c r="HTI402" s="919"/>
      <c r="HTJ402" s="919"/>
      <c r="HTK402" s="919"/>
      <c r="HTL402" s="919"/>
      <c r="HTM402" s="919"/>
      <c r="HTN402" s="919"/>
      <c r="HTO402" s="919"/>
      <c r="HTP402" s="919"/>
      <c r="HTQ402" s="919"/>
      <c r="HTR402" s="919"/>
      <c r="HTS402" s="919"/>
      <c r="HTT402" s="919"/>
      <c r="HTU402" s="919"/>
      <c r="HTV402" s="919"/>
      <c r="HTW402" s="919"/>
      <c r="HTX402" s="919"/>
      <c r="HTY402" s="919"/>
      <c r="HTZ402" s="919"/>
      <c r="HUA402" s="919"/>
      <c r="HUB402" s="919"/>
      <c r="HUC402" s="919"/>
      <c r="HUD402" s="919"/>
      <c r="HUE402" s="919"/>
      <c r="HUF402" s="919"/>
      <c r="HUG402" s="919"/>
      <c r="HUH402" s="919"/>
      <c r="HUI402" s="919"/>
      <c r="HUJ402" s="919"/>
      <c r="HUK402" s="919"/>
      <c r="HUL402" s="919"/>
      <c r="HUM402" s="919"/>
      <c r="HUN402" s="919"/>
      <c r="HUO402" s="919"/>
      <c r="HUP402" s="919"/>
      <c r="HUQ402" s="919"/>
      <c r="HUR402" s="919"/>
      <c r="HUS402" s="919"/>
      <c r="HUT402" s="919"/>
      <c r="HUU402" s="919"/>
      <c r="HUV402" s="919"/>
      <c r="HUW402" s="919"/>
      <c r="HUX402" s="919"/>
      <c r="HUY402" s="919"/>
      <c r="HUZ402" s="919"/>
      <c r="HVA402" s="919"/>
      <c r="HVB402" s="919"/>
      <c r="HVC402" s="919"/>
      <c r="HVD402" s="919"/>
      <c r="HVE402" s="919"/>
      <c r="HVF402" s="919"/>
      <c r="HVG402" s="919"/>
      <c r="HVH402" s="919"/>
      <c r="HVI402" s="919"/>
      <c r="HVJ402" s="919"/>
      <c r="HVK402" s="919"/>
      <c r="HVL402" s="919"/>
      <c r="HVM402" s="919"/>
      <c r="HVN402" s="919"/>
      <c r="HVO402" s="919"/>
      <c r="HVP402" s="919"/>
      <c r="HVQ402" s="919"/>
      <c r="HVR402" s="919"/>
      <c r="HVS402" s="919"/>
      <c r="HVT402" s="919"/>
      <c r="HVU402" s="919"/>
      <c r="HVV402" s="919"/>
      <c r="HVW402" s="919"/>
      <c r="HVX402" s="919"/>
      <c r="HVY402" s="919"/>
      <c r="HVZ402" s="919"/>
      <c r="HWA402" s="919"/>
      <c r="HWB402" s="919"/>
      <c r="HWC402" s="919"/>
      <c r="HWD402" s="919"/>
      <c r="HWE402" s="919"/>
      <c r="HWF402" s="919"/>
      <c r="HWG402" s="919"/>
      <c r="HWH402" s="919"/>
      <c r="HWI402" s="919"/>
      <c r="HWJ402" s="919"/>
      <c r="HWK402" s="919"/>
      <c r="HWL402" s="919"/>
      <c r="HWM402" s="919"/>
      <c r="HWN402" s="919"/>
      <c r="HWO402" s="919"/>
      <c r="HWP402" s="919"/>
      <c r="HWQ402" s="919"/>
      <c r="HWR402" s="919"/>
      <c r="HWS402" s="919"/>
      <c r="HWT402" s="919"/>
      <c r="HWU402" s="919"/>
      <c r="HWV402" s="919"/>
      <c r="HWW402" s="919"/>
      <c r="HWX402" s="919"/>
      <c r="HWY402" s="919"/>
      <c r="HWZ402" s="919"/>
      <c r="HXA402" s="919"/>
      <c r="HXB402" s="919"/>
      <c r="HXC402" s="919"/>
      <c r="HXD402" s="919"/>
      <c r="HXE402" s="919"/>
      <c r="HXF402" s="919"/>
      <c r="HXG402" s="919"/>
      <c r="HXH402" s="919"/>
      <c r="HXI402" s="919"/>
      <c r="HXJ402" s="919"/>
      <c r="HXK402" s="919"/>
      <c r="HXL402" s="919"/>
      <c r="HXM402" s="919"/>
      <c r="HXN402" s="919"/>
      <c r="HXO402" s="919"/>
      <c r="HXP402" s="919"/>
      <c r="HXQ402" s="919"/>
      <c r="HXR402" s="919"/>
      <c r="HXS402" s="919"/>
      <c r="HXT402" s="919"/>
      <c r="HXU402" s="919"/>
      <c r="HXV402" s="919"/>
      <c r="HXW402" s="919"/>
      <c r="HXX402" s="919"/>
      <c r="HXY402" s="919"/>
      <c r="HXZ402" s="919"/>
      <c r="HYA402" s="919"/>
      <c r="HYB402" s="919"/>
      <c r="HYC402" s="919"/>
      <c r="HYD402" s="919"/>
      <c r="HYE402" s="919"/>
      <c r="HYF402" s="919"/>
      <c r="HYG402" s="919"/>
      <c r="HYH402" s="919"/>
      <c r="HYI402" s="919"/>
      <c r="HYJ402" s="919"/>
      <c r="HYK402" s="919"/>
      <c r="HYL402" s="919"/>
      <c r="HYM402" s="919"/>
      <c r="HYN402" s="919"/>
      <c r="HYO402" s="919"/>
      <c r="HYP402" s="919"/>
      <c r="HYQ402" s="919"/>
      <c r="HYR402" s="919"/>
      <c r="HYS402" s="919"/>
      <c r="HYT402" s="919"/>
      <c r="HYU402" s="919"/>
      <c r="HYV402" s="919"/>
      <c r="HYW402" s="919"/>
      <c r="HYX402" s="919"/>
      <c r="HYY402" s="919"/>
      <c r="HYZ402" s="919"/>
      <c r="HZA402" s="919"/>
      <c r="HZB402" s="919"/>
      <c r="HZC402" s="919"/>
      <c r="HZD402" s="919"/>
      <c r="HZE402" s="919"/>
      <c r="HZF402" s="919"/>
      <c r="HZG402" s="919"/>
      <c r="HZH402" s="919"/>
      <c r="HZI402" s="919"/>
      <c r="HZJ402" s="919"/>
      <c r="HZK402" s="919"/>
      <c r="HZL402" s="919"/>
      <c r="HZM402" s="919"/>
      <c r="HZN402" s="919"/>
      <c r="HZO402" s="919"/>
      <c r="HZP402" s="919"/>
      <c r="HZQ402" s="919"/>
      <c r="HZR402" s="919"/>
      <c r="HZS402" s="919"/>
      <c r="HZT402" s="919"/>
      <c r="HZU402" s="919"/>
      <c r="HZV402" s="919"/>
      <c r="HZW402" s="919"/>
      <c r="HZX402" s="919"/>
      <c r="HZY402" s="919"/>
      <c r="HZZ402" s="919"/>
      <c r="IAA402" s="919"/>
      <c r="IAB402" s="919"/>
      <c r="IAC402" s="919"/>
      <c r="IAD402" s="919"/>
      <c r="IAE402" s="919"/>
      <c r="IAF402" s="919"/>
      <c r="IAG402" s="919"/>
      <c r="IAH402" s="919"/>
      <c r="IAI402" s="919"/>
      <c r="IAJ402" s="919"/>
      <c r="IAK402" s="919"/>
      <c r="IAL402" s="919"/>
      <c r="IAM402" s="919"/>
      <c r="IAN402" s="919"/>
      <c r="IAO402" s="919"/>
      <c r="IAP402" s="919"/>
      <c r="IAQ402" s="919"/>
      <c r="IAR402" s="919"/>
      <c r="IAS402" s="919"/>
      <c r="IAT402" s="919"/>
      <c r="IAU402" s="919"/>
      <c r="IAV402" s="919"/>
      <c r="IAW402" s="919"/>
      <c r="IAX402" s="919"/>
      <c r="IAY402" s="919"/>
      <c r="IAZ402" s="919"/>
      <c r="IBA402" s="919"/>
      <c r="IBB402" s="919"/>
      <c r="IBC402" s="919"/>
      <c r="IBD402" s="919"/>
      <c r="IBE402" s="919"/>
      <c r="IBF402" s="919"/>
      <c r="IBG402" s="919"/>
      <c r="IBH402" s="919"/>
      <c r="IBI402" s="919"/>
      <c r="IBJ402" s="919"/>
      <c r="IBK402" s="919"/>
      <c r="IBL402" s="919"/>
      <c r="IBM402" s="919"/>
      <c r="IBN402" s="919"/>
      <c r="IBO402" s="919"/>
      <c r="IBP402" s="919"/>
      <c r="IBQ402" s="919"/>
      <c r="IBR402" s="919"/>
      <c r="IBS402" s="919"/>
      <c r="IBT402" s="919"/>
      <c r="IBU402" s="919"/>
      <c r="IBV402" s="919"/>
      <c r="IBW402" s="919"/>
      <c r="IBX402" s="919"/>
      <c r="IBY402" s="919"/>
      <c r="IBZ402" s="919"/>
      <c r="ICA402" s="919"/>
      <c r="ICB402" s="919"/>
      <c r="ICC402" s="919"/>
      <c r="ICD402" s="919"/>
      <c r="ICE402" s="919"/>
      <c r="ICF402" s="919"/>
      <c r="ICG402" s="919"/>
      <c r="ICH402" s="919"/>
      <c r="ICI402" s="919"/>
      <c r="ICJ402" s="919"/>
      <c r="ICK402" s="919"/>
      <c r="ICL402" s="919"/>
      <c r="ICM402" s="919"/>
      <c r="ICN402" s="919"/>
      <c r="ICO402" s="919"/>
      <c r="ICP402" s="919"/>
      <c r="ICQ402" s="919"/>
      <c r="ICR402" s="919"/>
      <c r="ICS402" s="919"/>
      <c r="ICT402" s="919"/>
      <c r="ICU402" s="919"/>
      <c r="ICV402" s="919"/>
      <c r="ICW402" s="919"/>
      <c r="ICX402" s="919"/>
      <c r="ICY402" s="919"/>
      <c r="ICZ402" s="919"/>
      <c r="IDA402" s="919"/>
      <c r="IDB402" s="919"/>
      <c r="IDC402" s="919"/>
      <c r="IDD402" s="919"/>
      <c r="IDE402" s="919"/>
      <c r="IDF402" s="919"/>
      <c r="IDG402" s="919"/>
      <c r="IDH402" s="919"/>
      <c r="IDI402" s="919"/>
      <c r="IDJ402" s="919"/>
      <c r="IDK402" s="919"/>
      <c r="IDL402" s="919"/>
      <c r="IDM402" s="919"/>
      <c r="IDN402" s="919"/>
      <c r="IDO402" s="919"/>
      <c r="IDP402" s="919"/>
      <c r="IDQ402" s="919"/>
      <c r="IDR402" s="919"/>
      <c r="IDS402" s="919"/>
      <c r="IDT402" s="919"/>
      <c r="IDU402" s="919"/>
      <c r="IDV402" s="919"/>
      <c r="IDW402" s="919"/>
      <c r="IDX402" s="919"/>
      <c r="IDY402" s="919"/>
      <c r="IDZ402" s="919"/>
      <c r="IEA402" s="919"/>
      <c r="IEB402" s="919"/>
      <c r="IEC402" s="919"/>
      <c r="IED402" s="919"/>
      <c r="IEE402" s="919"/>
      <c r="IEF402" s="919"/>
      <c r="IEG402" s="919"/>
      <c r="IEH402" s="919"/>
      <c r="IEI402" s="919"/>
      <c r="IEJ402" s="919"/>
      <c r="IEK402" s="919"/>
      <c r="IEL402" s="919"/>
      <c r="IEM402" s="919"/>
      <c r="IEN402" s="919"/>
      <c r="IEO402" s="919"/>
      <c r="IEP402" s="919"/>
      <c r="IEQ402" s="919"/>
      <c r="IER402" s="919"/>
      <c r="IES402" s="919"/>
      <c r="IET402" s="919"/>
      <c r="IEU402" s="919"/>
      <c r="IEV402" s="919"/>
      <c r="IEW402" s="919"/>
      <c r="IEX402" s="919"/>
      <c r="IEY402" s="919"/>
      <c r="IEZ402" s="919"/>
      <c r="IFA402" s="919"/>
      <c r="IFB402" s="919"/>
      <c r="IFC402" s="919"/>
      <c r="IFD402" s="919"/>
      <c r="IFE402" s="919"/>
      <c r="IFF402" s="919"/>
      <c r="IFG402" s="919"/>
      <c r="IFH402" s="919"/>
      <c r="IFI402" s="919"/>
      <c r="IFJ402" s="919"/>
      <c r="IFK402" s="919"/>
      <c r="IFL402" s="919"/>
      <c r="IFM402" s="919"/>
      <c r="IFN402" s="919"/>
      <c r="IFO402" s="919"/>
      <c r="IFP402" s="919"/>
      <c r="IFQ402" s="919"/>
      <c r="IFR402" s="919"/>
      <c r="IFS402" s="919"/>
      <c r="IFT402" s="919"/>
      <c r="IFU402" s="919"/>
      <c r="IFV402" s="919"/>
      <c r="IFW402" s="919"/>
      <c r="IFX402" s="919"/>
      <c r="IFY402" s="919"/>
      <c r="IFZ402" s="919"/>
      <c r="IGA402" s="919"/>
      <c r="IGB402" s="919"/>
      <c r="IGC402" s="919"/>
      <c r="IGD402" s="919"/>
      <c r="IGE402" s="919"/>
      <c r="IGF402" s="919"/>
      <c r="IGG402" s="919"/>
      <c r="IGH402" s="919"/>
      <c r="IGI402" s="919"/>
      <c r="IGJ402" s="919"/>
      <c r="IGK402" s="919"/>
      <c r="IGL402" s="919"/>
      <c r="IGM402" s="919"/>
      <c r="IGN402" s="919"/>
      <c r="IGO402" s="919"/>
      <c r="IGP402" s="919"/>
      <c r="IGQ402" s="919"/>
      <c r="IGR402" s="919"/>
      <c r="IGS402" s="919"/>
      <c r="IGT402" s="919"/>
      <c r="IGU402" s="919"/>
      <c r="IGV402" s="919"/>
      <c r="IGW402" s="919"/>
      <c r="IGX402" s="919"/>
      <c r="IGY402" s="919"/>
      <c r="IGZ402" s="919"/>
      <c r="IHA402" s="919"/>
      <c r="IHB402" s="919"/>
      <c r="IHC402" s="919"/>
      <c r="IHD402" s="919"/>
      <c r="IHE402" s="919"/>
      <c r="IHF402" s="919"/>
      <c r="IHG402" s="919"/>
      <c r="IHH402" s="919"/>
      <c r="IHI402" s="919"/>
      <c r="IHJ402" s="919"/>
      <c r="IHK402" s="919"/>
      <c r="IHL402" s="919"/>
      <c r="IHM402" s="919"/>
      <c r="IHN402" s="919"/>
      <c r="IHO402" s="919"/>
      <c r="IHP402" s="919"/>
      <c r="IHQ402" s="919"/>
      <c r="IHR402" s="919"/>
      <c r="IHS402" s="919"/>
      <c r="IHT402" s="919"/>
      <c r="IHU402" s="919"/>
      <c r="IHV402" s="919"/>
      <c r="IHW402" s="919"/>
      <c r="IHX402" s="919"/>
      <c r="IHY402" s="919"/>
      <c r="IHZ402" s="919"/>
      <c r="IIA402" s="919"/>
      <c r="IIB402" s="919"/>
      <c r="IIC402" s="919"/>
      <c r="IID402" s="919"/>
      <c r="IIE402" s="919"/>
      <c r="IIF402" s="919"/>
      <c r="IIG402" s="919"/>
      <c r="IIH402" s="919"/>
      <c r="III402" s="919"/>
      <c r="IIJ402" s="919"/>
      <c r="IIK402" s="919"/>
      <c r="IIL402" s="919"/>
      <c r="IIM402" s="919"/>
      <c r="IIN402" s="919"/>
      <c r="IIO402" s="919"/>
      <c r="IIP402" s="919"/>
      <c r="IIQ402" s="919"/>
      <c r="IIR402" s="919"/>
      <c r="IIS402" s="919"/>
      <c r="IIT402" s="919"/>
      <c r="IIU402" s="919"/>
      <c r="IIV402" s="919"/>
      <c r="IIW402" s="919"/>
      <c r="IIX402" s="919"/>
      <c r="IIY402" s="919"/>
      <c r="IIZ402" s="919"/>
      <c r="IJA402" s="919"/>
      <c r="IJB402" s="919"/>
      <c r="IJC402" s="919"/>
      <c r="IJD402" s="919"/>
      <c r="IJE402" s="919"/>
      <c r="IJF402" s="919"/>
      <c r="IJG402" s="919"/>
      <c r="IJH402" s="919"/>
      <c r="IJI402" s="919"/>
      <c r="IJJ402" s="919"/>
      <c r="IJK402" s="919"/>
      <c r="IJL402" s="919"/>
      <c r="IJM402" s="919"/>
      <c r="IJN402" s="919"/>
      <c r="IJO402" s="919"/>
      <c r="IJP402" s="919"/>
      <c r="IJQ402" s="919"/>
      <c r="IJR402" s="919"/>
      <c r="IJS402" s="919"/>
      <c r="IJT402" s="919"/>
      <c r="IJU402" s="919"/>
      <c r="IJV402" s="919"/>
      <c r="IJW402" s="919"/>
      <c r="IJX402" s="919"/>
      <c r="IJY402" s="919"/>
      <c r="IJZ402" s="919"/>
      <c r="IKA402" s="919"/>
      <c r="IKB402" s="919"/>
      <c r="IKC402" s="919"/>
      <c r="IKD402" s="919"/>
      <c r="IKE402" s="919"/>
      <c r="IKF402" s="919"/>
      <c r="IKG402" s="919"/>
      <c r="IKH402" s="919"/>
      <c r="IKI402" s="919"/>
      <c r="IKJ402" s="919"/>
      <c r="IKK402" s="919"/>
      <c r="IKL402" s="919"/>
      <c r="IKM402" s="919"/>
      <c r="IKN402" s="919"/>
      <c r="IKO402" s="919"/>
      <c r="IKP402" s="919"/>
      <c r="IKQ402" s="919"/>
      <c r="IKR402" s="919"/>
      <c r="IKS402" s="919"/>
      <c r="IKT402" s="919"/>
      <c r="IKU402" s="919"/>
      <c r="IKV402" s="919"/>
      <c r="IKW402" s="919"/>
      <c r="IKX402" s="919"/>
      <c r="IKY402" s="919"/>
      <c r="IKZ402" s="919"/>
      <c r="ILA402" s="919"/>
      <c r="ILB402" s="919"/>
      <c r="ILC402" s="919"/>
      <c r="ILD402" s="919"/>
      <c r="ILE402" s="919"/>
      <c r="ILF402" s="919"/>
      <c r="ILG402" s="919"/>
      <c r="ILH402" s="919"/>
      <c r="ILI402" s="919"/>
      <c r="ILJ402" s="919"/>
      <c r="ILK402" s="919"/>
      <c r="ILL402" s="919"/>
      <c r="ILM402" s="919"/>
      <c r="ILN402" s="919"/>
      <c r="ILO402" s="919"/>
      <c r="ILP402" s="919"/>
      <c r="ILQ402" s="919"/>
      <c r="ILR402" s="919"/>
      <c r="ILS402" s="919"/>
      <c r="ILT402" s="919"/>
      <c r="ILU402" s="919"/>
      <c r="ILV402" s="919"/>
      <c r="ILW402" s="919"/>
      <c r="ILX402" s="919"/>
      <c r="ILY402" s="919"/>
      <c r="ILZ402" s="919"/>
      <c r="IMA402" s="919"/>
      <c r="IMB402" s="919"/>
      <c r="IMC402" s="919"/>
      <c r="IMD402" s="919"/>
      <c r="IME402" s="919"/>
      <c r="IMF402" s="919"/>
      <c r="IMG402" s="919"/>
      <c r="IMH402" s="919"/>
      <c r="IMI402" s="919"/>
      <c r="IMJ402" s="919"/>
      <c r="IMK402" s="919"/>
      <c r="IML402" s="919"/>
      <c r="IMM402" s="919"/>
      <c r="IMN402" s="919"/>
      <c r="IMO402" s="919"/>
      <c r="IMP402" s="919"/>
      <c r="IMQ402" s="919"/>
      <c r="IMR402" s="919"/>
      <c r="IMS402" s="919"/>
      <c r="IMT402" s="919"/>
      <c r="IMU402" s="919"/>
      <c r="IMV402" s="919"/>
      <c r="IMW402" s="919"/>
      <c r="IMX402" s="919"/>
      <c r="IMY402" s="919"/>
      <c r="IMZ402" s="919"/>
      <c r="INA402" s="919"/>
      <c r="INB402" s="919"/>
      <c r="INC402" s="919"/>
      <c r="IND402" s="919"/>
      <c r="INE402" s="919"/>
      <c r="INF402" s="919"/>
      <c r="ING402" s="919"/>
      <c r="INH402" s="919"/>
      <c r="INI402" s="919"/>
      <c r="INJ402" s="919"/>
      <c r="INK402" s="919"/>
      <c r="INL402" s="919"/>
      <c r="INM402" s="919"/>
      <c r="INN402" s="919"/>
      <c r="INO402" s="919"/>
      <c r="INP402" s="919"/>
      <c r="INQ402" s="919"/>
      <c r="INR402" s="919"/>
      <c r="INS402" s="919"/>
      <c r="INT402" s="919"/>
      <c r="INU402" s="919"/>
      <c r="INV402" s="919"/>
      <c r="INW402" s="919"/>
      <c r="INX402" s="919"/>
      <c r="INY402" s="919"/>
      <c r="INZ402" s="919"/>
      <c r="IOA402" s="919"/>
      <c r="IOB402" s="919"/>
      <c r="IOC402" s="919"/>
      <c r="IOD402" s="919"/>
      <c r="IOE402" s="919"/>
      <c r="IOF402" s="919"/>
      <c r="IOG402" s="919"/>
      <c r="IOH402" s="919"/>
      <c r="IOI402" s="919"/>
      <c r="IOJ402" s="919"/>
      <c r="IOK402" s="919"/>
      <c r="IOL402" s="919"/>
      <c r="IOM402" s="919"/>
      <c r="ION402" s="919"/>
      <c r="IOO402" s="919"/>
      <c r="IOP402" s="919"/>
      <c r="IOQ402" s="919"/>
      <c r="IOR402" s="919"/>
      <c r="IOS402" s="919"/>
      <c r="IOT402" s="919"/>
      <c r="IOU402" s="919"/>
      <c r="IOV402" s="919"/>
      <c r="IOW402" s="919"/>
      <c r="IOX402" s="919"/>
      <c r="IOY402" s="919"/>
      <c r="IOZ402" s="919"/>
      <c r="IPA402" s="919"/>
      <c r="IPB402" s="919"/>
      <c r="IPC402" s="919"/>
      <c r="IPD402" s="919"/>
      <c r="IPE402" s="919"/>
      <c r="IPF402" s="919"/>
      <c r="IPG402" s="919"/>
      <c r="IPH402" s="919"/>
      <c r="IPI402" s="919"/>
      <c r="IPJ402" s="919"/>
      <c r="IPK402" s="919"/>
      <c r="IPL402" s="919"/>
      <c r="IPM402" s="919"/>
      <c r="IPN402" s="919"/>
      <c r="IPO402" s="919"/>
      <c r="IPP402" s="919"/>
      <c r="IPQ402" s="919"/>
      <c r="IPR402" s="919"/>
      <c r="IPS402" s="919"/>
      <c r="IPT402" s="919"/>
      <c r="IPU402" s="919"/>
      <c r="IPV402" s="919"/>
      <c r="IPW402" s="919"/>
      <c r="IPX402" s="919"/>
      <c r="IPY402" s="919"/>
      <c r="IPZ402" s="919"/>
      <c r="IQA402" s="919"/>
      <c r="IQB402" s="919"/>
      <c r="IQC402" s="919"/>
      <c r="IQD402" s="919"/>
      <c r="IQE402" s="919"/>
      <c r="IQF402" s="919"/>
      <c r="IQG402" s="919"/>
      <c r="IQH402" s="919"/>
      <c r="IQI402" s="919"/>
      <c r="IQJ402" s="919"/>
      <c r="IQK402" s="919"/>
      <c r="IQL402" s="919"/>
      <c r="IQM402" s="919"/>
      <c r="IQN402" s="919"/>
      <c r="IQO402" s="919"/>
      <c r="IQP402" s="919"/>
      <c r="IQQ402" s="919"/>
      <c r="IQR402" s="919"/>
      <c r="IQS402" s="919"/>
      <c r="IQT402" s="919"/>
      <c r="IQU402" s="919"/>
      <c r="IQV402" s="919"/>
      <c r="IQW402" s="919"/>
      <c r="IQX402" s="919"/>
      <c r="IQY402" s="919"/>
      <c r="IQZ402" s="919"/>
      <c r="IRA402" s="919"/>
      <c r="IRB402" s="919"/>
      <c r="IRC402" s="919"/>
      <c r="IRD402" s="919"/>
      <c r="IRE402" s="919"/>
      <c r="IRF402" s="919"/>
      <c r="IRG402" s="919"/>
      <c r="IRH402" s="919"/>
      <c r="IRI402" s="919"/>
      <c r="IRJ402" s="919"/>
      <c r="IRK402" s="919"/>
      <c r="IRL402" s="919"/>
      <c r="IRM402" s="919"/>
      <c r="IRN402" s="919"/>
      <c r="IRO402" s="919"/>
      <c r="IRP402" s="919"/>
      <c r="IRQ402" s="919"/>
      <c r="IRR402" s="919"/>
      <c r="IRS402" s="919"/>
      <c r="IRT402" s="919"/>
      <c r="IRU402" s="919"/>
      <c r="IRV402" s="919"/>
      <c r="IRW402" s="919"/>
      <c r="IRX402" s="919"/>
      <c r="IRY402" s="919"/>
      <c r="IRZ402" s="919"/>
      <c r="ISA402" s="919"/>
      <c r="ISB402" s="919"/>
      <c r="ISC402" s="919"/>
      <c r="ISD402" s="919"/>
      <c r="ISE402" s="919"/>
      <c r="ISF402" s="919"/>
      <c r="ISG402" s="919"/>
      <c r="ISH402" s="919"/>
      <c r="ISI402" s="919"/>
      <c r="ISJ402" s="919"/>
      <c r="ISK402" s="919"/>
      <c r="ISL402" s="919"/>
      <c r="ISM402" s="919"/>
      <c r="ISN402" s="919"/>
      <c r="ISO402" s="919"/>
      <c r="ISP402" s="919"/>
      <c r="ISQ402" s="919"/>
      <c r="ISR402" s="919"/>
      <c r="ISS402" s="919"/>
      <c r="IST402" s="919"/>
      <c r="ISU402" s="919"/>
      <c r="ISV402" s="919"/>
      <c r="ISW402" s="919"/>
      <c r="ISX402" s="919"/>
      <c r="ISY402" s="919"/>
      <c r="ISZ402" s="919"/>
      <c r="ITA402" s="919"/>
      <c r="ITB402" s="919"/>
      <c r="ITC402" s="919"/>
      <c r="ITD402" s="919"/>
      <c r="ITE402" s="919"/>
      <c r="ITF402" s="919"/>
      <c r="ITG402" s="919"/>
      <c r="ITH402" s="919"/>
      <c r="ITI402" s="919"/>
      <c r="ITJ402" s="919"/>
      <c r="ITK402" s="919"/>
      <c r="ITL402" s="919"/>
      <c r="ITM402" s="919"/>
      <c r="ITN402" s="919"/>
      <c r="ITO402" s="919"/>
      <c r="ITP402" s="919"/>
      <c r="ITQ402" s="919"/>
      <c r="ITR402" s="919"/>
      <c r="ITS402" s="919"/>
      <c r="ITT402" s="919"/>
      <c r="ITU402" s="919"/>
      <c r="ITV402" s="919"/>
      <c r="ITW402" s="919"/>
      <c r="ITX402" s="919"/>
      <c r="ITY402" s="919"/>
      <c r="ITZ402" s="919"/>
      <c r="IUA402" s="919"/>
      <c r="IUB402" s="919"/>
      <c r="IUC402" s="919"/>
      <c r="IUD402" s="919"/>
      <c r="IUE402" s="919"/>
      <c r="IUF402" s="919"/>
      <c r="IUG402" s="919"/>
      <c r="IUH402" s="919"/>
      <c r="IUI402" s="919"/>
      <c r="IUJ402" s="919"/>
      <c r="IUK402" s="919"/>
      <c r="IUL402" s="919"/>
      <c r="IUM402" s="919"/>
      <c r="IUN402" s="919"/>
      <c r="IUO402" s="919"/>
      <c r="IUP402" s="919"/>
      <c r="IUQ402" s="919"/>
      <c r="IUR402" s="919"/>
      <c r="IUS402" s="919"/>
      <c r="IUT402" s="919"/>
      <c r="IUU402" s="919"/>
      <c r="IUV402" s="919"/>
      <c r="IUW402" s="919"/>
      <c r="IUX402" s="919"/>
      <c r="IUY402" s="919"/>
      <c r="IUZ402" s="919"/>
      <c r="IVA402" s="919"/>
      <c r="IVB402" s="919"/>
      <c r="IVC402" s="919"/>
      <c r="IVD402" s="919"/>
      <c r="IVE402" s="919"/>
      <c r="IVF402" s="919"/>
      <c r="IVG402" s="919"/>
      <c r="IVH402" s="919"/>
      <c r="IVI402" s="919"/>
      <c r="IVJ402" s="919"/>
      <c r="IVK402" s="919"/>
      <c r="IVL402" s="919"/>
      <c r="IVM402" s="919"/>
      <c r="IVN402" s="919"/>
      <c r="IVO402" s="919"/>
      <c r="IVP402" s="919"/>
      <c r="IVQ402" s="919"/>
      <c r="IVR402" s="919"/>
      <c r="IVS402" s="919"/>
      <c r="IVT402" s="919"/>
      <c r="IVU402" s="919"/>
      <c r="IVV402" s="919"/>
      <c r="IVW402" s="919"/>
      <c r="IVX402" s="919"/>
      <c r="IVY402" s="919"/>
      <c r="IVZ402" s="919"/>
      <c r="IWA402" s="919"/>
      <c r="IWB402" s="919"/>
      <c r="IWC402" s="919"/>
      <c r="IWD402" s="919"/>
      <c r="IWE402" s="919"/>
      <c r="IWF402" s="919"/>
      <c r="IWG402" s="919"/>
      <c r="IWH402" s="919"/>
      <c r="IWI402" s="919"/>
      <c r="IWJ402" s="919"/>
      <c r="IWK402" s="919"/>
      <c r="IWL402" s="919"/>
      <c r="IWM402" s="919"/>
      <c r="IWN402" s="919"/>
      <c r="IWO402" s="919"/>
      <c r="IWP402" s="919"/>
      <c r="IWQ402" s="919"/>
      <c r="IWR402" s="919"/>
      <c r="IWS402" s="919"/>
      <c r="IWT402" s="919"/>
      <c r="IWU402" s="919"/>
      <c r="IWV402" s="919"/>
      <c r="IWW402" s="919"/>
      <c r="IWX402" s="919"/>
      <c r="IWY402" s="919"/>
      <c r="IWZ402" s="919"/>
      <c r="IXA402" s="919"/>
      <c r="IXB402" s="919"/>
      <c r="IXC402" s="919"/>
      <c r="IXD402" s="919"/>
      <c r="IXE402" s="919"/>
      <c r="IXF402" s="919"/>
      <c r="IXG402" s="919"/>
      <c r="IXH402" s="919"/>
      <c r="IXI402" s="919"/>
      <c r="IXJ402" s="919"/>
      <c r="IXK402" s="919"/>
      <c r="IXL402" s="919"/>
      <c r="IXM402" s="919"/>
      <c r="IXN402" s="919"/>
      <c r="IXO402" s="919"/>
      <c r="IXP402" s="919"/>
      <c r="IXQ402" s="919"/>
      <c r="IXR402" s="919"/>
      <c r="IXS402" s="919"/>
      <c r="IXT402" s="919"/>
      <c r="IXU402" s="919"/>
      <c r="IXV402" s="919"/>
      <c r="IXW402" s="919"/>
      <c r="IXX402" s="919"/>
      <c r="IXY402" s="919"/>
      <c r="IXZ402" s="919"/>
      <c r="IYA402" s="919"/>
      <c r="IYB402" s="919"/>
      <c r="IYC402" s="919"/>
      <c r="IYD402" s="919"/>
      <c r="IYE402" s="919"/>
      <c r="IYF402" s="919"/>
      <c r="IYG402" s="919"/>
      <c r="IYH402" s="919"/>
      <c r="IYI402" s="919"/>
      <c r="IYJ402" s="919"/>
      <c r="IYK402" s="919"/>
      <c r="IYL402" s="919"/>
      <c r="IYM402" s="919"/>
      <c r="IYN402" s="919"/>
      <c r="IYO402" s="919"/>
      <c r="IYP402" s="919"/>
      <c r="IYQ402" s="919"/>
      <c r="IYR402" s="919"/>
      <c r="IYS402" s="919"/>
      <c r="IYT402" s="919"/>
      <c r="IYU402" s="919"/>
      <c r="IYV402" s="919"/>
      <c r="IYW402" s="919"/>
      <c r="IYX402" s="919"/>
      <c r="IYY402" s="919"/>
      <c r="IYZ402" s="919"/>
      <c r="IZA402" s="919"/>
      <c r="IZB402" s="919"/>
      <c r="IZC402" s="919"/>
      <c r="IZD402" s="919"/>
      <c r="IZE402" s="919"/>
      <c r="IZF402" s="919"/>
      <c r="IZG402" s="919"/>
      <c r="IZH402" s="919"/>
      <c r="IZI402" s="919"/>
      <c r="IZJ402" s="919"/>
      <c r="IZK402" s="919"/>
      <c r="IZL402" s="919"/>
      <c r="IZM402" s="919"/>
      <c r="IZN402" s="919"/>
      <c r="IZO402" s="919"/>
      <c r="IZP402" s="919"/>
      <c r="IZQ402" s="919"/>
      <c r="IZR402" s="919"/>
      <c r="IZS402" s="919"/>
      <c r="IZT402" s="919"/>
      <c r="IZU402" s="919"/>
      <c r="IZV402" s="919"/>
      <c r="IZW402" s="919"/>
      <c r="IZX402" s="919"/>
      <c r="IZY402" s="919"/>
      <c r="IZZ402" s="919"/>
      <c r="JAA402" s="919"/>
      <c r="JAB402" s="919"/>
      <c r="JAC402" s="919"/>
      <c r="JAD402" s="919"/>
      <c r="JAE402" s="919"/>
      <c r="JAF402" s="919"/>
      <c r="JAG402" s="919"/>
      <c r="JAH402" s="919"/>
      <c r="JAI402" s="919"/>
      <c r="JAJ402" s="919"/>
      <c r="JAK402" s="919"/>
      <c r="JAL402" s="919"/>
      <c r="JAM402" s="919"/>
      <c r="JAN402" s="919"/>
      <c r="JAO402" s="919"/>
      <c r="JAP402" s="919"/>
      <c r="JAQ402" s="919"/>
      <c r="JAR402" s="919"/>
      <c r="JAS402" s="919"/>
      <c r="JAT402" s="919"/>
      <c r="JAU402" s="919"/>
      <c r="JAV402" s="919"/>
      <c r="JAW402" s="919"/>
      <c r="JAX402" s="919"/>
      <c r="JAY402" s="919"/>
      <c r="JAZ402" s="919"/>
      <c r="JBA402" s="919"/>
      <c r="JBB402" s="919"/>
      <c r="JBC402" s="919"/>
      <c r="JBD402" s="919"/>
      <c r="JBE402" s="919"/>
      <c r="JBF402" s="919"/>
      <c r="JBG402" s="919"/>
      <c r="JBH402" s="919"/>
      <c r="JBI402" s="919"/>
      <c r="JBJ402" s="919"/>
      <c r="JBK402" s="919"/>
      <c r="JBL402" s="919"/>
      <c r="JBM402" s="919"/>
      <c r="JBN402" s="919"/>
      <c r="JBO402" s="919"/>
      <c r="JBP402" s="919"/>
      <c r="JBQ402" s="919"/>
      <c r="JBR402" s="919"/>
      <c r="JBS402" s="919"/>
      <c r="JBT402" s="919"/>
      <c r="JBU402" s="919"/>
      <c r="JBV402" s="919"/>
      <c r="JBW402" s="919"/>
      <c r="JBX402" s="919"/>
      <c r="JBY402" s="919"/>
      <c r="JBZ402" s="919"/>
      <c r="JCA402" s="919"/>
      <c r="JCB402" s="919"/>
      <c r="JCC402" s="919"/>
      <c r="JCD402" s="919"/>
      <c r="JCE402" s="919"/>
      <c r="JCF402" s="919"/>
      <c r="JCG402" s="919"/>
      <c r="JCH402" s="919"/>
      <c r="JCI402" s="919"/>
      <c r="JCJ402" s="919"/>
      <c r="JCK402" s="919"/>
      <c r="JCL402" s="919"/>
      <c r="JCM402" s="919"/>
      <c r="JCN402" s="919"/>
      <c r="JCO402" s="919"/>
      <c r="JCP402" s="919"/>
      <c r="JCQ402" s="919"/>
      <c r="JCR402" s="919"/>
      <c r="JCS402" s="919"/>
      <c r="JCT402" s="919"/>
      <c r="JCU402" s="919"/>
      <c r="JCV402" s="919"/>
      <c r="JCW402" s="919"/>
      <c r="JCX402" s="919"/>
      <c r="JCY402" s="919"/>
      <c r="JCZ402" s="919"/>
      <c r="JDA402" s="919"/>
      <c r="JDB402" s="919"/>
      <c r="JDC402" s="919"/>
      <c r="JDD402" s="919"/>
      <c r="JDE402" s="919"/>
      <c r="JDF402" s="919"/>
      <c r="JDG402" s="919"/>
      <c r="JDH402" s="919"/>
      <c r="JDI402" s="919"/>
      <c r="JDJ402" s="919"/>
      <c r="JDK402" s="919"/>
      <c r="JDL402" s="919"/>
      <c r="JDM402" s="919"/>
      <c r="JDN402" s="919"/>
      <c r="JDO402" s="919"/>
      <c r="JDP402" s="919"/>
      <c r="JDQ402" s="919"/>
      <c r="JDR402" s="919"/>
      <c r="JDS402" s="919"/>
      <c r="JDT402" s="919"/>
      <c r="JDU402" s="919"/>
      <c r="JDV402" s="919"/>
      <c r="JDW402" s="919"/>
      <c r="JDX402" s="919"/>
      <c r="JDY402" s="919"/>
      <c r="JDZ402" s="919"/>
      <c r="JEA402" s="919"/>
      <c r="JEB402" s="919"/>
      <c r="JEC402" s="919"/>
      <c r="JED402" s="919"/>
      <c r="JEE402" s="919"/>
      <c r="JEF402" s="919"/>
      <c r="JEG402" s="919"/>
      <c r="JEH402" s="919"/>
      <c r="JEI402" s="919"/>
      <c r="JEJ402" s="919"/>
      <c r="JEK402" s="919"/>
      <c r="JEL402" s="919"/>
      <c r="JEM402" s="919"/>
      <c r="JEN402" s="919"/>
      <c r="JEO402" s="919"/>
      <c r="JEP402" s="919"/>
      <c r="JEQ402" s="919"/>
      <c r="JER402" s="919"/>
      <c r="JES402" s="919"/>
      <c r="JET402" s="919"/>
      <c r="JEU402" s="919"/>
      <c r="JEV402" s="919"/>
      <c r="JEW402" s="919"/>
      <c r="JEX402" s="919"/>
      <c r="JEY402" s="919"/>
      <c r="JEZ402" s="919"/>
      <c r="JFA402" s="919"/>
      <c r="JFB402" s="919"/>
      <c r="JFC402" s="919"/>
      <c r="JFD402" s="919"/>
      <c r="JFE402" s="919"/>
      <c r="JFF402" s="919"/>
      <c r="JFG402" s="919"/>
      <c r="JFH402" s="919"/>
      <c r="JFI402" s="919"/>
      <c r="JFJ402" s="919"/>
      <c r="JFK402" s="919"/>
      <c r="JFL402" s="919"/>
      <c r="JFM402" s="919"/>
      <c r="JFN402" s="919"/>
      <c r="JFO402" s="919"/>
      <c r="JFP402" s="919"/>
      <c r="JFQ402" s="919"/>
      <c r="JFR402" s="919"/>
      <c r="JFS402" s="919"/>
      <c r="JFT402" s="919"/>
      <c r="JFU402" s="919"/>
      <c r="JFV402" s="919"/>
      <c r="JFW402" s="919"/>
      <c r="JFX402" s="919"/>
      <c r="JFY402" s="919"/>
      <c r="JFZ402" s="919"/>
      <c r="JGA402" s="919"/>
      <c r="JGB402" s="919"/>
      <c r="JGC402" s="919"/>
      <c r="JGD402" s="919"/>
      <c r="JGE402" s="919"/>
      <c r="JGF402" s="919"/>
      <c r="JGG402" s="919"/>
      <c r="JGH402" s="919"/>
      <c r="JGI402" s="919"/>
      <c r="JGJ402" s="919"/>
      <c r="JGK402" s="919"/>
      <c r="JGL402" s="919"/>
      <c r="JGM402" s="919"/>
      <c r="JGN402" s="919"/>
      <c r="JGO402" s="919"/>
      <c r="JGP402" s="919"/>
      <c r="JGQ402" s="919"/>
      <c r="JGR402" s="919"/>
      <c r="JGS402" s="919"/>
      <c r="JGT402" s="919"/>
      <c r="JGU402" s="919"/>
      <c r="JGV402" s="919"/>
      <c r="JGW402" s="919"/>
      <c r="JGX402" s="919"/>
      <c r="JGY402" s="919"/>
      <c r="JGZ402" s="919"/>
      <c r="JHA402" s="919"/>
      <c r="JHB402" s="919"/>
      <c r="JHC402" s="919"/>
      <c r="JHD402" s="919"/>
      <c r="JHE402" s="919"/>
      <c r="JHF402" s="919"/>
      <c r="JHG402" s="919"/>
      <c r="JHH402" s="919"/>
      <c r="JHI402" s="919"/>
      <c r="JHJ402" s="919"/>
      <c r="JHK402" s="919"/>
      <c r="JHL402" s="919"/>
      <c r="JHM402" s="919"/>
      <c r="JHN402" s="919"/>
      <c r="JHO402" s="919"/>
      <c r="JHP402" s="919"/>
      <c r="JHQ402" s="919"/>
      <c r="JHR402" s="919"/>
      <c r="JHS402" s="919"/>
      <c r="JHT402" s="919"/>
      <c r="JHU402" s="919"/>
      <c r="JHV402" s="919"/>
      <c r="JHW402" s="919"/>
      <c r="JHX402" s="919"/>
      <c r="JHY402" s="919"/>
      <c r="JHZ402" s="919"/>
      <c r="JIA402" s="919"/>
      <c r="JIB402" s="919"/>
      <c r="JIC402" s="919"/>
      <c r="JID402" s="919"/>
      <c r="JIE402" s="919"/>
      <c r="JIF402" s="919"/>
      <c r="JIG402" s="919"/>
      <c r="JIH402" s="919"/>
      <c r="JII402" s="919"/>
      <c r="JIJ402" s="919"/>
      <c r="JIK402" s="919"/>
      <c r="JIL402" s="919"/>
      <c r="JIM402" s="919"/>
      <c r="JIN402" s="919"/>
      <c r="JIO402" s="919"/>
      <c r="JIP402" s="919"/>
      <c r="JIQ402" s="919"/>
      <c r="JIR402" s="919"/>
      <c r="JIS402" s="919"/>
      <c r="JIT402" s="919"/>
      <c r="JIU402" s="919"/>
      <c r="JIV402" s="919"/>
      <c r="JIW402" s="919"/>
      <c r="JIX402" s="919"/>
      <c r="JIY402" s="919"/>
      <c r="JIZ402" s="919"/>
      <c r="JJA402" s="919"/>
      <c r="JJB402" s="919"/>
      <c r="JJC402" s="919"/>
      <c r="JJD402" s="919"/>
      <c r="JJE402" s="919"/>
      <c r="JJF402" s="919"/>
      <c r="JJG402" s="919"/>
      <c r="JJH402" s="919"/>
      <c r="JJI402" s="919"/>
      <c r="JJJ402" s="919"/>
      <c r="JJK402" s="919"/>
      <c r="JJL402" s="919"/>
      <c r="JJM402" s="919"/>
      <c r="JJN402" s="919"/>
      <c r="JJO402" s="919"/>
      <c r="JJP402" s="919"/>
      <c r="JJQ402" s="919"/>
      <c r="JJR402" s="919"/>
      <c r="JJS402" s="919"/>
      <c r="JJT402" s="919"/>
      <c r="JJU402" s="919"/>
      <c r="JJV402" s="919"/>
      <c r="JJW402" s="919"/>
      <c r="JJX402" s="919"/>
      <c r="JJY402" s="919"/>
      <c r="JJZ402" s="919"/>
      <c r="JKA402" s="919"/>
      <c r="JKB402" s="919"/>
      <c r="JKC402" s="919"/>
      <c r="JKD402" s="919"/>
      <c r="JKE402" s="919"/>
      <c r="JKF402" s="919"/>
      <c r="JKG402" s="919"/>
      <c r="JKH402" s="919"/>
      <c r="JKI402" s="919"/>
      <c r="JKJ402" s="919"/>
      <c r="JKK402" s="919"/>
      <c r="JKL402" s="919"/>
      <c r="JKM402" s="919"/>
      <c r="JKN402" s="919"/>
      <c r="JKO402" s="919"/>
      <c r="JKP402" s="919"/>
      <c r="JKQ402" s="919"/>
      <c r="JKR402" s="919"/>
      <c r="JKS402" s="919"/>
      <c r="JKT402" s="919"/>
      <c r="JKU402" s="919"/>
      <c r="JKV402" s="919"/>
      <c r="JKW402" s="919"/>
      <c r="JKX402" s="919"/>
      <c r="JKY402" s="919"/>
      <c r="JKZ402" s="919"/>
      <c r="JLA402" s="919"/>
      <c r="JLB402" s="919"/>
      <c r="JLC402" s="919"/>
      <c r="JLD402" s="919"/>
      <c r="JLE402" s="919"/>
      <c r="JLF402" s="919"/>
      <c r="JLG402" s="919"/>
      <c r="JLH402" s="919"/>
      <c r="JLI402" s="919"/>
      <c r="JLJ402" s="919"/>
      <c r="JLK402" s="919"/>
      <c r="JLL402" s="919"/>
      <c r="JLM402" s="919"/>
      <c r="JLN402" s="919"/>
      <c r="JLO402" s="919"/>
      <c r="JLP402" s="919"/>
      <c r="JLQ402" s="919"/>
      <c r="JLR402" s="919"/>
      <c r="JLS402" s="919"/>
      <c r="JLT402" s="919"/>
      <c r="JLU402" s="919"/>
      <c r="JLV402" s="919"/>
      <c r="JLW402" s="919"/>
      <c r="JLX402" s="919"/>
      <c r="JLY402" s="919"/>
      <c r="JLZ402" s="919"/>
      <c r="JMA402" s="919"/>
      <c r="JMB402" s="919"/>
      <c r="JMC402" s="919"/>
      <c r="JMD402" s="919"/>
      <c r="JME402" s="919"/>
      <c r="JMF402" s="919"/>
      <c r="JMG402" s="919"/>
      <c r="JMH402" s="919"/>
      <c r="JMI402" s="919"/>
      <c r="JMJ402" s="919"/>
      <c r="JMK402" s="919"/>
      <c r="JML402" s="919"/>
      <c r="JMM402" s="919"/>
      <c r="JMN402" s="919"/>
      <c r="JMO402" s="919"/>
      <c r="JMP402" s="919"/>
      <c r="JMQ402" s="919"/>
      <c r="JMR402" s="919"/>
      <c r="JMS402" s="919"/>
      <c r="JMT402" s="919"/>
      <c r="JMU402" s="919"/>
      <c r="JMV402" s="919"/>
      <c r="JMW402" s="919"/>
      <c r="JMX402" s="919"/>
      <c r="JMY402" s="919"/>
      <c r="JMZ402" s="919"/>
      <c r="JNA402" s="919"/>
      <c r="JNB402" s="919"/>
      <c r="JNC402" s="919"/>
      <c r="JND402" s="919"/>
      <c r="JNE402" s="919"/>
      <c r="JNF402" s="919"/>
      <c r="JNG402" s="919"/>
      <c r="JNH402" s="919"/>
      <c r="JNI402" s="919"/>
      <c r="JNJ402" s="919"/>
      <c r="JNK402" s="919"/>
      <c r="JNL402" s="919"/>
      <c r="JNM402" s="919"/>
      <c r="JNN402" s="919"/>
      <c r="JNO402" s="919"/>
      <c r="JNP402" s="919"/>
      <c r="JNQ402" s="919"/>
      <c r="JNR402" s="919"/>
      <c r="JNS402" s="919"/>
      <c r="JNT402" s="919"/>
      <c r="JNU402" s="919"/>
      <c r="JNV402" s="919"/>
      <c r="JNW402" s="919"/>
      <c r="JNX402" s="919"/>
      <c r="JNY402" s="919"/>
      <c r="JNZ402" s="919"/>
      <c r="JOA402" s="919"/>
      <c r="JOB402" s="919"/>
      <c r="JOC402" s="919"/>
      <c r="JOD402" s="919"/>
      <c r="JOE402" s="919"/>
      <c r="JOF402" s="919"/>
      <c r="JOG402" s="919"/>
      <c r="JOH402" s="919"/>
      <c r="JOI402" s="919"/>
      <c r="JOJ402" s="919"/>
      <c r="JOK402" s="919"/>
      <c r="JOL402" s="919"/>
      <c r="JOM402" s="919"/>
      <c r="JON402" s="919"/>
      <c r="JOO402" s="919"/>
      <c r="JOP402" s="919"/>
      <c r="JOQ402" s="919"/>
      <c r="JOR402" s="919"/>
      <c r="JOS402" s="919"/>
      <c r="JOT402" s="919"/>
      <c r="JOU402" s="919"/>
      <c r="JOV402" s="919"/>
      <c r="JOW402" s="919"/>
      <c r="JOX402" s="919"/>
      <c r="JOY402" s="919"/>
      <c r="JOZ402" s="919"/>
      <c r="JPA402" s="919"/>
      <c r="JPB402" s="919"/>
      <c r="JPC402" s="919"/>
      <c r="JPD402" s="919"/>
      <c r="JPE402" s="919"/>
      <c r="JPF402" s="919"/>
      <c r="JPG402" s="919"/>
      <c r="JPH402" s="919"/>
      <c r="JPI402" s="919"/>
      <c r="JPJ402" s="919"/>
      <c r="JPK402" s="919"/>
      <c r="JPL402" s="919"/>
      <c r="JPM402" s="919"/>
      <c r="JPN402" s="919"/>
      <c r="JPO402" s="919"/>
      <c r="JPP402" s="919"/>
      <c r="JPQ402" s="919"/>
      <c r="JPR402" s="919"/>
      <c r="JPS402" s="919"/>
      <c r="JPT402" s="919"/>
      <c r="JPU402" s="919"/>
      <c r="JPV402" s="919"/>
      <c r="JPW402" s="919"/>
      <c r="JPX402" s="919"/>
      <c r="JPY402" s="919"/>
      <c r="JPZ402" s="919"/>
      <c r="JQA402" s="919"/>
      <c r="JQB402" s="919"/>
      <c r="JQC402" s="919"/>
      <c r="JQD402" s="919"/>
      <c r="JQE402" s="919"/>
      <c r="JQF402" s="919"/>
      <c r="JQG402" s="919"/>
      <c r="JQH402" s="919"/>
      <c r="JQI402" s="919"/>
      <c r="JQJ402" s="919"/>
      <c r="JQK402" s="919"/>
      <c r="JQL402" s="919"/>
      <c r="JQM402" s="919"/>
      <c r="JQN402" s="919"/>
      <c r="JQO402" s="919"/>
      <c r="JQP402" s="919"/>
      <c r="JQQ402" s="919"/>
      <c r="JQR402" s="919"/>
      <c r="JQS402" s="919"/>
      <c r="JQT402" s="919"/>
      <c r="JQU402" s="919"/>
      <c r="JQV402" s="919"/>
      <c r="JQW402" s="919"/>
      <c r="JQX402" s="919"/>
      <c r="JQY402" s="919"/>
      <c r="JQZ402" s="919"/>
      <c r="JRA402" s="919"/>
      <c r="JRB402" s="919"/>
      <c r="JRC402" s="919"/>
      <c r="JRD402" s="919"/>
      <c r="JRE402" s="919"/>
      <c r="JRF402" s="919"/>
      <c r="JRG402" s="919"/>
      <c r="JRH402" s="919"/>
      <c r="JRI402" s="919"/>
      <c r="JRJ402" s="919"/>
      <c r="JRK402" s="919"/>
      <c r="JRL402" s="919"/>
      <c r="JRM402" s="919"/>
      <c r="JRN402" s="919"/>
      <c r="JRO402" s="919"/>
      <c r="JRP402" s="919"/>
      <c r="JRQ402" s="919"/>
      <c r="JRR402" s="919"/>
      <c r="JRS402" s="919"/>
      <c r="JRT402" s="919"/>
      <c r="JRU402" s="919"/>
      <c r="JRV402" s="919"/>
      <c r="JRW402" s="919"/>
      <c r="JRX402" s="919"/>
      <c r="JRY402" s="919"/>
      <c r="JRZ402" s="919"/>
      <c r="JSA402" s="919"/>
      <c r="JSB402" s="919"/>
      <c r="JSC402" s="919"/>
      <c r="JSD402" s="919"/>
      <c r="JSE402" s="919"/>
      <c r="JSF402" s="919"/>
      <c r="JSG402" s="919"/>
      <c r="JSH402" s="919"/>
      <c r="JSI402" s="919"/>
      <c r="JSJ402" s="919"/>
      <c r="JSK402" s="919"/>
      <c r="JSL402" s="919"/>
      <c r="JSM402" s="919"/>
      <c r="JSN402" s="919"/>
      <c r="JSO402" s="919"/>
      <c r="JSP402" s="919"/>
      <c r="JSQ402" s="919"/>
      <c r="JSR402" s="919"/>
      <c r="JSS402" s="919"/>
      <c r="JST402" s="919"/>
      <c r="JSU402" s="919"/>
      <c r="JSV402" s="919"/>
      <c r="JSW402" s="919"/>
      <c r="JSX402" s="919"/>
      <c r="JSY402" s="919"/>
      <c r="JSZ402" s="919"/>
      <c r="JTA402" s="919"/>
      <c r="JTB402" s="919"/>
      <c r="JTC402" s="919"/>
      <c r="JTD402" s="919"/>
      <c r="JTE402" s="919"/>
      <c r="JTF402" s="919"/>
      <c r="JTG402" s="919"/>
      <c r="JTH402" s="919"/>
      <c r="JTI402" s="919"/>
      <c r="JTJ402" s="919"/>
      <c r="JTK402" s="919"/>
      <c r="JTL402" s="919"/>
      <c r="JTM402" s="919"/>
      <c r="JTN402" s="919"/>
      <c r="JTO402" s="919"/>
      <c r="JTP402" s="919"/>
      <c r="JTQ402" s="919"/>
      <c r="JTR402" s="919"/>
      <c r="JTS402" s="919"/>
      <c r="JTT402" s="919"/>
      <c r="JTU402" s="919"/>
      <c r="JTV402" s="919"/>
      <c r="JTW402" s="919"/>
      <c r="JTX402" s="919"/>
      <c r="JTY402" s="919"/>
      <c r="JTZ402" s="919"/>
      <c r="JUA402" s="919"/>
      <c r="JUB402" s="919"/>
      <c r="JUC402" s="919"/>
      <c r="JUD402" s="919"/>
      <c r="JUE402" s="919"/>
      <c r="JUF402" s="919"/>
      <c r="JUG402" s="919"/>
      <c r="JUH402" s="919"/>
      <c r="JUI402" s="919"/>
      <c r="JUJ402" s="919"/>
      <c r="JUK402" s="919"/>
      <c r="JUL402" s="919"/>
      <c r="JUM402" s="919"/>
      <c r="JUN402" s="919"/>
      <c r="JUO402" s="919"/>
      <c r="JUP402" s="919"/>
      <c r="JUQ402" s="919"/>
      <c r="JUR402" s="919"/>
      <c r="JUS402" s="919"/>
      <c r="JUT402" s="919"/>
      <c r="JUU402" s="919"/>
      <c r="JUV402" s="919"/>
      <c r="JUW402" s="919"/>
      <c r="JUX402" s="919"/>
      <c r="JUY402" s="919"/>
      <c r="JUZ402" s="919"/>
      <c r="JVA402" s="919"/>
      <c r="JVB402" s="919"/>
      <c r="JVC402" s="919"/>
      <c r="JVD402" s="919"/>
      <c r="JVE402" s="919"/>
      <c r="JVF402" s="919"/>
      <c r="JVG402" s="919"/>
      <c r="JVH402" s="919"/>
      <c r="JVI402" s="919"/>
      <c r="JVJ402" s="919"/>
      <c r="JVK402" s="919"/>
      <c r="JVL402" s="919"/>
      <c r="JVM402" s="919"/>
      <c r="JVN402" s="919"/>
      <c r="JVO402" s="919"/>
      <c r="JVP402" s="919"/>
      <c r="JVQ402" s="919"/>
      <c r="JVR402" s="919"/>
      <c r="JVS402" s="919"/>
      <c r="JVT402" s="919"/>
      <c r="JVU402" s="919"/>
      <c r="JVV402" s="919"/>
      <c r="JVW402" s="919"/>
      <c r="JVX402" s="919"/>
      <c r="JVY402" s="919"/>
      <c r="JVZ402" s="919"/>
      <c r="JWA402" s="919"/>
      <c r="JWB402" s="919"/>
      <c r="JWC402" s="919"/>
      <c r="JWD402" s="919"/>
      <c r="JWE402" s="919"/>
      <c r="JWF402" s="919"/>
      <c r="JWG402" s="919"/>
      <c r="JWH402" s="919"/>
      <c r="JWI402" s="919"/>
      <c r="JWJ402" s="919"/>
      <c r="JWK402" s="919"/>
      <c r="JWL402" s="919"/>
      <c r="JWM402" s="919"/>
      <c r="JWN402" s="919"/>
      <c r="JWO402" s="919"/>
      <c r="JWP402" s="919"/>
      <c r="JWQ402" s="919"/>
      <c r="JWR402" s="919"/>
      <c r="JWS402" s="919"/>
      <c r="JWT402" s="919"/>
      <c r="JWU402" s="919"/>
      <c r="JWV402" s="919"/>
      <c r="JWW402" s="919"/>
      <c r="JWX402" s="919"/>
      <c r="JWY402" s="919"/>
      <c r="JWZ402" s="919"/>
      <c r="JXA402" s="919"/>
      <c r="JXB402" s="919"/>
      <c r="JXC402" s="919"/>
      <c r="JXD402" s="919"/>
      <c r="JXE402" s="919"/>
      <c r="JXF402" s="919"/>
      <c r="JXG402" s="919"/>
      <c r="JXH402" s="919"/>
      <c r="JXI402" s="919"/>
      <c r="JXJ402" s="919"/>
      <c r="JXK402" s="919"/>
      <c r="JXL402" s="919"/>
      <c r="JXM402" s="919"/>
      <c r="JXN402" s="919"/>
      <c r="JXO402" s="919"/>
      <c r="JXP402" s="919"/>
      <c r="JXQ402" s="919"/>
      <c r="JXR402" s="919"/>
      <c r="JXS402" s="919"/>
      <c r="JXT402" s="919"/>
      <c r="JXU402" s="919"/>
      <c r="JXV402" s="919"/>
      <c r="JXW402" s="919"/>
      <c r="JXX402" s="919"/>
      <c r="JXY402" s="919"/>
      <c r="JXZ402" s="919"/>
      <c r="JYA402" s="919"/>
      <c r="JYB402" s="919"/>
      <c r="JYC402" s="919"/>
      <c r="JYD402" s="919"/>
      <c r="JYE402" s="919"/>
      <c r="JYF402" s="919"/>
      <c r="JYG402" s="919"/>
      <c r="JYH402" s="919"/>
      <c r="JYI402" s="919"/>
      <c r="JYJ402" s="919"/>
      <c r="JYK402" s="919"/>
      <c r="JYL402" s="919"/>
      <c r="JYM402" s="919"/>
      <c r="JYN402" s="919"/>
      <c r="JYO402" s="919"/>
      <c r="JYP402" s="919"/>
      <c r="JYQ402" s="919"/>
      <c r="JYR402" s="919"/>
      <c r="JYS402" s="919"/>
      <c r="JYT402" s="919"/>
      <c r="JYU402" s="919"/>
      <c r="JYV402" s="919"/>
      <c r="JYW402" s="919"/>
      <c r="JYX402" s="919"/>
      <c r="JYY402" s="919"/>
      <c r="JYZ402" s="919"/>
      <c r="JZA402" s="919"/>
      <c r="JZB402" s="919"/>
      <c r="JZC402" s="919"/>
      <c r="JZD402" s="919"/>
      <c r="JZE402" s="919"/>
      <c r="JZF402" s="919"/>
      <c r="JZG402" s="919"/>
      <c r="JZH402" s="919"/>
      <c r="JZI402" s="919"/>
      <c r="JZJ402" s="919"/>
      <c r="JZK402" s="919"/>
      <c r="JZL402" s="919"/>
      <c r="JZM402" s="919"/>
      <c r="JZN402" s="919"/>
      <c r="JZO402" s="919"/>
      <c r="JZP402" s="919"/>
      <c r="JZQ402" s="919"/>
      <c r="JZR402" s="919"/>
      <c r="JZS402" s="919"/>
      <c r="JZT402" s="919"/>
      <c r="JZU402" s="919"/>
      <c r="JZV402" s="919"/>
      <c r="JZW402" s="919"/>
      <c r="JZX402" s="919"/>
      <c r="JZY402" s="919"/>
      <c r="JZZ402" s="919"/>
      <c r="KAA402" s="919"/>
      <c r="KAB402" s="919"/>
      <c r="KAC402" s="919"/>
      <c r="KAD402" s="919"/>
      <c r="KAE402" s="919"/>
      <c r="KAF402" s="919"/>
      <c r="KAG402" s="919"/>
      <c r="KAH402" s="919"/>
      <c r="KAI402" s="919"/>
      <c r="KAJ402" s="919"/>
      <c r="KAK402" s="919"/>
      <c r="KAL402" s="919"/>
      <c r="KAM402" s="919"/>
      <c r="KAN402" s="919"/>
      <c r="KAO402" s="919"/>
      <c r="KAP402" s="919"/>
      <c r="KAQ402" s="919"/>
      <c r="KAR402" s="919"/>
      <c r="KAS402" s="919"/>
      <c r="KAT402" s="919"/>
      <c r="KAU402" s="919"/>
      <c r="KAV402" s="919"/>
      <c r="KAW402" s="919"/>
      <c r="KAX402" s="919"/>
      <c r="KAY402" s="919"/>
      <c r="KAZ402" s="919"/>
      <c r="KBA402" s="919"/>
      <c r="KBB402" s="919"/>
      <c r="KBC402" s="919"/>
      <c r="KBD402" s="919"/>
      <c r="KBE402" s="919"/>
      <c r="KBF402" s="919"/>
      <c r="KBG402" s="919"/>
      <c r="KBH402" s="919"/>
      <c r="KBI402" s="919"/>
      <c r="KBJ402" s="919"/>
      <c r="KBK402" s="919"/>
      <c r="KBL402" s="919"/>
      <c r="KBM402" s="919"/>
      <c r="KBN402" s="919"/>
      <c r="KBO402" s="919"/>
      <c r="KBP402" s="919"/>
      <c r="KBQ402" s="919"/>
      <c r="KBR402" s="919"/>
      <c r="KBS402" s="919"/>
      <c r="KBT402" s="919"/>
      <c r="KBU402" s="919"/>
      <c r="KBV402" s="919"/>
      <c r="KBW402" s="919"/>
      <c r="KBX402" s="919"/>
      <c r="KBY402" s="919"/>
      <c r="KBZ402" s="919"/>
      <c r="KCA402" s="919"/>
      <c r="KCB402" s="919"/>
      <c r="KCC402" s="919"/>
      <c r="KCD402" s="919"/>
      <c r="KCE402" s="919"/>
      <c r="KCF402" s="919"/>
      <c r="KCG402" s="919"/>
      <c r="KCH402" s="919"/>
      <c r="KCI402" s="919"/>
      <c r="KCJ402" s="919"/>
      <c r="KCK402" s="919"/>
      <c r="KCL402" s="919"/>
      <c r="KCM402" s="919"/>
      <c r="KCN402" s="919"/>
      <c r="KCO402" s="919"/>
      <c r="KCP402" s="919"/>
      <c r="KCQ402" s="919"/>
      <c r="KCR402" s="919"/>
      <c r="KCS402" s="919"/>
      <c r="KCT402" s="919"/>
      <c r="KCU402" s="919"/>
      <c r="KCV402" s="919"/>
      <c r="KCW402" s="919"/>
      <c r="KCX402" s="919"/>
      <c r="KCY402" s="919"/>
      <c r="KCZ402" s="919"/>
      <c r="KDA402" s="919"/>
      <c r="KDB402" s="919"/>
      <c r="KDC402" s="919"/>
      <c r="KDD402" s="919"/>
      <c r="KDE402" s="919"/>
      <c r="KDF402" s="919"/>
      <c r="KDG402" s="919"/>
      <c r="KDH402" s="919"/>
      <c r="KDI402" s="919"/>
      <c r="KDJ402" s="919"/>
      <c r="KDK402" s="919"/>
      <c r="KDL402" s="919"/>
      <c r="KDM402" s="919"/>
      <c r="KDN402" s="919"/>
      <c r="KDO402" s="919"/>
      <c r="KDP402" s="919"/>
      <c r="KDQ402" s="919"/>
      <c r="KDR402" s="919"/>
      <c r="KDS402" s="919"/>
      <c r="KDT402" s="919"/>
      <c r="KDU402" s="919"/>
      <c r="KDV402" s="919"/>
      <c r="KDW402" s="919"/>
      <c r="KDX402" s="919"/>
      <c r="KDY402" s="919"/>
      <c r="KDZ402" s="919"/>
      <c r="KEA402" s="919"/>
      <c r="KEB402" s="919"/>
      <c r="KEC402" s="919"/>
      <c r="KED402" s="919"/>
      <c r="KEE402" s="919"/>
      <c r="KEF402" s="919"/>
      <c r="KEG402" s="919"/>
      <c r="KEH402" s="919"/>
      <c r="KEI402" s="919"/>
      <c r="KEJ402" s="919"/>
      <c r="KEK402" s="919"/>
      <c r="KEL402" s="919"/>
      <c r="KEM402" s="919"/>
      <c r="KEN402" s="919"/>
      <c r="KEO402" s="919"/>
      <c r="KEP402" s="919"/>
      <c r="KEQ402" s="919"/>
      <c r="KER402" s="919"/>
      <c r="KES402" s="919"/>
      <c r="KET402" s="919"/>
      <c r="KEU402" s="919"/>
      <c r="KEV402" s="919"/>
      <c r="KEW402" s="919"/>
      <c r="KEX402" s="919"/>
      <c r="KEY402" s="919"/>
      <c r="KEZ402" s="919"/>
      <c r="KFA402" s="919"/>
      <c r="KFB402" s="919"/>
      <c r="KFC402" s="919"/>
      <c r="KFD402" s="919"/>
      <c r="KFE402" s="919"/>
      <c r="KFF402" s="919"/>
      <c r="KFG402" s="919"/>
      <c r="KFH402" s="919"/>
      <c r="KFI402" s="919"/>
      <c r="KFJ402" s="919"/>
      <c r="KFK402" s="919"/>
      <c r="KFL402" s="919"/>
      <c r="KFM402" s="919"/>
      <c r="KFN402" s="919"/>
      <c r="KFO402" s="919"/>
      <c r="KFP402" s="919"/>
      <c r="KFQ402" s="919"/>
      <c r="KFR402" s="919"/>
      <c r="KFS402" s="919"/>
      <c r="KFT402" s="919"/>
      <c r="KFU402" s="919"/>
      <c r="KFV402" s="919"/>
      <c r="KFW402" s="919"/>
      <c r="KFX402" s="919"/>
      <c r="KFY402" s="919"/>
      <c r="KFZ402" s="919"/>
      <c r="KGA402" s="919"/>
      <c r="KGB402" s="919"/>
      <c r="KGC402" s="919"/>
      <c r="KGD402" s="919"/>
      <c r="KGE402" s="919"/>
      <c r="KGF402" s="919"/>
      <c r="KGG402" s="919"/>
      <c r="KGH402" s="919"/>
      <c r="KGI402" s="919"/>
      <c r="KGJ402" s="919"/>
      <c r="KGK402" s="919"/>
      <c r="KGL402" s="919"/>
      <c r="KGM402" s="919"/>
      <c r="KGN402" s="919"/>
      <c r="KGO402" s="919"/>
      <c r="KGP402" s="919"/>
      <c r="KGQ402" s="919"/>
      <c r="KGR402" s="919"/>
      <c r="KGS402" s="919"/>
      <c r="KGT402" s="919"/>
      <c r="KGU402" s="919"/>
      <c r="KGV402" s="919"/>
      <c r="KGW402" s="919"/>
      <c r="KGX402" s="919"/>
      <c r="KGY402" s="919"/>
      <c r="KGZ402" s="919"/>
      <c r="KHA402" s="919"/>
      <c r="KHB402" s="919"/>
      <c r="KHC402" s="919"/>
      <c r="KHD402" s="919"/>
      <c r="KHE402" s="919"/>
      <c r="KHF402" s="919"/>
      <c r="KHG402" s="919"/>
      <c r="KHH402" s="919"/>
      <c r="KHI402" s="919"/>
      <c r="KHJ402" s="919"/>
      <c r="KHK402" s="919"/>
      <c r="KHL402" s="919"/>
      <c r="KHM402" s="919"/>
      <c r="KHN402" s="919"/>
      <c r="KHO402" s="919"/>
      <c r="KHP402" s="919"/>
      <c r="KHQ402" s="919"/>
      <c r="KHR402" s="919"/>
      <c r="KHS402" s="919"/>
      <c r="KHT402" s="919"/>
      <c r="KHU402" s="919"/>
      <c r="KHV402" s="919"/>
      <c r="KHW402" s="919"/>
      <c r="KHX402" s="919"/>
      <c r="KHY402" s="919"/>
      <c r="KHZ402" s="919"/>
      <c r="KIA402" s="919"/>
      <c r="KIB402" s="919"/>
      <c r="KIC402" s="919"/>
      <c r="KID402" s="919"/>
      <c r="KIE402" s="919"/>
      <c r="KIF402" s="919"/>
      <c r="KIG402" s="919"/>
      <c r="KIH402" s="919"/>
      <c r="KII402" s="919"/>
      <c r="KIJ402" s="919"/>
      <c r="KIK402" s="919"/>
      <c r="KIL402" s="919"/>
      <c r="KIM402" s="919"/>
      <c r="KIN402" s="919"/>
      <c r="KIO402" s="919"/>
      <c r="KIP402" s="919"/>
      <c r="KIQ402" s="919"/>
      <c r="KIR402" s="919"/>
      <c r="KIS402" s="919"/>
      <c r="KIT402" s="919"/>
      <c r="KIU402" s="919"/>
      <c r="KIV402" s="919"/>
      <c r="KIW402" s="919"/>
      <c r="KIX402" s="919"/>
      <c r="KIY402" s="919"/>
      <c r="KIZ402" s="919"/>
      <c r="KJA402" s="919"/>
      <c r="KJB402" s="919"/>
      <c r="KJC402" s="919"/>
      <c r="KJD402" s="919"/>
      <c r="KJE402" s="919"/>
      <c r="KJF402" s="919"/>
      <c r="KJG402" s="919"/>
      <c r="KJH402" s="919"/>
      <c r="KJI402" s="919"/>
      <c r="KJJ402" s="919"/>
      <c r="KJK402" s="919"/>
      <c r="KJL402" s="919"/>
      <c r="KJM402" s="919"/>
      <c r="KJN402" s="919"/>
      <c r="KJO402" s="919"/>
      <c r="KJP402" s="919"/>
      <c r="KJQ402" s="919"/>
      <c r="KJR402" s="919"/>
      <c r="KJS402" s="919"/>
      <c r="KJT402" s="919"/>
      <c r="KJU402" s="919"/>
      <c r="KJV402" s="919"/>
      <c r="KJW402" s="919"/>
      <c r="KJX402" s="919"/>
      <c r="KJY402" s="919"/>
      <c r="KJZ402" s="919"/>
      <c r="KKA402" s="919"/>
      <c r="KKB402" s="919"/>
      <c r="KKC402" s="919"/>
      <c r="KKD402" s="919"/>
      <c r="KKE402" s="919"/>
      <c r="KKF402" s="919"/>
      <c r="KKG402" s="919"/>
      <c r="KKH402" s="919"/>
      <c r="KKI402" s="919"/>
      <c r="KKJ402" s="919"/>
      <c r="KKK402" s="919"/>
      <c r="KKL402" s="919"/>
      <c r="KKM402" s="919"/>
      <c r="KKN402" s="919"/>
      <c r="KKO402" s="919"/>
      <c r="KKP402" s="919"/>
      <c r="KKQ402" s="919"/>
      <c r="KKR402" s="919"/>
      <c r="KKS402" s="919"/>
      <c r="KKT402" s="919"/>
      <c r="KKU402" s="919"/>
      <c r="KKV402" s="919"/>
      <c r="KKW402" s="919"/>
      <c r="KKX402" s="919"/>
      <c r="KKY402" s="919"/>
      <c r="KKZ402" s="919"/>
      <c r="KLA402" s="919"/>
      <c r="KLB402" s="919"/>
      <c r="KLC402" s="919"/>
      <c r="KLD402" s="919"/>
      <c r="KLE402" s="919"/>
      <c r="KLF402" s="919"/>
      <c r="KLG402" s="919"/>
      <c r="KLH402" s="919"/>
      <c r="KLI402" s="919"/>
      <c r="KLJ402" s="919"/>
      <c r="KLK402" s="919"/>
      <c r="KLL402" s="919"/>
      <c r="KLM402" s="919"/>
      <c r="KLN402" s="919"/>
      <c r="KLO402" s="919"/>
      <c r="KLP402" s="919"/>
      <c r="KLQ402" s="919"/>
      <c r="KLR402" s="919"/>
      <c r="KLS402" s="919"/>
      <c r="KLT402" s="919"/>
      <c r="KLU402" s="919"/>
      <c r="KLV402" s="919"/>
      <c r="KLW402" s="919"/>
      <c r="KLX402" s="919"/>
      <c r="KLY402" s="919"/>
      <c r="KLZ402" s="919"/>
      <c r="KMA402" s="919"/>
      <c r="KMB402" s="919"/>
      <c r="KMC402" s="919"/>
      <c r="KMD402" s="919"/>
      <c r="KME402" s="919"/>
      <c r="KMF402" s="919"/>
      <c r="KMG402" s="919"/>
      <c r="KMH402" s="919"/>
      <c r="KMI402" s="919"/>
      <c r="KMJ402" s="919"/>
      <c r="KMK402" s="919"/>
      <c r="KML402" s="919"/>
      <c r="KMM402" s="919"/>
      <c r="KMN402" s="919"/>
      <c r="KMO402" s="919"/>
      <c r="KMP402" s="919"/>
      <c r="KMQ402" s="919"/>
      <c r="KMR402" s="919"/>
      <c r="KMS402" s="919"/>
      <c r="KMT402" s="919"/>
      <c r="KMU402" s="919"/>
      <c r="KMV402" s="919"/>
      <c r="KMW402" s="919"/>
      <c r="KMX402" s="919"/>
      <c r="KMY402" s="919"/>
      <c r="KMZ402" s="919"/>
      <c r="KNA402" s="919"/>
      <c r="KNB402" s="919"/>
      <c r="KNC402" s="919"/>
      <c r="KND402" s="919"/>
      <c r="KNE402" s="919"/>
      <c r="KNF402" s="919"/>
      <c r="KNG402" s="919"/>
      <c r="KNH402" s="919"/>
      <c r="KNI402" s="919"/>
      <c r="KNJ402" s="919"/>
      <c r="KNK402" s="919"/>
      <c r="KNL402" s="919"/>
      <c r="KNM402" s="919"/>
      <c r="KNN402" s="919"/>
      <c r="KNO402" s="919"/>
      <c r="KNP402" s="919"/>
      <c r="KNQ402" s="919"/>
      <c r="KNR402" s="919"/>
      <c r="KNS402" s="919"/>
      <c r="KNT402" s="919"/>
      <c r="KNU402" s="919"/>
      <c r="KNV402" s="919"/>
      <c r="KNW402" s="919"/>
      <c r="KNX402" s="919"/>
      <c r="KNY402" s="919"/>
      <c r="KNZ402" s="919"/>
      <c r="KOA402" s="919"/>
      <c r="KOB402" s="919"/>
      <c r="KOC402" s="919"/>
      <c r="KOD402" s="919"/>
      <c r="KOE402" s="919"/>
      <c r="KOF402" s="919"/>
      <c r="KOG402" s="919"/>
      <c r="KOH402" s="919"/>
      <c r="KOI402" s="919"/>
      <c r="KOJ402" s="919"/>
      <c r="KOK402" s="919"/>
      <c r="KOL402" s="919"/>
      <c r="KOM402" s="919"/>
      <c r="KON402" s="919"/>
      <c r="KOO402" s="919"/>
      <c r="KOP402" s="919"/>
      <c r="KOQ402" s="919"/>
      <c r="KOR402" s="919"/>
      <c r="KOS402" s="919"/>
      <c r="KOT402" s="919"/>
      <c r="KOU402" s="919"/>
      <c r="KOV402" s="919"/>
      <c r="KOW402" s="919"/>
      <c r="KOX402" s="919"/>
      <c r="KOY402" s="919"/>
      <c r="KOZ402" s="919"/>
      <c r="KPA402" s="919"/>
      <c r="KPB402" s="919"/>
      <c r="KPC402" s="919"/>
      <c r="KPD402" s="919"/>
      <c r="KPE402" s="919"/>
      <c r="KPF402" s="919"/>
      <c r="KPG402" s="919"/>
      <c r="KPH402" s="919"/>
      <c r="KPI402" s="919"/>
      <c r="KPJ402" s="919"/>
      <c r="KPK402" s="919"/>
      <c r="KPL402" s="919"/>
      <c r="KPM402" s="919"/>
      <c r="KPN402" s="919"/>
      <c r="KPO402" s="919"/>
      <c r="KPP402" s="919"/>
      <c r="KPQ402" s="919"/>
      <c r="KPR402" s="919"/>
      <c r="KPS402" s="919"/>
      <c r="KPT402" s="919"/>
      <c r="KPU402" s="919"/>
      <c r="KPV402" s="919"/>
      <c r="KPW402" s="919"/>
      <c r="KPX402" s="919"/>
      <c r="KPY402" s="919"/>
      <c r="KPZ402" s="919"/>
      <c r="KQA402" s="919"/>
      <c r="KQB402" s="919"/>
      <c r="KQC402" s="919"/>
      <c r="KQD402" s="919"/>
      <c r="KQE402" s="919"/>
      <c r="KQF402" s="919"/>
      <c r="KQG402" s="919"/>
      <c r="KQH402" s="919"/>
      <c r="KQI402" s="919"/>
      <c r="KQJ402" s="919"/>
      <c r="KQK402" s="919"/>
      <c r="KQL402" s="919"/>
      <c r="KQM402" s="919"/>
      <c r="KQN402" s="919"/>
      <c r="KQO402" s="919"/>
      <c r="KQP402" s="919"/>
      <c r="KQQ402" s="919"/>
      <c r="KQR402" s="919"/>
      <c r="KQS402" s="919"/>
      <c r="KQT402" s="919"/>
      <c r="KQU402" s="919"/>
      <c r="KQV402" s="919"/>
      <c r="KQW402" s="919"/>
      <c r="KQX402" s="919"/>
      <c r="KQY402" s="919"/>
      <c r="KQZ402" s="919"/>
      <c r="KRA402" s="919"/>
      <c r="KRB402" s="919"/>
      <c r="KRC402" s="919"/>
      <c r="KRD402" s="919"/>
      <c r="KRE402" s="919"/>
      <c r="KRF402" s="919"/>
      <c r="KRG402" s="919"/>
      <c r="KRH402" s="919"/>
      <c r="KRI402" s="919"/>
      <c r="KRJ402" s="919"/>
      <c r="KRK402" s="919"/>
      <c r="KRL402" s="919"/>
      <c r="KRM402" s="919"/>
      <c r="KRN402" s="919"/>
      <c r="KRO402" s="919"/>
      <c r="KRP402" s="919"/>
      <c r="KRQ402" s="919"/>
      <c r="KRR402" s="919"/>
      <c r="KRS402" s="919"/>
      <c r="KRT402" s="919"/>
      <c r="KRU402" s="919"/>
      <c r="KRV402" s="919"/>
      <c r="KRW402" s="919"/>
      <c r="KRX402" s="919"/>
      <c r="KRY402" s="919"/>
      <c r="KRZ402" s="919"/>
      <c r="KSA402" s="919"/>
      <c r="KSB402" s="919"/>
      <c r="KSC402" s="919"/>
      <c r="KSD402" s="919"/>
      <c r="KSE402" s="919"/>
      <c r="KSF402" s="919"/>
      <c r="KSG402" s="919"/>
      <c r="KSH402" s="919"/>
      <c r="KSI402" s="919"/>
      <c r="KSJ402" s="919"/>
      <c r="KSK402" s="919"/>
      <c r="KSL402" s="919"/>
      <c r="KSM402" s="919"/>
      <c r="KSN402" s="919"/>
      <c r="KSO402" s="919"/>
      <c r="KSP402" s="919"/>
      <c r="KSQ402" s="919"/>
      <c r="KSR402" s="919"/>
      <c r="KSS402" s="919"/>
      <c r="KST402" s="919"/>
      <c r="KSU402" s="919"/>
      <c r="KSV402" s="919"/>
      <c r="KSW402" s="919"/>
      <c r="KSX402" s="919"/>
      <c r="KSY402" s="919"/>
      <c r="KSZ402" s="919"/>
      <c r="KTA402" s="919"/>
      <c r="KTB402" s="919"/>
      <c r="KTC402" s="919"/>
      <c r="KTD402" s="919"/>
      <c r="KTE402" s="919"/>
      <c r="KTF402" s="919"/>
      <c r="KTG402" s="919"/>
      <c r="KTH402" s="919"/>
      <c r="KTI402" s="919"/>
      <c r="KTJ402" s="919"/>
      <c r="KTK402" s="919"/>
      <c r="KTL402" s="919"/>
      <c r="KTM402" s="919"/>
      <c r="KTN402" s="919"/>
      <c r="KTO402" s="919"/>
      <c r="KTP402" s="919"/>
      <c r="KTQ402" s="919"/>
      <c r="KTR402" s="919"/>
      <c r="KTS402" s="919"/>
      <c r="KTT402" s="919"/>
      <c r="KTU402" s="919"/>
      <c r="KTV402" s="919"/>
      <c r="KTW402" s="919"/>
      <c r="KTX402" s="919"/>
      <c r="KTY402" s="919"/>
      <c r="KTZ402" s="919"/>
      <c r="KUA402" s="919"/>
      <c r="KUB402" s="919"/>
      <c r="KUC402" s="919"/>
      <c r="KUD402" s="919"/>
      <c r="KUE402" s="919"/>
      <c r="KUF402" s="919"/>
      <c r="KUG402" s="919"/>
      <c r="KUH402" s="919"/>
      <c r="KUI402" s="919"/>
      <c r="KUJ402" s="919"/>
      <c r="KUK402" s="919"/>
      <c r="KUL402" s="919"/>
      <c r="KUM402" s="919"/>
      <c r="KUN402" s="919"/>
      <c r="KUO402" s="919"/>
      <c r="KUP402" s="919"/>
      <c r="KUQ402" s="919"/>
      <c r="KUR402" s="919"/>
      <c r="KUS402" s="919"/>
      <c r="KUT402" s="919"/>
      <c r="KUU402" s="919"/>
      <c r="KUV402" s="919"/>
      <c r="KUW402" s="919"/>
      <c r="KUX402" s="919"/>
      <c r="KUY402" s="919"/>
      <c r="KUZ402" s="919"/>
      <c r="KVA402" s="919"/>
      <c r="KVB402" s="919"/>
      <c r="KVC402" s="919"/>
      <c r="KVD402" s="919"/>
      <c r="KVE402" s="919"/>
      <c r="KVF402" s="919"/>
      <c r="KVG402" s="919"/>
      <c r="KVH402" s="919"/>
      <c r="KVI402" s="919"/>
      <c r="KVJ402" s="919"/>
      <c r="KVK402" s="919"/>
      <c r="KVL402" s="919"/>
      <c r="KVM402" s="919"/>
      <c r="KVN402" s="919"/>
      <c r="KVO402" s="919"/>
      <c r="KVP402" s="919"/>
      <c r="KVQ402" s="919"/>
      <c r="KVR402" s="919"/>
      <c r="KVS402" s="919"/>
      <c r="KVT402" s="919"/>
      <c r="KVU402" s="919"/>
      <c r="KVV402" s="919"/>
      <c r="KVW402" s="919"/>
      <c r="KVX402" s="919"/>
      <c r="KVY402" s="919"/>
      <c r="KVZ402" s="919"/>
      <c r="KWA402" s="919"/>
      <c r="KWB402" s="919"/>
      <c r="KWC402" s="919"/>
      <c r="KWD402" s="919"/>
      <c r="KWE402" s="919"/>
      <c r="KWF402" s="919"/>
      <c r="KWG402" s="919"/>
      <c r="KWH402" s="919"/>
      <c r="KWI402" s="919"/>
      <c r="KWJ402" s="919"/>
      <c r="KWK402" s="919"/>
      <c r="KWL402" s="919"/>
      <c r="KWM402" s="919"/>
      <c r="KWN402" s="919"/>
      <c r="KWO402" s="919"/>
      <c r="KWP402" s="919"/>
      <c r="KWQ402" s="919"/>
      <c r="KWR402" s="919"/>
      <c r="KWS402" s="919"/>
      <c r="KWT402" s="919"/>
      <c r="KWU402" s="919"/>
      <c r="KWV402" s="919"/>
      <c r="KWW402" s="919"/>
      <c r="KWX402" s="919"/>
      <c r="KWY402" s="919"/>
      <c r="KWZ402" s="919"/>
      <c r="KXA402" s="919"/>
      <c r="KXB402" s="919"/>
      <c r="KXC402" s="919"/>
      <c r="KXD402" s="919"/>
      <c r="KXE402" s="919"/>
      <c r="KXF402" s="919"/>
      <c r="KXG402" s="919"/>
      <c r="KXH402" s="919"/>
      <c r="KXI402" s="919"/>
      <c r="KXJ402" s="919"/>
      <c r="KXK402" s="919"/>
      <c r="KXL402" s="919"/>
      <c r="KXM402" s="919"/>
      <c r="KXN402" s="919"/>
      <c r="KXO402" s="919"/>
      <c r="KXP402" s="919"/>
      <c r="KXQ402" s="919"/>
      <c r="KXR402" s="919"/>
      <c r="KXS402" s="919"/>
      <c r="KXT402" s="919"/>
      <c r="KXU402" s="919"/>
      <c r="KXV402" s="919"/>
      <c r="KXW402" s="919"/>
      <c r="KXX402" s="919"/>
      <c r="KXY402" s="919"/>
      <c r="KXZ402" s="919"/>
      <c r="KYA402" s="919"/>
      <c r="KYB402" s="919"/>
      <c r="KYC402" s="919"/>
      <c r="KYD402" s="919"/>
      <c r="KYE402" s="919"/>
      <c r="KYF402" s="919"/>
      <c r="KYG402" s="919"/>
      <c r="KYH402" s="919"/>
      <c r="KYI402" s="919"/>
      <c r="KYJ402" s="919"/>
      <c r="KYK402" s="919"/>
      <c r="KYL402" s="919"/>
      <c r="KYM402" s="919"/>
      <c r="KYN402" s="919"/>
      <c r="KYO402" s="919"/>
      <c r="KYP402" s="919"/>
      <c r="KYQ402" s="919"/>
      <c r="KYR402" s="919"/>
      <c r="KYS402" s="919"/>
      <c r="KYT402" s="919"/>
      <c r="KYU402" s="919"/>
      <c r="KYV402" s="919"/>
      <c r="KYW402" s="919"/>
      <c r="KYX402" s="919"/>
      <c r="KYY402" s="919"/>
      <c r="KYZ402" s="919"/>
      <c r="KZA402" s="919"/>
      <c r="KZB402" s="919"/>
      <c r="KZC402" s="919"/>
      <c r="KZD402" s="919"/>
      <c r="KZE402" s="919"/>
      <c r="KZF402" s="919"/>
      <c r="KZG402" s="919"/>
      <c r="KZH402" s="919"/>
      <c r="KZI402" s="919"/>
      <c r="KZJ402" s="919"/>
      <c r="KZK402" s="919"/>
      <c r="KZL402" s="919"/>
      <c r="KZM402" s="919"/>
      <c r="KZN402" s="919"/>
      <c r="KZO402" s="919"/>
      <c r="KZP402" s="919"/>
      <c r="KZQ402" s="919"/>
      <c r="KZR402" s="919"/>
      <c r="KZS402" s="919"/>
      <c r="KZT402" s="919"/>
      <c r="KZU402" s="919"/>
      <c r="KZV402" s="919"/>
      <c r="KZW402" s="919"/>
      <c r="KZX402" s="919"/>
      <c r="KZY402" s="919"/>
      <c r="KZZ402" s="919"/>
      <c r="LAA402" s="919"/>
      <c r="LAB402" s="919"/>
      <c r="LAC402" s="919"/>
      <c r="LAD402" s="919"/>
      <c r="LAE402" s="919"/>
      <c r="LAF402" s="919"/>
      <c r="LAG402" s="919"/>
      <c r="LAH402" s="919"/>
      <c r="LAI402" s="919"/>
      <c r="LAJ402" s="919"/>
      <c r="LAK402" s="919"/>
      <c r="LAL402" s="919"/>
      <c r="LAM402" s="919"/>
      <c r="LAN402" s="919"/>
      <c r="LAO402" s="919"/>
      <c r="LAP402" s="919"/>
      <c r="LAQ402" s="919"/>
      <c r="LAR402" s="919"/>
      <c r="LAS402" s="919"/>
      <c r="LAT402" s="919"/>
      <c r="LAU402" s="919"/>
      <c r="LAV402" s="919"/>
      <c r="LAW402" s="919"/>
      <c r="LAX402" s="919"/>
      <c r="LAY402" s="919"/>
      <c r="LAZ402" s="919"/>
      <c r="LBA402" s="919"/>
      <c r="LBB402" s="919"/>
      <c r="LBC402" s="919"/>
      <c r="LBD402" s="919"/>
      <c r="LBE402" s="919"/>
      <c r="LBF402" s="919"/>
      <c r="LBG402" s="919"/>
      <c r="LBH402" s="919"/>
      <c r="LBI402" s="919"/>
      <c r="LBJ402" s="919"/>
      <c r="LBK402" s="919"/>
      <c r="LBL402" s="919"/>
      <c r="LBM402" s="919"/>
      <c r="LBN402" s="919"/>
      <c r="LBO402" s="919"/>
      <c r="LBP402" s="919"/>
      <c r="LBQ402" s="919"/>
      <c r="LBR402" s="919"/>
      <c r="LBS402" s="919"/>
      <c r="LBT402" s="919"/>
      <c r="LBU402" s="919"/>
      <c r="LBV402" s="919"/>
      <c r="LBW402" s="919"/>
      <c r="LBX402" s="919"/>
      <c r="LBY402" s="919"/>
      <c r="LBZ402" s="919"/>
      <c r="LCA402" s="919"/>
      <c r="LCB402" s="919"/>
      <c r="LCC402" s="919"/>
      <c r="LCD402" s="919"/>
      <c r="LCE402" s="919"/>
      <c r="LCF402" s="919"/>
      <c r="LCG402" s="919"/>
      <c r="LCH402" s="919"/>
      <c r="LCI402" s="919"/>
      <c r="LCJ402" s="919"/>
      <c r="LCK402" s="919"/>
      <c r="LCL402" s="919"/>
      <c r="LCM402" s="919"/>
      <c r="LCN402" s="919"/>
      <c r="LCO402" s="919"/>
      <c r="LCP402" s="919"/>
      <c r="LCQ402" s="919"/>
      <c r="LCR402" s="919"/>
      <c r="LCS402" s="919"/>
      <c r="LCT402" s="919"/>
      <c r="LCU402" s="919"/>
      <c r="LCV402" s="919"/>
      <c r="LCW402" s="919"/>
      <c r="LCX402" s="919"/>
      <c r="LCY402" s="919"/>
      <c r="LCZ402" s="919"/>
      <c r="LDA402" s="919"/>
      <c r="LDB402" s="919"/>
      <c r="LDC402" s="919"/>
      <c r="LDD402" s="919"/>
      <c r="LDE402" s="919"/>
      <c r="LDF402" s="919"/>
      <c r="LDG402" s="919"/>
      <c r="LDH402" s="919"/>
      <c r="LDI402" s="919"/>
      <c r="LDJ402" s="919"/>
      <c r="LDK402" s="919"/>
      <c r="LDL402" s="919"/>
      <c r="LDM402" s="919"/>
      <c r="LDN402" s="919"/>
      <c r="LDO402" s="919"/>
      <c r="LDP402" s="919"/>
      <c r="LDQ402" s="919"/>
      <c r="LDR402" s="919"/>
      <c r="LDS402" s="919"/>
      <c r="LDT402" s="919"/>
      <c r="LDU402" s="919"/>
      <c r="LDV402" s="919"/>
      <c r="LDW402" s="919"/>
      <c r="LDX402" s="919"/>
      <c r="LDY402" s="919"/>
      <c r="LDZ402" s="919"/>
      <c r="LEA402" s="919"/>
      <c r="LEB402" s="919"/>
      <c r="LEC402" s="919"/>
      <c r="LED402" s="919"/>
      <c r="LEE402" s="919"/>
      <c r="LEF402" s="919"/>
      <c r="LEG402" s="919"/>
      <c r="LEH402" s="919"/>
      <c r="LEI402" s="919"/>
      <c r="LEJ402" s="919"/>
      <c r="LEK402" s="919"/>
      <c r="LEL402" s="919"/>
      <c r="LEM402" s="919"/>
      <c r="LEN402" s="919"/>
      <c r="LEO402" s="919"/>
      <c r="LEP402" s="919"/>
      <c r="LEQ402" s="919"/>
      <c r="LER402" s="919"/>
      <c r="LES402" s="919"/>
      <c r="LET402" s="919"/>
      <c r="LEU402" s="919"/>
      <c r="LEV402" s="919"/>
      <c r="LEW402" s="919"/>
      <c r="LEX402" s="919"/>
      <c r="LEY402" s="919"/>
      <c r="LEZ402" s="919"/>
      <c r="LFA402" s="919"/>
      <c r="LFB402" s="919"/>
      <c r="LFC402" s="919"/>
      <c r="LFD402" s="919"/>
      <c r="LFE402" s="919"/>
      <c r="LFF402" s="919"/>
      <c r="LFG402" s="919"/>
      <c r="LFH402" s="919"/>
      <c r="LFI402" s="919"/>
      <c r="LFJ402" s="919"/>
      <c r="LFK402" s="919"/>
      <c r="LFL402" s="919"/>
      <c r="LFM402" s="919"/>
      <c r="LFN402" s="919"/>
      <c r="LFO402" s="919"/>
      <c r="LFP402" s="919"/>
      <c r="LFQ402" s="919"/>
      <c r="LFR402" s="919"/>
      <c r="LFS402" s="919"/>
      <c r="LFT402" s="919"/>
      <c r="LFU402" s="919"/>
      <c r="LFV402" s="919"/>
      <c r="LFW402" s="919"/>
      <c r="LFX402" s="919"/>
      <c r="LFY402" s="919"/>
      <c r="LFZ402" s="919"/>
      <c r="LGA402" s="919"/>
      <c r="LGB402" s="919"/>
      <c r="LGC402" s="919"/>
      <c r="LGD402" s="919"/>
      <c r="LGE402" s="919"/>
      <c r="LGF402" s="919"/>
      <c r="LGG402" s="919"/>
      <c r="LGH402" s="919"/>
      <c r="LGI402" s="919"/>
      <c r="LGJ402" s="919"/>
      <c r="LGK402" s="919"/>
      <c r="LGL402" s="919"/>
      <c r="LGM402" s="919"/>
      <c r="LGN402" s="919"/>
      <c r="LGO402" s="919"/>
      <c r="LGP402" s="919"/>
      <c r="LGQ402" s="919"/>
      <c r="LGR402" s="919"/>
      <c r="LGS402" s="919"/>
      <c r="LGT402" s="919"/>
      <c r="LGU402" s="919"/>
      <c r="LGV402" s="919"/>
      <c r="LGW402" s="919"/>
      <c r="LGX402" s="919"/>
      <c r="LGY402" s="919"/>
      <c r="LGZ402" s="919"/>
      <c r="LHA402" s="919"/>
      <c r="LHB402" s="919"/>
      <c r="LHC402" s="919"/>
      <c r="LHD402" s="919"/>
      <c r="LHE402" s="919"/>
      <c r="LHF402" s="919"/>
      <c r="LHG402" s="919"/>
      <c r="LHH402" s="919"/>
      <c r="LHI402" s="919"/>
      <c r="LHJ402" s="919"/>
      <c r="LHK402" s="919"/>
      <c r="LHL402" s="919"/>
      <c r="LHM402" s="919"/>
      <c r="LHN402" s="919"/>
      <c r="LHO402" s="919"/>
      <c r="LHP402" s="919"/>
      <c r="LHQ402" s="919"/>
      <c r="LHR402" s="919"/>
      <c r="LHS402" s="919"/>
      <c r="LHT402" s="919"/>
      <c r="LHU402" s="919"/>
      <c r="LHV402" s="919"/>
      <c r="LHW402" s="919"/>
      <c r="LHX402" s="919"/>
      <c r="LHY402" s="919"/>
      <c r="LHZ402" s="919"/>
      <c r="LIA402" s="919"/>
      <c r="LIB402" s="919"/>
      <c r="LIC402" s="919"/>
      <c r="LID402" s="919"/>
      <c r="LIE402" s="919"/>
      <c r="LIF402" s="919"/>
      <c r="LIG402" s="919"/>
      <c r="LIH402" s="919"/>
      <c r="LII402" s="919"/>
      <c r="LIJ402" s="919"/>
      <c r="LIK402" s="919"/>
      <c r="LIL402" s="919"/>
      <c r="LIM402" s="919"/>
      <c r="LIN402" s="919"/>
      <c r="LIO402" s="919"/>
      <c r="LIP402" s="919"/>
      <c r="LIQ402" s="919"/>
      <c r="LIR402" s="919"/>
      <c r="LIS402" s="919"/>
      <c r="LIT402" s="919"/>
      <c r="LIU402" s="919"/>
      <c r="LIV402" s="919"/>
      <c r="LIW402" s="919"/>
      <c r="LIX402" s="919"/>
      <c r="LIY402" s="919"/>
      <c r="LIZ402" s="919"/>
      <c r="LJA402" s="919"/>
      <c r="LJB402" s="919"/>
      <c r="LJC402" s="919"/>
      <c r="LJD402" s="919"/>
      <c r="LJE402" s="919"/>
      <c r="LJF402" s="919"/>
      <c r="LJG402" s="919"/>
      <c r="LJH402" s="919"/>
      <c r="LJI402" s="919"/>
      <c r="LJJ402" s="919"/>
      <c r="LJK402" s="919"/>
      <c r="LJL402" s="919"/>
      <c r="LJM402" s="919"/>
      <c r="LJN402" s="919"/>
      <c r="LJO402" s="919"/>
      <c r="LJP402" s="919"/>
      <c r="LJQ402" s="919"/>
      <c r="LJR402" s="919"/>
      <c r="LJS402" s="919"/>
      <c r="LJT402" s="919"/>
      <c r="LJU402" s="919"/>
      <c r="LJV402" s="919"/>
      <c r="LJW402" s="919"/>
      <c r="LJX402" s="919"/>
      <c r="LJY402" s="919"/>
      <c r="LJZ402" s="919"/>
      <c r="LKA402" s="919"/>
      <c r="LKB402" s="919"/>
      <c r="LKC402" s="919"/>
      <c r="LKD402" s="919"/>
      <c r="LKE402" s="919"/>
      <c r="LKF402" s="919"/>
      <c r="LKG402" s="919"/>
      <c r="LKH402" s="919"/>
      <c r="LKI402" s="919"/>
      <c r="LKJ402" s="919"/>
      <c r="LKK402" s="919"/>
      <c r="LKL402" s="919"/>
      <c r="LKM402" s="919"/>
      <c r="LKN402" s="919"/>
      <c r="LKO402" s="919"/>
      <c r="LKP402" s="919"/>
      <c r="LKQ402" s="919"/>
      <c r="LKR402" s="919"/>
      <c r="LKS402" s="919"/>
      <c r="LKT402" s="919"/>
      <c r="LKU402" s="919"/>
      <c r="LKV402" s="919"/>
      <c r="LKW402" s="919"/>
      <c r="LKX402" s="919"/>
      <c r="LKY402" s="919"/>
      <c r="LKZ402" s="919"/>
      <c r="LLA402" s="919"/>
      <c r="LLB402" s="919"/>
      <c r="LLC402" s="919"/>
      <c r="LLD402" s="919"/>
      <c r="LLE402" s="919"/>
      <c r="LLF402" s="919"/>
      <c r="LLG402" s="919"/>
      <c r="LLH402" s="919"/>
      <c r="LLI402" s="919"/>
      <c r="LLJ402" s="919"/>
      <c r="LLK402" s="919"/>
      <c r="LLL402" s="919"/>
      <c r="LLM402" s="919"/>
      <c r="LLN402" s="919"/>
      <c r="LLO402" s="919"/>
      <c r="LLP402" s="919"/>
      <c r="LLQ402" s="919"/>
      <c r="LLR402" s="919"/>
      <c r="LLS402" s="919"/>
      <c r="LLT402" s="919"/>
      <c r="LLU402" s="919"/>
      <c r="LLV402" s="919"/>
      <c r="LLW402" s="919"/>
      <c r="LLX402" s="919"/>
      <c r="LLY402" s="919"/>
      <c r="LLZ402" s="919"/>
      <c r="LMA402" s="919"/>
      <c r="LMB402" s="919"/>
      <c r="LMC402" s="919"/>
      <c r="LMD402" s="919"/>
      <c r="LME402" s="919"/>
      <c r="LMF402" s="919"/>
      <c r="LMG402" s="919"/>
      <c r="LMH402" s="919"/>
      <c r="LMI402" s="919"/>
      <c r="LMJ402" s="919"/>
      <c r="LMK402" s="919"/>
      <c r="LML402" s="919"/>
      <c r="LMM402" s="919"/>
      <c r="LMN402" s="919"/>
      <c r="LMO402" s="919"/>
      <c r="LMP402" s="919"/>
      <c r="LMQ402" s="919"/>
      <c r="LMR402" s="919"/>
      <c r="LMS402" s="919"/>
      <c r="LMT402" s="919"/>
      <c r="LMU402" s="919"/>
      <c r="LMV402" s="919"/>
      <c r="LMW402" s="919"/>
      <c r="LMX402" s="919"/>
      <c r="LMY402" s="919"/>
      <c r="LMZ402" s="919"/>
      <c r="LNA402" s="919"/>
      <c r="LNB402" s="919"/>
      <c r="LNC402" s="919"/>
      <c r="LND402" s="919"/>
      <c r="LNE402" s="919"/>
      <c r="LNF402" s="919"/>
      <c r="LNG402" s="919"/>
      <c r="LNH402" s="919"/>
      <c r="LNI402" s="919"/>
      <c r="LNJ402" s="919"/>
      <c r="LNK402" s="919"/>
      <c r="LNL402" s="919"/>
      <c r="LNM402" s="919"/>
      <c r="LNN402" s="919"/>
      <c r="LNO402" s="919"/>
      <c r="LNP402" s="919"/>
      <c r="LNQ402" s="919"/>
      <c r="LNR402" s="919"/>
      <c r="LNS402" s="919"/>
      <c r="LNT402" s="919"/>
      <c r="LNU402" s="919"/>
      <c r="LNV402" s="919"/>
      <c r="LNW402" s="919"/>
      <c r="LNX402" s="919"/>
      <c r="LNY402" s="919"/>
      <c r="LNZ402" s="919"/>
      <c r="LOA402" s="919"/>
      <c r="LOB402" s="919"/>
      <c r="LOC402" s="919"/>
      <c r="LOD402" s="919"/>
      <c r="LOE402" s="919"/>
      <c r="LOF402" s="919"/>
      <c r="LOG402" s="919"/>
      <c r="LOH402" s="919"/>
      <c r="LOI402" s="919"/>
      <c r="LOJ402" s="919"/>
      <c r="LOK402" s="919"/>
      <c r="LOL402" s="919"/>
      <c r="LOM402" s="919"/>
      <c r="LON402" s="919"/>
      <c r="LOO402" s="919"/>
      <c r="LOP402" s="919"/>
      <c r="LOQ402" s="919"/>
      <c r="LOR402" s="919"/>
      <c r="LOS402" s="919"/>
      <c r="LOT402" s="919"/>
      <c r="LOU402" s="919"/>
      <c r="LOV402" s="919"/>
      <c r="LOW402" s="919"/>
      <c r="LOX402" s="919"/>
      <c r="LOY402" s="919"/>
      <c r="LOZ402" s="919"/>
      <c r="LPA402" s="919"/>
      <c r="LPB402" s="919"/>
      <c r="LPC402" s="919"/>
      <c r="LPD402" s="919"/>
      <c r="LPE402" s="919"/>
      <c r="LPF402" s="919"/>
      <c r="LPG402" s="919"/>
      <c r="LPH402" s="919"/>
      <c r="LPI402" s="919"/>
      <c r="LPJ402" s="919"/>
      <c r="LPK402" s="919"/>
      <c r="LPL402" s="919"/>
      <c r="LPM402" s="919"/>
      <c r="LPN402" s="919"/>
      <c r="LPO402" s="919"/>
      <c r="LPP402" s="919"/>
      <c r="LPQ402" s="919"/>
      <c r="LPR402" s="919"/>
      <c r="LPS402" s="919"/>
      <c r="LPT402" s="919"/>
      <c r="LPU402" s="919"/>
      <c r="LPV402" s="919"/>
      <c r="LPW402" s="919"/>
      <c r="LPX402" s="919"/>
      <c r="LPY402" s="919"/>
      <c r="LPZ402" s="919"/>
      <c r="LQA402" s="919"/>
      <c r="LQB402" s="919"/>
      <c r="LQC402" s="919"/>
      <c r="LQD402" s="919"/>
      <c r="LQE402" s="919"/>
      <c r="LQF402" s="919"/>
      <c r="LQG402" s="919"/>
      <c r="LQH402" s="919"/>
      <c r="LQI402" s="919"/>
      <c r="LQJ402" s="919"/>
      <c r="LQK402" s="919"/>
      <c r="LQL402" s="919"/>
      <c r="LQM402" s="919"/>
      <c r="LQN402" s="919"/>
      <c r="LQO402" s="919"/>
      <c r="LQP402" s="919"/>
      <c r="LQQ402" s="919"/>
      <c r="LQR402" s="919"/>
      <c r="LQS402" s="919"/>
      <c r="LQT402" s="919"/>
      <c r="LQU402" s="919"/>
      <c r="LQV402" s="919"/>
      <c r="LQW402" s="919"/>
      <c r="LQX402" s="919"/>
      <c r="LQY402" s="919"/>
      <c r="LQZ402" s="919"/>
      <c r="LRA402" s="919"/>
      <c r="LRB402" s="919"/>
      <c r="LRC402" s="919"/>
      <c r="LRD402" s="919"/>
      <c r="LRE402" s="919"/>
      <c r="LRF402" s="919"/>
      <c r="LRG402" s="919"/>
      <c r="LRH402" s="919"/>
      <c r="LRI402" s="919"/>
      <c r="LRJ402" s="919"/>
      <c r="LRK402" s="919"/>
      <c r="LRL402" s="919"/>
      <c r="LRM402" s="919"/>
      <c r="LRN402" s="919"/>
      <c r="LRO402" s="919"/>
      <c r="LRP402" s="919"/>
      <c r="LRQ402" s="919"/>
      <c r="LRR402" s="919"/>
      <c r="LRS402" s="919"/>
      <c r="LRT402" s="919"/>
      <c r="LRU402" s="919"/>
      <c r="LRV402" s="919"/>
      <c r="LRW402" s="919"/>
      <c r="LRX402" s="919"/>
      <c r="LRY402" s="919"/>
      <c r="LRZ402" s="919"/>
      <c r="LSA402" s="919"/>
      <c r="LSB402" s="919"/>
      <c r="LSC402" s="919"/>
      <c r="LSD402" s="919"/>
      <c r="LSE402" s="919"/>
      <c r="LSF402" s="919"/>
      <c r="LSG402" s="919"/>
      <c r="LSH402" s="919"/>
      <c r="LSI402" s="919"/>
      <c r="LSJ402" s="919"/>
      <c r="LSK402" s="919"/>
      <c r="LSL402" s="919"/>
      <c r="LSM402" s="919"/>
      <c r="LSN402" s="919"/>
      <c r="LSO402" s="919"/>
      <c r="LSP402" s="919"/>
      <c r="LSQ402" s="919"/>
      <c r="LSR402" s="919"/>
      <c r="LSS402" s="919"/>
      <c r="LST402" s="919"/>
      <c r="LSU402" s="919"/>
      <c r="LSV402" s="919"/>
      <c r="LSW402" s="919"/>
      <c r="LSX402" s="919"/>
      <c r="LSY402" s="919"/>
      <c r="LSZ402" s="919"/>
      <c r="LTA402" s="919"/>
      <c r="LTB402" s="919"/>
      <c r="LTC402" s="919"/>
      <c r="LTD402" s="919"/>
      <c r="LTE402" s="919"/>
      <c r="LTF402" s="919"/>
      <c r="LTG402" s="919"/>
      <c r="LTH402" s="919"/>
      <c r="LTI402" s="919"/>
      <c r="LTJ402" s="919"/>
      <c r="LTK402" s="919"/>
      <c r="LTL402" s="919"/>
      <c r="LTM402" s="919"/>
      <c r="LTN402" s="919"/>
      <c r="LTO402" s="919"/>
      <c r="LTP402" s="919"/>
      <c r="LTQ402" s="919"/>
      <c r="LTR402" s="919"/>
      <c r="LTS402" s="919"/>
      <c r="LTT402" s="919"/>
      <c r="LTU402" s="919"/>
      <c r="LTV402" s="919"/>
      <c r="LTW402" s="919"/>
      <c r="LTX402" s="919"/>
      <c r="LTY402" s="919"/>
      <c r="LTZ402" s="919"/>
      <c r="LUA402" s="919"/>
      <c r="LUB402" s="919"/>
      <c r="LUC402" s="919"/>
      <c r="LUD402" s="919"/>
      <c r="LUE402" s="919"/>
      <c r="LUF402" s="919"/>
      <c r="LUG402" s="919"/>
      <c r="LUH402" s="919"/>
      <c r="LUI402" s="919"/>
      <c r="LUJ402" s="919"/>
      <c r="LUK402" s="919"/>
      <c r="LUL402" s="919"/>
      <c r="LUM402" s="919"/>
      <c r="LUN402" s="919"/>
      <c r="LUO402" s="919"/>
      <c r="LUP402" s="919"/>
      <c r="LUQ402" s="919"/>
      <c r="LUR402" s="919"/>
      <c r="LUS402" s="919"/>
      <c r="LUT402" s="919"/>
      <c r="LUU402" s="919"/>
      <c r="LUV402" s="919"/>
      <c r="LUW402" s="919"/>
      <c r="LUX402" s="919"/>
      <c r="LUY402" s="919"/>
      <c r="LUZ402" s="919"/>
      <c r="LVA402" s="919"/>
      <c r="LVB402" s="919"/>
      <c r="LVC402" s="919"/>
      <c r="LVD402" s="919"/>
      <c r="LVE402" s="919"/>
      <c r="LVF402" s="919"/>
      <c r="LVG402" s="919"/>
      <c r="LVH402" s="919"/>
      <c r="LVI402" s="919"/>
      <c r="LVJ402" s="919"/>
      <c r="LVK402" s="919"/>
      <c r="LVL402" s="919"/>
      <c r="LVM402" s="919"/>
      <c r="LVN402" s="919"/>
      <c r="LVO402" s="919"/>
      <c r="LVP402" s="919"/>
      <c r="LVQ402" s="919"/>
      <c r="LVR402" s="919"/>
      <c r="LVS402" s="919"/>
      <c r="LVT402" s="919"/>
      <c r="LVU402" s="919"/>
      <c r="LVV402" s="919"/>
      <c r="LVW402" s="919"/>
      <c r="LVX402" s="919"/>
      <c r="LVY402" s="919"/>
      <c r="LVZ402" s="919"/>
      <c r="LWA402" s="919"/>
      <c r="LWB402" s="919"/>
      <c r="LWC402" s="919"/>
      <c r="LWD402" s="919"/>
      <c r="LWE402" s="919"/>
      <c r="LWF402" s="919"/>
      <c r="LWG402" s="919"/>
      <c r="LWH402" s="919"/>
      <c r="LWI402" s="919"/>
      <c r="LWJ402" s="919"/>
      <c r="LWK402" s="919"/>
      <c r="LWL402" s="919"/>
      <c r="LWM402" s="919"/>
      <c r="LWN402" s="919"/>
      <c r="LWO402" s="919"/>
      <c r="LWP402" s="919"/>
      <c r="LWQ402" s="919"/>
      <c r="LWR402" s="919"/>
      <c r="LWS402" s="919"/>
      <c r="LWT402" s="919"/>
      <c r="LWU402" s="919"/>
      <c r="LWV402" s="919"/>
      <c r="LWW402" s="919"/>
      <c r="LWX402" s="919"/>
      <c r="LWY402" s="919"/>
      <c r="LWZ402" s="919"/>
      <c r="LXA402" s="919"/>
      <c r="LXB402" s="919"/>
      <c r="LXC402" s="919"/>
      <c r="LXD402" s="919"/>
      <c r="LXE402" s="919"/>
      <c r="LXF402" s="919"/>
      <c r="LXG402" s="919"/>
      <c r="LXH402" s="919"/>
      <c r="LXI402" s="919"/>
      <c r="LXJ402" s="919"/>
      <c r="LXK402" s="919"/>
      <c r="LXL402" s="919"/>
      <c r="LXM402" s="919"/>
      <c r="LXN402" s="919"/>
      <c r="LXO402" s="919"/>
      <c r="LXP402" s="919"/>
      <c r="LXQ402" s="919"/>
      <c r="LXR402" s="919"/>
      <c r="LXS402" s="919"/>
      <c r="LXT402" s="919"/>
      <c r="LXU402" s="919"/>
      <c r="LXV402" s="919"/>
      <c r="LXW402" s="919"/>
      <c r="LXX402" s="919"/>
      <c r="LXY402" s="919"/>
      <c r="LXZ402" s="919"/>
      <c r="LYA402" s="919"/>
      <c r="LYB402" s="919"/>
      <c r="LYC402" s="919"/>
      <c r="LYD402" s="919"/>
      <c r="LYE402" s="919"/>
      <c r="LYF402" s="919"/>
      <c r="LYG402" s="919"/>
      <c r="LYH402" s="919"/>
      <c r="LYI402" s="919"/>
      <c r="LYJ402" s="919"/>
      <c r="LYK402" s="919"/>
      <c r="LYL402" s="919"/>
      <c r="LYM402" s="919"/>
      <c r="LYN402" s="919"/>
      <c r="LYO402" s="919"/>
      <c r="LYP402" s="919"/>
      <c r="LYQ402" s="919"/>
      <c r="LYR402" s="919"/>
      <c r="LYS402" s="919"/>
      <c r="LYT402" s="919"/>
      <c r="LYU402" s="919"/>
      <c r="LYV402" s="919"/>
      <c r="LYW402" s="919"/>
      <c r="LYX402" s="919"/>
      <c r="LYY402" s="919"/>
      <c r="LYZ402" s="919"/>
      <c r="LZA402" s="919"/>
      <c r="LZB402" s="919"/>
      <c r="LZC402" s="919"/>
      <c r="LZD402" s="919"/>
      <c r="LZE402" s="919"/>
      <c r="LZF402" s="919"/>
      <c r="LZG402" s="919"/>
      <c r="LZH402" s="919"/>
      <c r="LZI402" s="919"/>
      <c r="LZJ402" s="919"/>
      <c r="LZK402" s="919"/>
      <c r="LZL402" s="919"/>
      <c r="LZM402" s="919"/>
      <c r="LZN402" s="919"/>
      <c r="LZO402" s="919"/>
      <c r="LZP402" s="919"/>
      <c r="LZQ402" s="919"/>
      <c r="LZR402" s="919"/>
      <c r="LZS402" s="919"/>
      <c r="LZT402" s="919"/>
      <c r="LZU402" s="919"/>
      <c r="LZV402" s="919"/>
      <c r="LZW402" s="919"/>
      <c r="LZX402" s="919"/>
      <c r="LZY402" s="919"/>
      <c r="LZZ402" s="919"/>
      <c r="MAA402" s="919"/>
      <c r="MAB402" s="919"/>
      <c r="MAC402" s="919"/>
      <c r="MAD402" s="919"/>
      <c r="MAE402" s="919"/>
      <c r="MAF402" s="919"/>
      <c r="MAG402" s="919"/>
      <c r="MAH402" s="919"/>
      <c r="MAI402" s="919"/>
      <c r="MAJ402" s="919"/>
      <c r="MAK402" s="919"/>
      <c r="MAL402" s="919"/>
      <c r="MAM402" s="919"/>
      <c r="MAN402" s="919"/>
      <c r="MAO402" s="919"/>
      <c r="MAP402" s="919"/>
      <c r="MAQ402" s="919"/>
      <c r="MAR402" s="919"/>
      <c r="MAS402" s="919"/>
      <c r="MAT402" s="919"/>
      <c r="MAU402" s="919"/>
      <c r="MAV402" s="919"/>
      <c r="MAW402" s="919"/>
      <c r="MAX402" s="919"/>
      <c r="MAY402" s="919"/>
      <c r="MAZ402" s="919"/>
      <c r="MBA402" s="919"/>
      <c r="MBB402" s="919"/>
      <c r="MBC402" s="919"/>
      <c r="MBD402" s="919"/>
      <c r="MBE402" s="919"/>
      <c r="MBF402" s="919"/>
      <c r="MBG402" s="919"/>
      <c r="MBH402" s="919"/>
      <c r="MBI402" s="919"/>
      <c r="MBJ402" s="919"/>
      <c r="MBK402" s="919"/>
      <c r="MBL402" s="919"/>
      <c r="MBM402" s="919"/>
      <c r="MBN402" s="919"/>
      <c r="MBO402" s="919"/>
      <c r="MBP402" s="919"/>
      <c r="MBQ402" s="919"/>
      <c r="MBR402" s="919"/>
      <c r="MBS402" s="919"/>
      <c r="MBT402" s="919"/>
      <c r="MBU402" s="919"/>
      <c r="MBV402" s="919"/>
      <c r="MBW402" s="919"/>
      <c r="MBX402" s="919"/>
      <c r="MBY402" s="919"/>
      <c r="MBZ402" s="919"/>
      <c r="MCA402" s="919"/>
      <c r="MCB402" s="919"/>
      <c r="MCC402" s="919"/>
      <c r="MCD402" s="919"/>
      <c r="MCE402" s="919"/>
      <c r="MCF402" s="919"/>
      <c r="MCG402" s="919"/>
      <c r="MCH402" s="919"/>
      <c r="MCI402" s="919"/>
      <c r="MCJ402" s="919"/>
      <c r="MCK402" s="919"/>
      <c r="MCL402" s="919"/>
      <c r="MCM402" s="919"/>
      <c r="MCN402" s="919"/>
      <c r="MCO402" s="919"/>
      <c r="MCP402" s="919"/>
      <c r="MCQ402" s="919"/>
      <c r="MCR402" s="919"/>
      <c r="MCS402" s="919"/>
      <c r="MCT402" s="919"/>
      <c r="MCU402" s="919"/>
      <c r="MCV402" s="919"/>
      <c r="MCW402" s="919"/>
      <c r="MCX402" s="919"/>
      <c r="MCY402" s="919"/>
      <c r="MCZ402" s="919"/>
      <c r="MDA402" s="919"/>
      <c r="MDB402" s="919"/>
      <c r="MDC402" s="919"/>
      <c r="MDD402" s="919"/>
      <c r="MDE402" s="919"/>
      <c r="MDF402" s="919"/>
      <c r="MDG402" s="919"/>
      <c r="MDH402" s="919"/>
      <c r="MDI402" s="919"/>
      <c r="MDJ402" s="919"/>
      <c r="MDK402" s="919"/>
      <c r="MDL402" s="919"/>
      <c r="MDM402" s="919"/>
      <c r="MDN402" s="919"/>
      <c r="MDO402" s="919"/>
      <c r="MDP402" s="919"/>
      <c r="MDQ402" s="919"/>
      <c r="MDR402" s="919"/>
      <c r="MDS402" s="919"/>
      <c r="MDT402" s="919"/>
      <c r="MDU402" s="919"/>
      <c r="MDV402" s="919"/>
      <c r="MDW402" s="919"/>
      <c r="MDX402" s="919"/>
      <c r="MDY402" s="919"/>
      <c r="MDZ402" s="919"/>
      <c r="MEA402" s="919"/>
      <c r="MEB402" s="919"/>
      <c r="MEC402" s="919"/>
      <c r="MED402" s="919"/>
      <c r="MEE402" s="919"/>
      <c r="MEF402" s="919"/>
      <c r="MEG402" s="919"/>
      <c r="MEH402" s="919"/>
      <c r="MEI402" s="919"/>
      <c r="MEJ402" s="919"/>
      <c r="MEK402" s="919"/>
      <c r="MEL402" s="919"/>
      <c r="MEM402" s="919"/>
      <c r="MEN402" s="919"/>
      <c r="MEO402" s="919"/>
      <c r="MEP402" s="919"/>
      <c r="MEQ402" s="919"/>
      <c r="MER402" s="919"/>
      <c r="MES402" s="919"/>
      <c r="MET402" s="919"/>
      <c r="MEU402" s="919"/>
      <c r="MEV402" s="919"/>
      <c r="MEW402" s="919"/>
      <c r="MEX402" s="919"/>
      <c r="MEY402" s="919"/>
      <c r="MEZ402" s="919"/>
      <c r="MFA402" s="919"/>
      <c r="MFB402" s="919"/>
      <c r="MFC402" s="919"/>
      <c r="MFD402" s="919"/>
      <c r="MFE402" s="919"/>
      <c r="MFF402" s="919"/>
      <c r="MFG402" s="919"/>
      <c r="MFH402" s="919"/>
      <c r="MFI402" s="919"/>
      <c r="MFJ402" s="919"/>
      <c r="MFK402" s="919"/>
      <c r="MFL402" s="919"/>
      <c r="MFM402" s="919"/>
      <c r="MFN402" s="919"/>
      <c r="MFO402" s="919"/>
      <c r="MFP402" s="919"/>
      <c r="MFQ402" s="919"/>
      <c r="MFR402" s="919"/>
      <c r="MFS402" s="919"/>
      <c r="MFT402" s="919"/>
      <c r="MFU402" s="919"/>
      <c r="MFV402" s="919"/>
      <c r="MFW402" s="919"/>
      <c r="MFX402" s="919"/>
      <c r="MFY402" s="919"/>
      <c r="MFZ402" s="919"/>
      <c r="MGA402" s="919"/>
      <c r="MGB402" s="919"/>
      <c r="MGC402" s="919"/>
      <c r="MGD402" s="919"/>
      <c r="MGE402" s="919"/>
      <c r="MGF402" s="919"/>
      <c r="MGG402" s="919"/>
      <c r="MGH402" s="919"/>
      <c r="MGI402" s="919"/>
      <c r="MGJ402" s="919"/>
      <c r="MGK402" s="919"/>
      <c r="MGL402" s="919"/>
      <c r="MGM402" s="919"/>
      <c r="MGN402" s="919"/>
      <c r="MGO402" s="919"/>
      <c r="MGP402" s="919"/>
      <c r="MGQ402" s="919"/>
      <c r="MGR402" s="919"/>
      <c r="MGS402" s="919"/>
      <c r="MGT402" s="919"/>
      <c r="MGU402" s="919"/>
      <c r="MGV402" s="919"/>
      <c r="MGW402" s="919"/>
      <c r="MGX402" s="919"/>
      <c r="MGY402" s="919"/>
      <c r="MGZ402" s="919"/>
      <c r="MHA402" s="919"/>
      <c r="MHB402" s="919"/>
      <c r="MHC402" s="919"/>
      <c r="MHD402" s="919"/>
      <c r="MHE402" s="919"/>
      <c r="MHF402" s="919"/>
      <c r="MHG402" s="919"/>
      <c r="MHH402" s="919"/>
      <c r="MHI402" s="919"/>
      <c r="MHJ402" s="919"/>
      <c r="MHK402" s="919"/>
      <c r="MHL402" s="919"/>
      <c r="MHM402" s="919"/>
      <c r="MHN402" s="919"/>
      <c r="MHO402" s="919"/>
      <c r="MHP402" s="919"/>
      <c r="MHQ402" s="919"/>
      <c r="MHR402" s="919"/>
      <c r="MHS402" s="919"/>
      <c r="MHT402" s="919"/>
      <c r="MHU402" s="919"/>
      <c r="MHV402" s="919"/>
      <c r="MHW402" s="919"/>
      <c r="MHX402" s="919"/>
      <c r="MHY402" s="919"/>
      <c r="MHZ402" s="919"/>
      <c r="MIA402" s="919"/>
      <c r="MIB402" s="919"/>
      <c r="MIC402" s="919"/>
      <c r="MID402" s="919"/>
      <c r="MIE402" s="919"/>
      <c r="MIF402" s="919"/>
      <c r="MIG402" s="919"/>
      <c r="MIH402" s="919"/>
      <c r="MII402" s="919"/>
      <c r="MIJ402" s="919"/>
      <c r="MIK402" s="919"/>
      <c r="MIL402" s="919"/>
      <c r="MIM402" s="919"/>
      <c r="MIN402" s="919"/>
      <c r="MIO402" s="919"/>
      <c r="MIP402" s="919"/>
      <c r="MIQ402" s="919"/>
      <c r="MIR402" s="919"/>
      <c r="MIS402" s="919"/>
      <c r="MIT402" s="919"/>
      <c r="MIU402" s="919"/>
      <c r="MIV402" s="919"/>
      <c r="MIW402" s="919"/>
      <c r="MIX402" s="919"/>
      <c r="MIY402" s="919"/>
      <c r="MIZ402" s="919"/>
      <c r="MJA402" s="919"/>
      <c r="MJB402" s="919"/>
      <c r="MJC402" s="919"/>
      <c r="MJD402" s="919"/>
      <c r="MJE402" s="919"/>
      <c r="MJF402" s="919"/>
      <c r="MJG402" s="919"/>
      <c r="MJH402" s="919"/>
      <c r="MJI402" s="919"/>
      <c r="MJJ402" s="919"/>
      <c r="MJK402" s="919"/>
      <c r="MJL402" s="919"/>
      <c r="MJM402" s="919"/>
      <c r="MJN402" s="919"/>
      <c r="MJO402" s="919"/>
      <c r="MJP402" s="919"/>
      <c r="MJQ402" s="919"/>
      <c r="MJR402" s="919"/>
      <c r="MJS402" s="919"/>
      <c r="MJT402" s="919"/>
      <c r="MJU402" s="919"/>
      <c r="MJV402" s="919"/>
      <c r="MJW402" s="919"/>
      <c r="MJX402" s="919"/>
      <c r="MJY402" s="919"/>
      <c r="MJZ402" s="919"/>
      <c r="MKA402" s="919"/>
      <c r="MKB402" s="919"/>
      <c r="MKC402" s="919"/>
      <c r="MKD402" s="919"/>
      <c r="MKE402" s="919"/>
      <c r="MKF402" s="919"/>
      <c r="MKG402" s="919"/>
      <c r="MKH402" s="919"/>
      <c r="MKI402" s="919"/>
      <c r="MKJ402" s="919"/>
      <c r="MKK402" s="919"/>
      <c r="MKL402" s="919"/>
      <c r="MKM402" s="919"/>
      <c r="MKN402" s="919"/>
      <c r="MKO402" s="919"/>
      <c r="MKP402" s="919"/>
      <c r="MKQ402" s="919"/>
      <c r="MKR402" s="919"/>
      <c r="MKS402" s="919"/>
      <c r="MKT402" s="919"/>
      <c r="MKU402" s="919"/>
      <c r="MKV402" s="919"/>
      <c r="MKW402" s="919"/>
      <c r="MKX402" s="919"/>
      <c r="MKY402" s="919"/>
      <c r="MKZ402" s="919"/>
      <c r="MLA402" s="919"/>
      <c r="MLB402" s="919"/>
      <c r="MLC402" s="919"/>
      <c r="MLD402" s="919"/>
      <c r="MLE402" s="919"/>
      <c r="MLF402" s="919"/>
      <c r="MLG402" s="919"/>
      <c r="MLH402" s="919"/>
      <c r="MLI402" s="919"/>
      <c r="MLJ402" s="919"/>
      <c r="MLK402" s="919"/>
      <c r="MLL402" s="919"/>
      <c r="MLM402" s="919"/>
      <c r="MLN402" s="919"/>
      <c r="MLO402" s="919"/>
      <c r="MLP402" s="919"/>
      <c r="MLQ402" s="919"/>
      <c r="MLR402" s="919"/>
      <c r="MLS402" s="919"/>
      <c r="MLT402" s="919"/>
      <c r="MLU402" s="919"/>
      <c r="MLV402" s="919"/>
      <c r="MLW402" s="919"/>
      <c r="MLX402" s="919"/>
      <c r="MLY402" s="919"/>
      <c r="MLZ402" s="919"/>
      <c r="MMA402" s="919"/>
      <c r="MMB402" s="919"/>
      <c r="MMC402" s="919"/>
      <c r="MMD402" s="919"/>
      <c r="MME402" s="919"/>
      <c r="MMF402" s="919"/>
      <c r="MMG402" s="919"/>
      <c r="MMH402" s="919"/>
      <c r="MMI402" s="919"/>
      <c r="MMJ402" s="919"/>
      <c r="MMK402" s="919"/>
      <c r="MML402" s="919"/>
      <c r="MMM402" s="919"/>
      <c r="MMN402" s="919"/>
      <c r="MMO402" s="919"/>
      <c r="MMP402" s="919"/>
      <c r="MMQ402" s="919"/>
      <c r="MMR402" s="919"/>
      <c r="MMS402" s="919"/>
      <c r="MMT402" s="919"/>
      <c r="MMU402" s="919"/>
      <c r="MMV402" s="919"/>
      <c r="MMW402" s="919"/>
      <c r="MMX402" s="919"/>
      <c r="MMY402" s="919"/>
      <c r="MMZ402" s="919"/>
      <c r="MNA402" s="919"/>
      <c r="MNB402" s="919"/>
      <c r="MNC402" s="919"/>
      <c r="MND402" s="919"/>
      <c r="MNE402" s="919"/>
      <c r="MNF402" s="919"/>
      <c r="MNG402" s="919"/>
      <c r="MNH402" s="919"/>
      <c r="MNI402" s="919"/>
      <c r="MNJ402" s="919"/>
      <c r="MNK402" s="919"/>
      <c r="MNL402" s="919"/>
      <c r="MNM402" s="919"/>
      <c r="MNN402" s="919"/>
      <c r="MNO402" s="919"/>
      <c r="MNP402" s="919"/>
      <c r="MNQ402" s="919"/>
      <c r="MNR402" s="919"/>
      <c r="MNS402" s="919"/>
      <c r="MNT402" s="919"/>
      <c r="MNU402" s="919"/>
      <c r="MNV402" s="919"/>
      <c r="MNW402" s="919"/>
      <c r="MNX402" s="919"/>
      <c r="MNY402" s="919"/>
      <c r="MNZ402" s="919"/>
      <c r="MOA402" s="919"/>
      <c r="MOB402" s="919"/>
      <c r="MOC402" s="919"/>
      <c r="MOD402" s="919"/>
      <c r="MOE402" s="919"/>
      <c r="MOF402" s="919"/>
      <c r="MOG402" s="919"/>
      <c r="MOH402" s="919"/>
      <c r="MOI402" s="919"/>
      <c r="MOJ402" s="919"/>
      <c r="MOK402" s="919"/>
      <c r="MOL402" s="919"/>
      <c r="MOM402" s="919"/>
      <c r="MON402" s="919"/>
      <c r="MOO402" s="919"/>
      <c r="MOP402" s="919"/>
      <c r="MOQ402" s="919"/>
      <c r="MOR402" s="919"/>
      <c r="MOS402" s="919"/>
      <c r="MOT402" s="919"/>
      <c r="MOU402" s="919"/>
      <c r="MOV402" s="919"/>
      <c r="MOW402" s="919"/>
      <c r="MOX402" s="919"/>
      <c r="MOY402" s="919"/>
      <c r="MOZ402" s="919"/>
      <c r="MPA402" s="919"/>
      <c r="MPB402" s="919"/>
      <c r="MPC402" s="919"/>
      <c r="MPD402" s="919"/>
      <c r="MPE402" s="919"/>
      <c r="MPF402" s="919"/>
      <c r="MPG402" s="919"/>
      <c r="MPH402" s="919"/>
      <c r="MPI402" s="919"/>
      <c r="MPJ402" s="919"/>
      <c r="MPK402" s="919"/>
      <c r="MPL402" s="919"/>
      <c r="MPM402" s="919"/>
      <c r="MPN402" s="919"/>
      <c r="MPO402" s="919"/>
      <c r="MPP402" s="919"/>
      <c r="MPQ402" s="919"/>
      <c r="MPR402" s="919"/>
      <c r="MPS402" s="919"/>
      <c r="MPT402" s="919"/>
      <c r="MPU402" s="919"/>
      <c r="MPV402" s="919"/>
      <c r="MPW402" s="919"/>
      <c r="MPX402" s="919"/>
      <c r="MPY402" s="919"/>
      <c r="MPZ402" s="919"/>
      <c r="MQA402" s="919"/>
      <c r="MQB402" s="919"/>
      <c r="MQC402" s="919"/>
      <c r="MQD402" s="919"/>
      <c r="MQE402" s="919"/>
      <c r="MQF402" s="919"/>
      <c r="MQG402" s="919"/>
      <c r="MQH402" s="919"/>
      <c r="MQI402" s="919"/>
      <c r="MQJ402" s="919"/>
      <c r="MQK402" s="919"/>
      <c r="MQL402" s="919"/>
      <c r="MQM402" s="919"/>
      <c r="MQN402" s="919"/>
      <c r="MQO402" s="919"/>
      <c r="MQP402" s="919"/>
      <c r="MQQ402" s="919"/>
      <c r="MQR402" s="919"/>
      <c r="MQS402" s="919"/>
      <c r="MQT402" s="919"/>
      <c r="MQU402" s="919"/>
      <c r="MQV402" s="919"/>
      <c r="MQW402" s="919"/>
      <c r="MQX402" s="919"/>
      <c r="MQY402" s="919"/>
      <c r="MQZ402" s="919"/>
      <c r="MRA402" s="919"/>
      <c r="MRB402" s="919"/>
      <c r="MRC402" s="919"/>
      <c r="MRD402" s="919"/>
      <c r="MRE402" s="919"/>
      <c r="MRF402" s="919"/>
      <c r="MRG402" s="919"/>
      <c r="MRH402" s="919"/>
      <c r="MRI402" s="919"/>
      <c r="MRJ402" s="919"/>
      <c r="MRK402" s="919"/>
      <c r="MRL402" s="919"/>
      <c r="MRM402" s="919"/>
      <c r="MRN402" s="919"/>
      <c r="MRO402" s="919"/>
      <c r="MRP402" s="919"/>
      <c r="MRQ402" s="919"/>
      <c r="MRR402" s="919"/>
      <c r="MRS402" s="919"/>
      <c r="MRT402" s="919"/>
      <c r="MRU402" s="919"/>
      <c r="MRV402" s="919"/>
      <c r="MRW402" s="919"/>
      <c r="MRX402" s="919"/>
      <c r="MRY402" s="919"/>
      <c r="MRZ402" s="919"/>
      <c r="MSA402" s="919"/>
      <c r="MSB402" s="919"/>
      <c r="MSC402" s="919"/>
      <c r="MSD402" s="919"/>
      <c r="MSE402" s="919"/>
      <c r="MSF402" s="919"/>
      <c r="MSG402" s="919"/>
      <c r="MSH402" s="919"/>
      <c r="MSI402" s="919"/>
      <c r="MSJ402" s="919"/>
      <c r="MSK402" s="919"/>
      <c r="MSL402" s="919"/>
      <c r="MSM402" s="919"/>
      <c r="MSN402" s="919"/>
      <c r="MSO402" s="919"/>
      <c r="MSP402" s="919"/>
      <c r="MSQ402" s="919"/>
      <c r="MSR402" s="919"/>
      <c r="MSS402" s="919"/>
      <c r="MST402" s="919"/>
      <c r="MSU402" s="919"/>
      <c r="MSV402" s="919"/>
      <c r="MSW402" s="919"/>
      <c r="MSX402" s="919"/>
      <c r="MSY402" s="919"/>
      <c r="MSZ402" s="919"/>
      <c r="MTA402" s="919"/>
      <c r="MTB402" s="919"/>
      <c r="MTC402" s="919"/>
      <c r="MTD402" s="919"/>
      <c r="MTE402" s="919"/>
      <c r="MTF402" s="919"/>
      <c r="MTG402" s="919"/>
      <c r="MTH402" s="919"/>
      <c r="MTI402" s="919"/>
      <c r="MTJ402" s="919"/>
      <c r="MTK402" s="919"/>
      <c r="MTL402" s="919"/>
      <c r="MTM402" s="919"/>
      <c r="MTN402" s="919"/>
      <c r="MTO402" s="919"/>
      <c r="MTP402" s="919"/>
      <c r="MTQ402" s="919"/>
      <c r="MTR402" s="919"/>
      <c r="MTS402" s="919"/>
      <c r="MTT402" s="919"/>
      <c r="MTU402" s="919"/>
      <c r="MTV402" s="919"/>
      <c r="MTW402" s="919"/>
      <c r="MTX402" s="919"/>
      <c r="MTY402" s="919"/>
      <c r="MTZ402" s="919"/>
      <c r="MUA402" s="919"/>
      <c r="MUB402" s="919"/>
      <c r="MUC402" s="919"/>
      <c r="MUD402" s="919"/>
      <c r="MUE402" s="919"/>
      <c r="MUF402" s="919"/>
      <c r="MUG402" s="919"/>
      <c r="MUH402" s="919"/>
      <c r="MUI402" s="919"/>
      <c r="MUJ402" s="919"/>
      <c r="MUK402" s="919"/>
      <c r="MUL402" s="919"/>
      <c r="MUM402" s="919"/>
      <c r="MUN402" s="919"/>
      <c r="MUO402" s="919"/>
      <c r="MUP402" s="919"/>
      <c r="MUQ402" s="919"/>
      <c r="MUR402" s="919"/>
      <c r="MUS402" s="919"/>
      <c r="MUT402" s="919"/>
      <c r="MUU402" s="919"/>
      <c r="MUV402" s="919"/>
      <c r="MUW402" s="919"/>
      <c r="MUX402" s="919"/>
      <c r="MUY402" s="919"/>
      <c r="MUZ402" s="919"/>
      <c r="MVA402" s="919"/>
      <c r="MVB402" s="919"/>
      <c r="MVC402" s="919"/>
      <c r="MVD402" s="919"/>
      <c r="MVE402" s="919"/>
      <c r="MVF402" s="919"/>
      <c r="MVG402" s="919"/>
      <c r="MVH402" s="919"/>
      <c r="MVI402" s="919"/>
      <c r="MVJ402" s="919"/>
      <c r="MVK402" s="919"/>
      <c r="MVL402" s="919"/>
      <c r="MVM402" s="919"/>
      <c r="MVN402" s="919"/>
      <c r="MVO402" s="919"/>
      <c r="MVP402" s="919"/>
      <c r="MVQ402" s="919"/>
      <c r="MVR402" s="919"/>
      <c r="MVS402" s="919"/>
      <c r="MVT402" s="919"/>
      <c r="MVU402" s="919"/>
      <c r="MVV402" s="919"/>
      <c r="MVW402" s="919"/>
      <c r="MVX402" s="919"/>
      <c r="MVY402" s="919"/>
      <c r="MVZ402" s="919"/>
      <c r="MWA402" s="919"/>
      <c r="MWB402" s="919"/>
      <c r="MWC402" s="919"/>
      <c r="MWD402" s="919"/>
      <c r="MWE402" s="919"/>
      <c r="MWF402" s="919"/>
      <c r="MWG402" s="919"/>
      <c r="MWH402" s="919"/>
      <c r="MWI402" s="919"/>
      <c r="MWJ402" s="919"/>
      <c r="MWK402" s="919"/>
      <c r="MWL402" s="919"/>
      <c r="MWM402" s="919"/>
      <c r="MWN402" s="919"/>
      <c r="MWO402" s="919"/>
      <c r="MWP402" s="919"/>
      <c r="MWQ402" s="919"/>
      <c r="MWR402" s="919"/>
      <c r="MWS402" s="919"/>
      <c r="MWT402" s="919"/>
      <c r="MWU402" s="919"/>
      <c r="MWV402" s="919"/>
      <c r="MWW402" s="919"/>
      <c r="MWX402" s="919"/>
      <c r="MWY402" s="919"/>
      <c r="MWZ402" s="919"/>
      <c r="MXA402" s="919"/>
      <c r="MXB402" s="919"/>
      <c r="MXC402" s="919"/>
      <c r="MXD402" s="919"/>
      <c r="MXE402" s="919"/>
      <c r="MXF402" s="919"/>
      <c r="MXG402" s="919"/>
      <c r="MXH402" s="919"/>
      <c r="MXI402" s="919"/>
      <c r="MXJ402" s="919"/>
      <c r="MXK402" s="919"/>
      <c r="MXL402" s="919"/>
      <c r="MXM402" s="919"/>
      <c r="MXN402" s="919"/>
      <c r="MXO402" s="919"/>
      <c r="MXP402" s="919"/>
      <c r="MXQ402" s="919"/>
      <c r="MXR402" s="919"/>
      <c r="MXS402" s="919"/>
      <c r="MXT402" s="919"/>
      <c r="MXU402" s="919"/>
      <c r="MXV402" s="919"/>
      <c r="MXW402" s="919"/>
      <c r="MXX402" s="919"/>
      <c r="MXY402" s="919"/>
      <c r="MXZ402" s="919"/>
      <c r="MYA402" s="919"/>
      <c r="MYB402" s="919"/>
      <c r="MYC402" s="919"/>
      <c r="MYD402" s="919"/>
      <c r="MYE402" s="919"/>
      <c r="MYF402" s="919"/>
      <c r="MYG402" s="919"/>
      <c r="MYH402" s="919"/>
      <c r="MYI402" s="919"/>
      <c r="MYJ402" s="919"/>
      <c r="MYK402" s="919"/>
      <c r="MYL402" s="919"/>
      <c r="MYM402" s="919"/>
      <c r="MYN402" s="919"/>
      <c r="MYO402" s="919"/>
      <c r="MYP402" s="919"/>
      <c r="MYQ402" s="919"/>
      <c r="MYR402" s="919"/>
      <c r="MYS402" s="919"/>
      <c r="MYT402" s="919"/>
      <c r="MYU402" s="919"/>
      <c r="MYV402" s="919"/>
      <c r="MYW402" s="919"/>
      <c r="MYX402" s="919"/>
      <c r="MYY402" s="919"/>
      <c r="MYZ402" s="919"/>
      <c r="MZA402" s="919"/>
      <c r="MZB402" s="919"/>
      <c r="MZC402" s="919"/>
      <c r="MZD402" s="919"/>
      <c r="MZE402" s="919"/>
      <c r="MZF402" s="919"/>
      <c r="MZG402" s="919"/>
      <c r="MZH402" s="919"/>
      <c r="MZI402" s="919"/>
      <c r="MZJ402" s="919"/>
      <c r="MZK402" s="919"/>
      <c r="MZL402" s="919"/>
      <c r="MZM402" s="919"/>
      <c r="MZN402" s="919"/>
      <c r="MZO402" s="919"/>
      <c r="MZP402" s="919"/>
      <c r="MZQ402" s="919"/>
      <c r="MZR402" s="919"/>
      <c r="MZS402" s="919"/>
      <c r="MZT402" s="919"/>
      <c r="MZU402" s="919"/>
      <c r="MZV402" s="919"/>
      <c r="MZW402" s="919"/>
      <c r="MZX402" s="919"/>
      <c r="MZY402" s="919"/>
      <c r="MZZ402" s="919"/>
      <c r="NAA402" s="919"/>
      <c r="NAB402" s="919"/>
      <c r="NAC402" s="919"/>
      <c r="NAD402" s="919"/>
      <c r="NAE402" s="919"/>
      <c r="NAF402" s="919"/>
      <c r="NAG402" s="919"/>
      <c r="NAH402" s="919"/>
      <c r="NAI402" s="919"/>
      <c r="NAJ402" s="919"/>
      <c r="NAK402" s="919"/>
      <c r="NAL402" s="919"/>
      <c r="NAM402" s="919"/>
      <c r="NAN402" s="919"/>
      <c r="NAO402" s="919"/>
      <c r="NAP402" s="919"/>
      <c r="NAQ402" s="919"/>
      <c r="NAR402" s="919"/>
      <c r="NAS402" s="919"/>
      <c r="NAT402" s="919"/>
      <c r="NAU402" s="919"/>
      <c r="NAV402" s="919"/>
      <c r="NAW402" s="919"/>
      <c r="NAX402" s="919"/>
      <c r="NAY402" s="919"/>
      <c r="NAZ402" s="919"/>
      <c r="NBA402" s="919"/>
      <c r="NBB402" s="919"/>
      <c r="NBC402" s="919"/>
      <c r="NBD402" s="919"/>
      <c r="NBE402" s="919"/>
      <c r="NBF402" s="919"/>
      <c r="NBG402" s="919"/>
      <c r="NBH402" s="919"/>
      <c r="NBI402" s="919"/>
      <c r="NBJ402" s="919"/>
      <c r="NBK402" s="919"/>
      <c r="NBL402" s="919"/>
      <c r="NBM402" s="919"/>
      <c r="NBN402" s="919"/>
      <c r="NBO402" s="919"/>
      <c r="NBP402" s="919"/>
      <c r="NBQ402" s="919"/>
      <c r="NBR402" s="919"/>
      <c r="NBS402" s="919"/>
      <c r="NBT402" s="919"/>
      <c r="NBU402" s="919"/>
      <c r="NBV402" s="919"/>
      <c r="NBW402" s="919"/>
      <c r="NBX402" s="919"/>
      <c r="NBY402" s="919"/>
      <c r="NBZ402" s="919"/>
      <c r="NCA402" s="919"/>
      <c r="NCB402" s="919"/>
      <c r="NCC402" s="919"/>
      <c r="NCD402" s="919"/>
      <c r="NCE402" s="919"/>
      <c r="NCF402" s="919"/>
      <c r="NCG402" s="919"/>
      <c r="NCH402" s="919"/>
      <c r="NCI402" s="919"/>
      <c r="NCJ402" s="919"/>
      <c r="NCK402" s="919"/>
      <c r="NCL402" s="919"/>
      <c r="NCM402" s="919"/>
      <c r="NCN402" s="919"/>
      <c r="NCO402" s="919"/>
      <c r="NCP402" s="919"/>
      <c r="NCQ402" s="919"/>
      <c r="NCR402" s="919"/>
      <c r="NCS402" s="919"/>
      <c r="NCT402" s="919"/>
      <c r="NCU402" s="919"/>
      <c r="NCV402" s="919"/>
      <c r="NCW402" s="919"/>
      <c r="NCX402" s="919"/>
      <c r="NCY402" s="919"/>
      <c r="NCZ402" s="919"/>
      <c r="NDA402" s="919"/>
      <c r="NDB402" s="919"/>
      <c r="NDC402" s="919"/>
      <c r="NDD402" s="919"/>
      <c r="NDE402" s="919"/>
      <c r="NDF402" s="919"/>
      <c r="NDG402" s="919"/>
      <c r="NDH402" s="919"/>
      <c r="NDI402" s="919"/>
      <c r="NDJ402" s="919"/>
      <c r="NDK402" s="919"/>
      <c r="NDL402" s="919"/>
      <c r="NDM402" s="919"/>
      <c r="NDN402" s="919"/>
      <c r="NDO402" s="919"/>
      <c r="NDP402" s="919"/>
      <c r="NDQ402" s="919"/>
      <c r="NDR402" s="919"/>
      <c r="NDS402" s="919"/>
      <c r="NDT402" s="919"/>
      <c r="NDU402" s="919"/>
      <c r="NDV402" s="919"/>
      <c r="NDW402" s="919"/>
      <c r="NDX402" s="919"/>
      <c r="NDY402" s="919"/>
      <c r="NDZ402" s="919"/>
      <c r="NEA402" s="919"/>
      <c r="NEB402" s="919"/>
      <c r="NEC402" s="919"/>
      <c r="NED402" s="919"/>
      <c r="NEE402" s="919"/>
      <c r="NEF402" s="919"/>
      <c r="NEG402" s="919"/>
      <c r="NEH402" s="919"/>
      <c r="NEI402" s="919"/>
      <c r="NEJ402" s="919"/>
      <c r="NEK402" s="919"/>
      <c r="NEL402" s="919"/>
      <c r="NEM402" s="919"/>
      <c r="NEN402" s="919"/>
      <c r="NEO402" s="919"/>
      <c r="NEP402" s="919"/>
      <c r="NEQ402" s="919"/>
      <c r="NER402" s="919"/>
      <c r="NES402" s="919"/>
      <c r="NET402" s="919"/>
      <c r="NEU402" s="919"/>
      <c r="NEV402" s="919"/>
      <c r="NEW402" s="919"/>
      <c r="NEX402" s="919"/>
      <c r="NEY402" s="919"/>
      <c r="NEZ402" s="919"/>
      <c r="NFA402" s="919"/>
      <c r="NFB402" s="919"/>
      <c r="NFC402" s="919"/>
      <c r="NFD402" s="919"/>
      <c r="NFE402" s="919"/>
      <c r="NFF402" s="919"/>
      <c r="NFG402" s="919"/>
      <c r="NFH402" s="919"/>
      <c r="NFI402" s="919"/>
      <c r="NFJ402" s="919"/>
      <c r="NFK402" s="919"/>
      <c r="NFL402" s="919"/>
      <c r="NFM402" s="919"/>
      <c r="NFN402" s="919"/>
      <c r="NFO402" s="919"/>
      <c r="NFP402" s="919"/>
      <c r="NFQ402" s="919"/>
      <c r="NFR402" s="919"/>
      <c r="NFS402" s="919"/>
      <c r="NFT402" s="919"/>
      <c r="NFU402" s="919"/>
      <c r="NFV402" s="919"/>
      <c r="NFW402" s="919"/>
      <c r="NFX402" s="919"/>
      <c r="NFY402" s="919"/>
      <c r="NFZ402" s="919"/>
      <c r="NGA402" s="919"/>
      <c r="NGB402" s="919"/>
      <c r="NGC402" s="919"/>
      <c r="NGD402" s="919"/>
      <c r="NGE402" s="919"/>
      <c r="NGF402" s="919"/>
      <c r="NGG402" s="919"/>
      <c r="NGH402" s="919"/>
      <c r="NGI402" s="919"/>
      <c r="NGJ402" s="919"/>
      <c r="NGK402" s="919"/>
      <c r="NGL402" s="919"/>
      <c r="NGM402" s="919"/>
      <c r="NGN402" s="919"/>
      <c r="NGO402" s="919"/>
      <c r="NGP402" s="919"/>
      <c r="NGQ402" s="919"/>
      <c r="NGR402" s="919"/>
      <c r="NGS402" s="919"/>
      <c r="NGT402" s="919"/>
      <c r="NGU402" s="919"/>
      <c r="NGV402" s="919"/>
      <c r="NGW402" s="919"/>
      <c r="NGX402" s="919"/>
      <c r="NGY402" s="919"/>
      <c r="NGZ402" s="919"/>
      <c r="NHA402" s="919"/>
      <c r="NHB402" s="919"/>
      <c r="NHC402" s="919"/>
      <c r="NHD402" s="919"/>
      <c r="NHE402" s="919"/>
      <c r="NHF402" s="919"/>
      <c r="NHG402" s="919"/>
      <c r="NHH402" s="919"/>
      <c r="NHI402" s="919"/>
      <c r="NHJ402" s="919"/>
      <c r="NHK402" s="919"/>
      <c r="NHL402" s="919"/>
      <c r="NHM402" s="919"/>
      <c r="NHN402" s="919"/>
      <c r="NHO402" s="919"/>
      <c r="NHP402" s="919"/>
      <c r="NHQ402" s="919"/>
      <c r="NHR402" s="919"/>
      <c r="NHS402" s="919"/>
      <c r="NHT402" s="919"/>
      <c r="NHU402" s="919"/>
      <c r="NHV402" s="919"/>
      <c r="NHW402" s="919"/>
      <c r="NHX402" s="919"/>
      <c r="NHY402" s="919"/>
      <c r="NHZ402" s="919"/>
      <c r="NIA402" s="919"/>
      <c r="NIB402" s="919"/>
      <c r="NIC402" s="919"/>
      <c r="NID402" s="919"/>
      <c r="NIE402" s="919"/>
      <c r="NIF402" s="919"/>
      <c r="NIG402" s="919"/>
      <c r="NIH402" s="919"/>
      <c r="NII402" s="919"/>
      <c r="NIJ402" s="919"/>
      <c r="NIK402" s="919"/>
      <c r="NIL402" s="919"/>
      <c r="NIM402" s="919"/>
      <c r="NIN402" s="919"/>
      <c r="NIO402" s="919"/>
      <c r="NIP402" s="919"/>
      <c r="NIQ402" s="919"/>
      <c r="NIR402" s="919"/>
      <c r="NIS402" s="919"/>
      <c r="NIT402" s="919"/>
      <c r="NIU402" s="919"/>
      <c r="NIV402" s="919"/>
      <c r="NIW402" s="919"/>
      <c r="NIX402" s="919"/>
      <c r="NIY402" s="919"/>
      <c r="NIZ402" s="919"/>
      <c r="NJA402" s="919"/>
      <c r="NJB402" s="919"/>
      <c r="NJC402" s="919"/>
      <c r="NJD402" s="919"/>
      <c r="NJE402" s="919"/>
      <c r="NJF402" s="919"/>
      <c r="NJG402" s="919"/>
      <c r="NJH402" s="919"/>
      <c r="NJI402" s="919"/>
      <c r="NJJ402" s="919"/>
      <c r="NJK402" s="919"/>
      <c r="NJL402" s="919"/>
      <c r="NJM402" s="919"/>
      <c r="NJN402" s="919"/>
      <c r="NJO402" s="919"/>
      <c r="NJP402" s="919"/>
      <c r="NJQ402" s="919"/>
      <c r="NJR402" s="919"/>
      <c r="NJS402" s="919"/>
      <c r="NJT402" s="919"/>
      <c r="NJU402" s="919"/>
      <c r="NJV402" s="919"/>
      <c r="NJW402" s="919"/>
      <c r="NJX402" s="919"/>
      <c r="NJY402" s="919"/>
      <c r="NJZ402" s="919"/>
      <c r="NKA402" s="919"/>
      <c r="NKB402" s="919"/>
      <c r="NKC402" s="919"/>
      <c r="NKD402" s="919"/>
      <c r="NKE402" s="919"/>
      <c r="NKF402" s="919"/>
      <c r="NKG402" s="919"/>
      <c r="NKH402" s="919"/>
      <c r="NKI402" s="919"/>
      <c r="NKJ402" s="919"/>
      <c r="NKK402" s="919"/>
      <c r="NKL402" s="919"/>
      <c r="NKM402" s="919"/>
      <c r="NKN402" s="919"/>
      <c r="NKO402" s="919"/>
      <c r="NKP402" s="919"/>
      <c r="NKQ402" s="919"/>
      <c r="NKR402" s="919"/>
      <c r="NKS402" s="919"/>
      <c r="NKT402" s="919"/>
      <c r="NKU402" s="919"/>
      <c r="NKV402" s="919"/>
      <c r="NKW402" s="919"/>
      <c r="NKX402" s="919"/>
      <c r="NKY402" s="919"/>
      <c r="NKZ402" s="919"/>
      <c r="NLA402" s="919"/>
      <c r="NLB402" s="919"/>
      <c r="NLC402" s="919"/>
      <c r="NLD402" s="919"/>
      <c r="NLE402" s="919"/>
      <c r="NLF402" s="919"/>
      <c r="NLG402" s="919"/>
      <c r="NLH402" s="919"/>
      <c r="NLI402" s="919"/>
      <c r="NLJ402" s="919"/>
      <c r="NLK402" s="919"/>
      <c r="NLL402" s="919"/>
      <c r="NLM402" s="919"/>
      <c r="NLN402" s="919"/>
      <c r="NLO402" s="919"/>
      <c r="NLP402" s="919"/>
      <c r="NLQ402" s="919"/>
      <c r="NLR402" s="919"/>
      <c r="NLS402" s="919"/>
      <c r="NLT402" s="919"/>
      <c r="NLU402" s="919"/>
      <c r="NLV402" s="919"/>
      <c r="NLW402" s="919"/>
      <c r="NLX402" s="919"/>
      <c r="NLY402" s="919"/>
      <c r="NLZ402" s="919"/>
      <c r="NMA402" s="919"/>
      <c r="NMB402" s="919"/>
      <c r="NMC402" s="919"/>
      <c r="NMD402" s="919"/>
      <c r="NME402" s="919"/>
      <c r="NMF402" s="919"/>
      <c r="NMG402" s="919"/>
      <c r="NMH402" s="919"/>
      <c r="NMI402" s="919"/>
      <c r="NMJ402" s="919"/>
      <c r="NMK402" s="919"/>
      <c r="NML402" s="919"/>
      <c r="NMM402" s="919"/>
      <c r="NMN402" s="919"/>
      <c r="NMO402" s="919"/>
      <c r="NMP402" s="919"/>
      <c r="NMQ402" s="919"/>
      <c r="NMR402" s="919"/>
      <c r="NMS402" s="919"/>
      <c r="NMT402" s="919"/>
      <c r="NMU402" s="919"/>
      <c r="NMV402" s="919"/>
      <c r="NMW402" s="919"/>
      <c r="NMX402" s="919"/>
      <c r="NMY402" s="919"/>
      <c r="NMZ402" s="919"/>
      <c r="NNA402" s="919"/>
      <c r="NNB402" s="919"/>
      <c r="NNC402" s="919"/>
      <c r="NND402" s="919"/>
      <c r="NNE402" s="919"/>
      <c r="NNF402" s="919"/>
      <c r="NNG402" s="919"/>
      <c r="NNH402" s="919"/>
      <c r="NNI402" s="919"/>
      <c r="NNJ402" s="919"/>
      <c r="NNK402" s="919"/>
      <c r="NNL402" s="919"/>
      <c r="NNM402" s="919"/>
      <c r="NNN402" s="919"/>
      <c r="NNO402" s="919"/>
      <c r="NNP402" s="919"/>
      <c r="NNQ402" s="919"/>
      <c r="NNR402" s="919"/>
      <c r="NNS402" s="919"/>
      <c r="NNT402" s="919"/>
      <c r="NNU402" s="919"/>
      <c r="NNV402" s="919"/>
      <c r="NNW402" s="919"/>
      <c r="NNX402" s="919"/>
      <c r="NNY402" s="919"/>
      <c r="NNZ402" s="919"/>
      <c r="NOA402" s="919"/>
      <c r="NOB402" s="919"/>
      <c r="NOC402" s="919"/>
      <c r="NOD402" s="919"/>
      <c r="NOE402" s="919"/>
      <c r="NOF402" s="919"/>
      <c r="NOG402" s="919"/>
      <c r="NOH402" s="919"/>
      <c r="NOI402" s="919"/>
      <c r="NOJ402" s="919"/>
      <c r="NOK402" s="919"/>
      <c r="NOL402" s="919"/>
      <c r="NOM402" s="919"/>
      <c r="NON402" s="919"/>
      <c r="NOO402" s="919"/>
      <c r="NOP402" s="919"/>
      <c r="NOQ402" s="919"/>
      <c r="NOR402" s="919"/>
      <c r="NOS402" s="919"/>
      <c r="NOT402" s="919"/>
      <c r="NOU402" s="919"/>
      <c r="NOV402" s="919"/>
      <c r="NOW402" s="919"/>
      <c r="NOX402" s="919"/>
      <c r="NOY402" s="919"/>
      <c r="NOZ402" s="919"/>
      <c r="NPA402" s="919"/>
      <c r="NPB402" s="919"/>
      <c r="NPC402" s="919"/>
      <c r="NPD402" s="919"/>
      <c r="NPE402" s="919"/>
      <c r="NPF402" s="919"/>
      <c r="NPG402" s="919"/>
      <c r="NPH402" s="919"/>
      <c r="NPI402" s="919"/>
      <c r="NPJ402" s="919"/>
      <c r="NPK402" s="919"/>
      <c r="NPL402" s="919"/>
      <c r="NPM402" s="919"/>
      <c r="NPN402" s="919"/>
      <c r="NPO402" s="919"/>
      <c r="NPP402" s="919"/>
      <c r="NPQ402" s="919"/>
      <c r="NPR402" s="919"/>
      <c r="NPS402" s="919"/>
      <c r="NPT402" s="919"/>
      <c r="NPU402" s="919"/>
      <c r="NPV402" s="919"/>
      <c r="NPW402" s="919"/>
      <c r="NPX402" s="919"/>
      <c r="NPY402" s="919"/>
      <c r="NPZ402" s="919"/>
      <c r="NQA402" s="919"/>
      <c r="NQB402" s="919"/>
      <c r="NQC402" s="919"/>
      <c r="NQD402" s="919"/>
      <c r="NQE402" s="919"/>
      <c r="NQF402" s="919"/>
      <c r="NQG402" s="919"/>
      <c r="NQH402" s="919"/>
      <c r="NQI402" s="919"/>
      <c r="NQJ402" s="919"/>
      <c r="NQK402" s="919"/>
      <c r="NQL402" s="919"/>
      <c r="NQM402" s="919"/>
      <c r="NQN402" s="919"/>
      <c r="NQO402" s="919"/>
      <c r="NQP402" s="919"/>
      <c r="NQQ402" s="919"/>
      <c r="NQR402" s="919"/>
      <c r="NQS402" s="919"/>
      <c r="NQT402" s="919"/>
      <c r="NQU402" s="919"/>
      <c r="NQV402" s="919"/>
      <c r="NQW402" s="919"/>
      <c r="NQX402" s="919"/>
      <c r="NQY402" s="919"/>
      <c r="NQZ402" s="919"/>
      <c r="NRA402" s="919"/>
      <c r="NRB402" s="919"/>
      <c r="NRC402" s="919"/>
      <c r="NRD402" s="919"/>
      <c r="NRE402" s="919"/>
      <c r="NRF402" s="919"/>
      <c r="NRG402" s="919"/>
      <c r="NRH402" s="919"/>
      <c r="NRI402" s="919"/>
      <c r="NRJ402" s="919"/>
      <c r="NRK402" s="919"/>
      <c r="NRL402" s="919"/>
      <c r="NRM402" s="919"/>
      <c r="NRN402" s="919"/>
      <c r="NRO402" s="919"/>
      <c r="NRP402" s="919"/>
      <c r="NRQ402" s="919"/>
      <c r="NRR402" s="919"/>
      <c r="NRS402" s="919"/>
      <c r="NRT402" s="919"/>
      <c r="NRU402" s="919"/>
      <c r="NRV402" s="919"/>
      <c r="NRW402" s="919"/>
      <c r="NRX402" s="919"/>
      <c r="NRY402" s="919"/>
      <c r="NRZ402" s="919"/>
      <c r="NSA402" s="919"/>
      <c r="NSB402" s="919"/>
      <c r="NSC402" s="919"/>
      <c r="NSD402" s="919"/>
      <c r="NSE402" s="919"/>
      <c r="NSF402" s="919"/>
      <c r="NSG402" s="919"/>
      <c r="NSH402" s="919"/>
      <c r="NSI402" s="919"/>
      <c r="NSJ402" s="919"/>
      <c r="NSK402" s="919"/>
      <c r="NSL402" s="919"/>
      <c r="NSM402" s="919"/>
      <c r="NSN402" s="919"/>
      <c r="NSO402" s="919"/>
      <c r="NSP402" s="919"/>
      <c r="NSQ402" s="919"/>
      <c r="NSR402" s="919"/>
      <c r="NSS402" s="919"/>
      <c r="NST402" s="919"/>
      <c r="NSU402" s="919"/>
      <c r="NSV402" s="919"/>
      <c r="NSW402" s="919"/>
      <c r="NSX402" s="919"/>
      <c r="NSY402" s="919"/>
      <c r="NSZ402" s="919"/>
      <c r="NTA402" s="919"/>
      <c r="NTB402" s="919"/>
      <c r="NTC402" s="919"/>
      <c r="NTD402" s="919"/>
      <c r="NTE402" s="919"/>
      <c r="NTF402" s="919"/>
      <c r="NTG402" s="919"/>
      <c r="NTH402" s="919"/>
      <c r="NTI402" s="919"/>
      <c r="NTJ402" s="919"/>
      <c r="NTK402" s="919"/>
      <c r="NTL402" s="919"/>
      <c r="NTM402" s="919"/>
      <c r="NTN402" s="919"/>
      <c r="NTO402" s="919"/>
      <c r="NTP402" s="919"/>
      <c r="NTQ402" s="919"/>
      <c r="NTR402" s="919"/>
      <c r="NTS402" s="919"/>
      <c r="NTT402" s="919"/>
      <c r="NTU402" s="919"/>
      <c r="NTV402" s="919"/>
      <c r="NTW402" s="919"/>
      <c r="NTX402" s="919"/>
      <c r="NTY402" s="919"/>
      <c r="NTZ402" s="919"/>
      <c r="NUA402" s="919"/>
      <c r="NUB402" s="919"/>
      <c r="NUC402" s="919"/>
      <c r="NUD402" s="919"/>
      <c r="NUE402" s="919"/>
      <c r="NUF402" s="919"/>
      <c r="NUG402" s="919"/>
      <c r="NUH402" s="919"/>
      <c r="NUI402" s="919"/>
      <c r="NUJ402" s="919"/>
      <c r="NUK402" s="919"/>
      <c r="NUL402" s="919"/>
      <c r="NUM402" s="919"/>
      <c r="NUN402" s="919"/>
      <c r="NUO402" s="919"/>
      <c r="NUP402" s="919"/>
      <c r="NUQ402" s="919"/>
      <c r="NUR402" s="919"/>
      <c r="NUS402" s="919"/>
      <c r="NUT402" s="919"/>
      <c r="NUU402" s="919"/>
      <c r="NUV402" s="919"/>
      <c r="NUW402" s="919"/>
      <c r="NUX402" s="919"/>
      <c r="NUY402" s="919"/>
      <c r="NUZ402" s="919"/>
      <c r="NVA402" s="919"/>
      <c r="NVB402" s="919"/>
      <c r="NVC402" s="919"/>
      <c r="NVD402" s="919"/>
      <c r="NVE402" s="919"/>
      <c r="NVF402" s="919"/>
      <c r="NVG402" s="919"/>
      <c r="NVH402" s="919"/>
      <c r="NVI402" s="919"/>
      <c r="NVJ402" s="919"/>
      <c r="NVK402" s="919"/>
      <c r="NVL402" s="919"/>
      <c r="NVM402" s="919"/>
      <c r="NVN402" s="919"/>
      <c r="NVO402" s="919"/>
      <c r="NVP402" s="919"/>
      <c r="NVQ402" s="919"/>
      <c r="NVR402" s="919"/>
      <c r="NVS402" s="919"/>
      <c r="NVT402" s="919"/>
      <c r="NVU402" s="919"/>
      <c r="NVV402" s="919"/>
      <c r="NVW402" s="919"/>
      <c r="NVX402" s="919"/>
      <c r="NVY402" s="919"/>
      <c r="NVZ402" s="919"/>
      <c r="NWA402" s="919"/>
      <c r="NWB402" s="919"/>
      <c r="NWC402" s="919"/>
      <c r="NWD402" s="919"/>
      <c r="NWE402" s="919"/>
      <c r="NWF402" s="919"/>
      <c r="NWG402" s="919"/>
      <c r="NWH402" s="919"/>
      <c r="NWI402" s="919"/>
      <c r="NWJ402" s="919"/>
      <c r="NWK402" s="919"/>
      <c r="NWL402" s="919"/>
      <c r="NWM402" s="919"/>
      <c r="NWN402" s="919"/>
      <c r="NWO402" s="919"/>
      <c r="NWP402" s="919"/>
      <c r="NWQ402" s="919"/>
      <c r="NWR402" s="919"/>
      <c r="NWS402" s="919"/>
      <c r="NWT402" s="919"/>
      <c r="NWU402" s="919"/>
      <c r="NWV402" s="919"/>
      <c r="NWW402" s="919"/>
      <c r="NWX402" s="919"/>
      <c r="NWY402" s="919"/>
      <c r="NWZ402" s="919"/>
      <c r="NXA402" s="919"/>
      <c r="NXB402" s="919"/>
      <c r="NXC402" s="919"/>
      <c r="NXD402" s="919"/>
      <c r="NXE402" s="919"/>
      <c r="NXF402" s="919"/>
      <c r="NXG402" s="919"/>
      <c r="NXH402" s="919"/>
      <c r="NXI402" s="919"/>
      <c r="NXJ402" s="919"/>
      <c r="NXK402" s="919"/>
      <c r="NXL402" s="919"/>
      <c r="NXM402" s="919"/>
      <c r="NXN402" s="919"/>
      <c r="NXO402" s="919"/>
      <c r="NXP402" s="919"/>
      <c r="NXQ402" s="919"/>
      <c r="NXR402" s="919"/>
      <c r="NXS402" s="919"/>
      <c r="NXT402" s="919"/>
      <c r="NXU402" s="919"/>
      <c r="NXV402" s="919"/>
      <c r="NXW402" s="919"/>
      <c r="NXX402" s="919"/>
      <c r="NXY402" s="919"/>
      <c r="NXZ402" s="919"/>
      <c r="NYA402" s="919"/>
      <c r="NYB402" s="919"/>
      <c r="NYC402" s="919"/>
      <c r="NYD402" s="919"/>
      <c r="NYE402" s="919"/>
      <c r="NYF402" s="919"/>
      <c r="NYG402" s="919"/>
      <c r="NYH402" s="919"/>
      <c r="NYI402" s="919"/>
      <c r="NYJ402" s="919"/>
      <c r="NYK402" s="919"/>
      <c r="NYL402" s="919"/>
      <c r="NYM402" s="919"/>
      <c r="NYN402" s="919"/>
      <c r="NYO402" s="919"/>
      <c r="NYP402" s="919"/>
      <c r="NYQ402" s="919"/>
      <c r="NYR402" s="919"/>
      <c r="NYS402" s="919"/>
      <c r="NYT402" s="919"/>
      <c r="NYU402" s="919"/>
      <c r="NYV402" s="919"/>
      <c r="NYW402" s="919"/>
      <c r="NYX402" s="919"/>
      <c r="NYY402" s="919"/>
      <c r="NYZ402" s="919"/>
      <c r="NZA402" s="919"/>
      <c r="NZB402" s="919"/>
      <c r="NZC402" s="919"/>
      <c r="NZD402" s="919"/>
      <c r="NZE402" s="919"/>
      <c r="NZF402" s="919"/>
      <c r="NZG402" s="919"/>
      <c r="NZH402" s="919"/>
      <c r="NZI402" s="919"/>
      <c r="NZJ402" s="919"/>
      <c r="NZK402" s="919"/>
      <c r="NZL402" s="919"/>
      <c r="NZM402" s="919"/>
      <c r="NZN402" s="919"/>
      <c r="NZO402" s="919"/>
      <c r="NZP402" s="919"/>
      <c r="NZQ402" s="919"/>
      <c r="NZR402" s="919"/>
      <c r="NZS402" s="919"/>
      <c r="NZT402" s="919"/>
      <c r="NZU402" s="919"/>
      <c r="NZV402" s="919"/>
      <c r="NZW402" s="919"/>
      <c r="NZX402" s="919"/>
      <c r="NZY402" s="919"/>
      <c r="NZZ402" s="919"/>
      <c r="OAA402" s="919"/>
      <c r="OAB402" s="919"/>
      <c r="OAC402" s="919"/>
      <c r="OAD402" s="919"/>
      <c r="OAE402" s="919"/>
      <c r="OAF402" s="919"/>
      <c r="OAG402" s="919"/>
      <c r="OAH402" s="919"/>
      <c r="OAI402" s="919"/>
      <c r="OAJ402" s="919"/>
      <c r="OAK402" s="919"/>
      <c r="OAL402" s="919"/>
      <c r="OAM402" s="919"/>
      <c r="OAN402" s="919"/>
      <c r="OAO402" s="919"/>
      <c r="OAP402" s="919"/>
      <c r="OAQ402" s="919"/>
      <c r="OAR402" s="919"/>
      <c r="OAS402" s="919"/>
      <c r="OAT402" s="919"/>
      <c r="OAU402" s="919"/>
      <c r="OAV402" s="919"/>
      <c r="OAW402" s="919"/>
      <c r="OAX402" s="919"/>
      <c r="OAY402" s="919"/>
      <c r="OAZ402" s="919"/>
      <c r="OBA402" s="919"/>
      <c r="OBB402" s="919"/>
      <c r="OBC402" s="919"/>
      <c r="OBD402" s="919"/>
      <c r="OBE402" s="919"/>
      <c r="OBF402" s="919"/>
      <c r="OBG402" s="919"/>
      <c r="OBH402" s="919"/>
      <c r="OBI402" s="919"/>
      <c r="OBJ402" s="919"/>
      <c r="OBK402" s="919"/>
      <c r="OBL402" s="919"/>
      <c r="OBM402" s="919"/>
      <c r="OBN402" s="919"/>
      <c r="OBO402" s="919"/>
      <c r="OBP402" s="919"/>
      <c r="OBQ402" s="919"/>
      <c r="OBR402" s="919"/>
      <c r="OBS402" s="919"/>
      <c r="OBT402" s="919"/>
      <c r="OBU402" s="919"/>
      <c r="OBV402" s="919"/>
      <c r="OBW402" s="919"/>
      <c r="OBX402" s="919"/>
      <c r="OBY402" s="919"/>
      <c r="OBZ402" s="919"/>
      <c r="OCA402" s="919"/>
      <c r="OCB402" s="919"/>
      <c r="OCC402" s="919"/>
      <c r="OCD402" s="919"/>
      <c r="OCE402" s="919"/>
      <c r="OCF402" s="919"/>
      <c r="OCG402" s="919"/>
      <c r="OCH402" s="919"/>
      <c r="OCI402" s="919"/>
      <c r="OCJ402" s="919"/>
      <c r="OCK402" s="919"/>
      <c r="OCL402" s="919"/>
      <c r="OCM402" s="919"/>
      <c r="OCN402" s="919"/>
      <c r="OCO402" s="919"/>
      <c r="OCP402" s="919"/>
      <c r="OCQ402" s="919"/>
      <c r="OCR402" s="919"/>
      <c r="OCS402" s="919"/>
      <c r="OCT402" s="919"/>
      <c r="OCU402" s="919"/>
      <c r="OCV402" s="919"/>
      <c r="OCW402" s="919"/>
      <c r="OCX402" s="919"/>
      <c r="OCY402" s="919"/>
      <c r="OCZ402" s="919"/>
      <c r="ODA402" s="919"/>
      <c r="ODB402" s="919"/>
      <c r="ODC402" s="919"/>
      <c r="ODD402" s="919"/>
      <c r="ODE402" s="919"/>
      <c r="ODF402" s="919"/>
      <c r="ODG402" s="919"/>
      <c r="ODH402" s="919"/>
      <c r="ODI402" s="919"/>
      <c r="ODJ402" s="919"/>
      <c r="ODK402" s="919"/>
      <c r="ODL402" s="919"/>
      <c r="ODM402" s="919"/>
      <c r="ODN402" s="919"/>
      <c r="ODO402" s="919"/>
      <c r="ODP402" s="919"/>
      <c r="ODQ402" s="919"/>
      <c r="ODR402" s="919"/>
      <c r="ODS402" s="919"/>
      <c r="ODT402" s="919"/>
      <c r="ODU402" s="919"/>
      <c r="ODV402" s="919"/>
      <c r="ODW402" s="919"/>
      <c r="ODX402" s="919"/>
      <c r="ODY402" s="919"/>
      <c r="ODZ402" s="919"/>
      <c r="OEA402" s="919"/>
      <c r="OEB402" s="919"/>
      <c r="OEC402" s="919"/>
      <c r="OED402" s="919"/>
      <c r="OEE402" s="919"/>
      <c r="OEF402" s="919"/>
      <c r="OEG402" s="919"/>
      <c r="OEH402" s="919"/>
      <c r="OEI402" s="919"/>
      <c r="OEJ402" s="919"/>
      <c r="OEK402" s="919"/>
      <c r="OEL402" s="919"/>
      <c r="OEM402" s="919"/>
      <c r="OEN402" s="919"/>
      <c r="OEO402" s="919"/>
      <c r="OEP402" s="919"/>
      <c r="OEQ402" s="919"/>
      <c r="OER402" s="919"/>
      <c r="OES402" s="919"/>
      <c r="OET402" s="919"/>
      <c r="OEU402" s="919"/>
      <c r="OEV402" s="919"/>
      <c r="OEW402" s="919"/>
      <c r="OEX402" s="919"/>
      <c r="OEY402" s="919"/>
      <c r="OEZ402" s="919"/>
      <c r="OFA402" s="919"/>
      <c r="OFB402" s="919"/>
      <c r="OFC402" s="919"/>
      <c r="OFD402" s="919"/>
      <c r="OFE402" s="919"/>
      <c r="OFF402" s="919"/>
      <c r="OFG402" s="919"/>
      <c r="OFH402" s="919"/>
      <c r="OFI402" s="919"/>
      <c r="OFJ402" s="919"/>
      <c r="OFK402" s="919"/>
      <c r="OFL402" s="919"/>
      <c r="OFM402" s="919"/>
      <c r="OFN402" s="919"/>
      <c r="OFO402" s="919"/>
      <c r="OFP402" s="919"/>
      <c r="OFQ402" s="919"/>
      <c r="OFR402" s="919"/>
      <c r="OFS402" s="919"/>
      <c r="OFT402" s="919"/>
      <c r="OFU402" s="919"/>
      <c r="OFV402" s="919"/>
      <c r="OFW402" s="919"/>
      <c r="OFX402" s="919"/>
      <c r="OFY402" s="919"/>
      <c r="OFZ402" s="919"/>
      <c r="OGA402" s="919"/>
      <c r="OGB402" s="919"/>
      <c r="OGC402" s="919"/>
      <c r="OGD402" s="919"/>
      <c r="OGE402" s="919"/>
      <c r="OGF402" s="919"/>
      <c r="OGG402" s="919"/>
      <c r="OGH402" s="919"/>
      <c r="OGI402" s="919"/>
      <c r="OGJ402" s="919"/>
      <c r="OGK402" s="919"/>
      <c r="OGL402" s="919"/>
      <c r="OGM402" s="919"/>
      <c r="OGN402" s="919"/>
      <c r="OGO402" s="919"/>
      <c r="OGP402" s="919"/>
      <c r="OGQ402" s="919"/>
      <c r="OGR402" s="919"/>
      <c r="OGS402" s="919"/>
      <c r="OGT402" s="919"/>
      <c r="OGU402" s="919"/>
      <c r="OGV402" s="919"/>
      <c r="OGW402" s="919"/>
      <c r="OGX402" s="919"/>
      <c r="OGY402" s="919"/>
      <c r="OGZ402" s="919"/>
      <c r="OHA402" s="919"/>
      <c r="OHB402" s="919"/>
      <c r="OHC402" s="919"/>
      <c r="OHD402" s="919"/>
      <c r="OHE402" s="919"/>
      <c r="OHF402" s="919"/>
      <c r="OHG402" s="919"/>
      <c r="OHH402" s="919"/>
      <c r="OHI402" s="919"/>
      <c r="OHJ402" s="919"/>
      <c r="OHK402" s="919"/>
      <c r="OHL402" s="919"/>
      <c r="OHM402" s="919"/>
      <c r="OHN402" s="919"/>
      <c r="OHO402" s="919"/>
      <c r="OHP402" s="919"/>
      <c r="OHQ402" s="919"/>
      <c r="OHR402" s="919"/>
      <c r="OHS402" s="919"/>
      <c r="OHT402" s="919"/>
      <c r="OHU402" s="919"/>
      <c r="OHV402" s="919"/>
      <c r="OHW402" s="919"/>
      <c r="OHX402" s="919"/>
      <c r="OHY402" s="919"/>
      <c r="OHZ402" s="919"/>
      <c r="OIA402" s="919"/>
      <c r="OIB402" s="919"/>
      <c r="OIC402" s="919"/>
      <c r="OID402" s="919"/>
      <c r="OIE402" s="919"/>
      <c r="OIF402" s="919"/>
      <c r="OIG402" s="919"/>
      <c r="OIH402" s="919"/>
      <c r="OII402" s="919"/>
      <c r="OIJ402" s="919"/>
      <c r="OIK402" s="919"/>
      <c r="OIL402" s="919"/>
      <c r="OIM402" s="919"/>
      <c r="OIN402" s="919"/>
      <c r="OIO402" s="919"/>
      <c r="OIP402" s="919"/>
      <c r="OIQ402" s="919"/>
      <c r="OIR402" s="919"/>
      <c r="OIS402" s="919"/>
      <c r="OIT402" s="919"/>
      <c r="OIU402" s="919"/>
      <c r="OIV402" s="919"/>
      <c r="OIW402" s="919"/>
      <c r="OIX402" s="919"/>
      <c r="OIY402" s="919"/>
      <c r="OIZ402" s="919"/>
      <c r="OJA402" s="919"/>
      <c r="OJB402" s="919"/>
      <c r="OJC402" s="919"/>
      <c r="OJD402" s="919"/>
      <c r="OJE402" s="919"/>
      <c r="OJF402" s="919"/>
      <c r="OJG402" s="919"/>
      <c r="OJH402" s="919"/>
      <c r="OJI402" s="919"/>
      <c r="OJJ402" s="919"/>
      <c r="OJK402" s="919"/>
      <c r="OJL402" s="919"/>
      <c r="OJM402" s="919"/>
      <c r="OJN402" s="919"/>
      <c r="OJO402" s="919"/>
      <c r="OJP402" s="919"/>
      <c r="OJQ402" s="919"/>
      <c r="OJR402" s="919"/>
      <c r="OJS402" s="919"/>
      <c r="OJT402" s="919"/>
      <c r="OJU402" s="919"/>
      <c r="OJV402" s="919"/>
      <c r="OJW402" s="919"/>
      <c r="OJX402" s="919"/>
      <c r="OJY402" s="919"/>
      <c r="OJZ402" s="919"/>
      <c r="OKA402" s="919"/>
      <c r="OKB402" s="919"/>
      <c r="OKC402" s="919"/>
      <c r="OKD402" s="919"/>
      <c r="OKE402" s="919"/>
      <c r="OKF402" s="919"/>
      <c r="OKG402" s="919"/>
      <c r="OKH402" s="919"/>
      <c r="OKI402" s="919"/>
      <c r="OKJ402" s="919"/>
      <c r="OKK402" s="919"/>
      <c r="OKL402" s="919"/>
      <c r="OKM402" s="919"/>
      <c r="OKN402" s="919"/>
      <c r="OKO402" s="919"/>
      <c r="OKP402" s="919"/>
      <c r="OKQ402" s="919"/>
      <c r="OKR402" s="919"/>
      <c r="OKS402" s="919"/>
      <c r="OKT402" s="919"/>
      <c r="OKU402" s="919"/>
      <c r="OKV402" s="919"/>
      <c r="OKW402" s="919"/>
      <c r="OKX402" s="919"/>
      <c r="OKY402" s="919"/>
      <c r="OKZ402" s="919"/>
      <c r="OLA402" s="919"/>
      <c r="OLB402" s="919"/>
      <c r="OLC402" s="919"/>
      <c r="OLD402" s="919"/>
      <c r="OLE402" s="919"/>
      <c r="OLF402" s="919"/>
      <c r="OLG402" s="919"/>
      <c r="OLH402" s="919"/>
      <c r="OLI402" s="919"/>
      <c r="OLJ402" s="919"/>
      <c r="OLK402" s="919"/>
      <c r="OLL402" s="919"/>
      <c r="OLM402" s="919"/>
      <c r="OLN402" s="919"/>
      <c r="OLO402" s="919"/>
      <c r="OLP402" s="919"/>
      <c r="OLQ402" s="919"/>
      <c r="OLR402" s="919"/>
      <c r="OLS402" s="919"/>
      <c r="OLT402" s="919"/>
      <c r="OLU402" s="919"/>
      <c r="OLV402" s="919"/>
      <c r="OLW402" s="919"/>
      <c r="OLX402" s="919"/>
      <c r="OLY402" s="919"/>
      <c r="OLZ402" s="919"/>
      <c r="OMA402" s="919"/>
      <c r="OMB402" s="919"/>
      <c r="OMC402" s="919"/>
      <c r="OMD402" s="919"/>
      <c r="OME402" s="919"/>
      <c r="OMF402" s="919"/>
      <c r="OMG402" s="919"/>
      <c r="OMH402" s="919"/>
      <c r="OMI402" s="919"/>
      <c r="OMJ402" s="919"/>
      <c r="OMK402" s="919"/>
      <c r="OML402" s="919"/>
      <c r="OMM402" s="919"/>
      <c r="OMN402" s="919"/>
      <c r="OMO402" s="919"/>
      <c r="OMP402" s="919"/>
      <c r="OMQ402" s="919"/>
      <c r="OMR402" s="919"/>
      <c r="OMS402" s="919"/>
      <c r="OMT402" s="919"/>
      <c r="OMU402" s="919"/>
      <c r="OMV402" s="919"/>
      <c r="OMW402" s="919"/>
      <c r="OMX402" s="919"/>
      <c r="OMY402" s="919"/>
      <c r="OMZ402" s="919"/>
      <c r="ONA402" s="919"/>
      <c r="ONB402" s="919"/>
      <c r="ONC402" s="919"/>
      <c r="OND402" s="919"/>
      <c r="ONE402" s="919"/>
      <c r="ONF402" s="919"/>
      <c r="ONG402" s="919"/>
      <c r="ONH402" s="919"/>
      <c r="ONI402" s="919"/>
      <c r="ONJ402" s="919"/>
      <c r="ONK402" s="919"/>
      <c r="ONL402" s="919"/>
      <c r="ONM402" s="919"/>
      <c r="ONN402" s="919"/>
      <c r="ONO402" s="919"/>
      <c r="ONP402" s="919"/>
      <c r="ONQ402" s="919"/>
      <c r="ONR402" s="919"/>
      <c r="ONS402" s="919"/>
      <c r="ONT402" s="919"/>
      <c r="ONU402" s="919"/>
      <c r="ONV402" s="919"/>
      <c r="ONW402" s="919"/>
      <c r="ONX402" s="919"/>
      <c r="ONY402" s="919"/>
      <c r="ONZ402" s="919"/>
      <c r="OOA402" s="919"/>
      <c r="OOB402" s="919"/>
      <c r="OOC402" s="919"/>
      <c r="OOD402" s="919"/>
      <c r="OOE402" s="919"/>
      <c r="OOF402" s="919"/>
      <c r="OOG402" s="919"/>
      <c r="OOH402" s="919"/>
      <c r="OOI402" s="919"/>
      <c r="OOJ402" s="919"/>
      <c r="OOK402" s="919"/>
      <c r="OOL402" s="919"/>
      <c r="OOM402" s="919"/>
      <c r="OON402" s="919"/>
      <c r="OOO402" s="919"/>
      <c r="OOP402" s="919"/>
      <c r="OOQ402" s="919"/>
      <c r="OOR402" s="919"/>
      <c r="OOS402" s="919"/>
      <c r="OOT402" s="919"/>
      <c r="OOU402" s="919"/>
      <c r="OOV402" s="919"/>
      <c r="OOW402" s="919"/>
      <c r="OOX402" s="919"/>
      <c r="OOY402" s="919"/>
      <c r="OOZ402" s="919"/>
      <c r="OPA402" s="919"/>
      <c r="OPB402" s="919"/>
      <c r="OPC402" s="919"/>
      <c r="OPD402" s="919"/>
      <c r="OPE402" s="919"/>
      <c r="OPF402" s="919"/>
      <c r="OPG402" s="919"/>
      <c r="OPH402" s="919"/>
      <c r="OPI402" s="919"/>
      <c r="OPJ402" s="919"/>
      <c r="OPK402" s="919"/>
      <c r="OPL402" s="919"/>
      <c r="OPM402" s="919"/>
      <c r="OPN402" s="919"/>
      <c r="OPO402" s="919"/>
      <c r="OPP402" s="919"/>
      <c r="OPQ402" s="919"/>
      <c r="OPR402" s="919"/>
      <c r="OPS402" s="919"/>
      <c r="OPT402" s="919"/>
      <c r="OPU402" s="919"/>
      <c r="OPV402" s="919"/>
      <c r="OPW402" s="919"/>
      <c r="OPX402" s="919"/>
      <c r="OPY402" s="919"/>
      <c r="OPZ402" s="919"/>
      <c r="OQA402" s="919"/>
      <c r="OQB402" s="919"/>
      <c r="OQC402" s="919"/>
      <c r="OQD402" s="919"/>
      <c r="OQE402" s="919"/>
      <c r="OQF402" s="919"/>
      <c r="OQG402" s="919"/>
      <c r="OQH402" s="919"/>
      <c r="OQI402" s="919"/>
      <c r="OQJ402" s="919"/>
      <c r="OQK402" s="919"/>
      <c r="OQL402" s="919"/>
      <c r="OQM402" s="919"/>
      <c r="OQN402" s="919"/>
      <c r="OQO402" s="919"/>
      <c r="OQP402" s="919"/>
      <c r="OQQ402" s="919"/>
      <c r="OQR402" s="919"/>
      <c r="OQS402" s="919"/>
      <c r="OQT402" s="919"/>
      <c r="OQU402" s="919"/>
      <c r="OQV402" s="919"/>
      <c r="OQW402" s="919"/>
      <c r="OQX402" s="919"/>
      <c r="OQY402" s="919"/>
      <c r="OQZ402" s="919"/>
      <c r="ORA402" s="919"/>
      <c r="ORB402" s="919"/>
      <c r="ORC402" s="919"/>
      <c r="ORD402" s="919"/>
      <c r="ORE402" s="919"/>
      <c r="ORF402" s="919"/>
      <c r="ORG402" s="919"/>
      <c r="ORH402" s="919"/>
      <c r="ORI402" s="919"/>
      <c r="ORJ402" s="919"/>
      <c r="ORK402" s="919"/>
      <c r="ORL402" s="919"/>
      <c r="ORM402" s="919"/>
      <c r="ORN402" s="919"/>
      <c r="ORO402" s="919"/>
      <c r="ORP402" s="919"/>
      <c r="ORQ402" s="919"/>
      <c r="ORR402" s="919"/>
      <c r="ORS402" s="919"/>
      <c r="ORT402" s="919"/>
      <c r="ORU402" s="919"/>
      <c r="ORV402" s="919"/>
      <c r="ORW402" s="919"/>
      <c r="ORX402" s="919"/>
      <c r="ORY402" s="919"/>
      <c r="ORZ402" s="919"/>
      <c r="OSA402" s="919"/>
      <c r="OSB402" s="919"/>
      <c r="OSC402" s="919"/>
      <c r="OSD402" s="919"/>
      <c r="OSE402" s="919"/>
      <c r="OSF402" s="919"/>
      <c r="OSG402" s="919"/>
      <c r="OSH402" s="919"/>
      <c r="OSI402" s="919"/>
      <c r="OSJ402" s="919"/>
      <c r="OSK402" s="919"/>
      <c r="OSL402" s="919"/>
      <c r="OSM402" s="919"/>
      <c r="OSN402" s="919"/>
      <c r="OSO402" s="919"/>
      <c r="OSP402" s="919"/>
      <c r="OSQ402" s="919"/>
      <c r="OSR402" s="919"/>
      <c r="OSS402" s="919"/>
      <c r="OST402" s="919"/>
      <c r="OSU402" s="919"/>
      <c r="OSV402" s="919"/>
      <c r="OSW402" s="919"/>
      <c r="OSX402" s="919"/>
      <c r="OSY402" s="919"/>
      <c r="OSZ402" s="919"/>
      <c r="OTA402" s="919"/>
      <c r="OTB402" s="919"/>
      <c r="OTC402" s="919"/>
      <c r="OTD402" s="919"/>
      <c r="OTE402" s="919"/>
      <c r="OTF402" s="919"/>
      <c r="OTG402" s="919"/>
      <c r="OTH402" s="919"/>
      <c r="OTI402" s="919"/>
      <c r="OTJ402" s="919"/>
      <c r="OTK402" s="919"/>
      <c r="OTL402" s="919"/>
      <c r="OTM402" s="919"/>
      <c r="OTN402" s="919"/>
      <c r="OTO402" s="919"/>
      <c r="OTP402" s="919"/>
      <c r="OTQ402" s="919"/>
      <c r="OTR402" s="919"/>
      <c r="OTS402" s="919"/>
      <c r="OTT402" s="919"/>
      <c r="OTU402" s="919"/>
      <c r="OTV402" s="919"/>
      <c r="OTW402" s="919"/>
      <c r="OTX402" s="919"/>
      <c r="OTY402" s="919"/>
      <c r="OTZ402" s="919"/>
      <c r="OUA402" s="919"/>
      <c r="OUB402" s="919"/>
      <c r="OUC402" s="919"/>
      <c r="OUD402" s="919"/>
      <c r="OUE402" s="919"/>
      <c r="OUF402" s="919"/>
      <c r="OUG402" s="919"/>
      <c r="OUH402" s="919"/>
      <c r="OUI402" s="919"/>
      <c r="OUJ402" s="919"/>
      <c r="OUK402" s="919"/>
      <c r="OUL402" s="919"/>
      <c r="OUM402" s="919"/>
      <c r="OUN402" s="919"/>
      <c r="OUO402" s="919"/>
      <c r="OUP402" s="919"/>
      <c r="OUQ402" s="919"/>
      <c r="OUR402" s="919"/>
      <c r="OUS402" s="919"/>
      <c r="OUT402" s="919"/>
      <c r="OUU402" s="919"/>
      <c r="OUV402" s="919"/>
      <c r="OUW402" s="919"/>
      <c r="OUX402" s="919"/>
      <c r="OUY402" s="919"/>
      <c r="OUZ402" s="919"/>
      <c r="OVA402" s="919"/>
      <c r="OVB402" s="919"/>
      <c r="OVC402" s="919"/>
      <c r="OVD402" s="919"/>
      <c r="OVE402" s="919"/>
      <c r="OVF402" s="919"/>
      <c r="OVG402" s="919"/>
      <c r="OVH402" s="919"/>
      <c r="OVI402" s="919"/>
      <c r="OVJ402" s="919"/>
      <c r="OVK402" s="919"/>
      <c r="OVL402" s="919"/>
      <c r="OVM402" s="919"/>
      <c r="OVN402" s="919"/>
      <c r="OVO402" s="919"/>
      <c r="OVP402" s="919"/>
      <c r="OVQ402" s="919"/>
      <c r="OVR402" s="919"/>
      <c r="OVS402" s="919"/>
      <c r="OVT402" s="919"/>
      <c r="OVU402" s="919"/>
      <c r="OVV402" s="919"/>
      <c r="OVW402" s="919"/>
      <c r="OVX402" s="919"/>
      <c r="OVY402" s="919"/>
      <c r="OVZ402" s="919"/>
      <c r="OWA402" s="919"/>
      <c r="OWB402" s="919"/>
      <c r="OWC402" s="919"/>
      <c r="OWD402" s="919"/>
      <c r="OWE402" s="919"/>
      <c r="OWF402" s="919"/>
      <c r="OWG402" s="919"/>
      <c r="OWH402" s="919"/>
      <c r="OWI402" s="919"/>
      <c r="OWJ402" s="919"/>
      <c r="OWK402" s="919"/>
      <c r="OWL402" s="919"/>
      <c r="OWM402" s="919"/>
      <c r="OWN402" s="919"/>
      <c r="OWO402" s="919"/>
      <c r="OWP402" s="919"/>
      <c r="OWQ402" s="919"/>
      <c r="OWR402" s="919"/>
      <c r="OWS402" s="919"/>
      <c r="OWT402" s="919"/>
      <c r="OWU402" s="919"/>
      <c r="OWV402" s="919"/>
      <c r="OWW402" s="919"/>
      <c r="OWX402" s="919"/>
      <c r="OWY402" s="919"/>
      <c r="OWZ402" s="919"/>
      <c r="OXA402" s="919"/>
      <c r="OXB402" s="919"/>
      <c r="OXC402" s="919"/>
      <c r="OXD402" s="919"/>
      <c r="OXE402" s="919"/>
      <c r="OXF402" s="919"/>
      <c r="OXG402" s="919"/>
      <c r="OXH402" s="919"/>
      <c r="OXI402" s="919"/>
      <c r="OXJ402" s="919"/>
      <c r="OXK402" s="919"/>
      <c r="OXL402" s="919"/>
      <c r="OXM402" s="919"/>
      <c r="OXN402" s="919"/>
      <c r="OXO402" s="919"/>
      <c r="OXP402" s="919"/>
      <c r="OXQ402" s="919"/>
      <c r="OXR402" s="919"/>
      <c r="OXS402" s="919"/>
      <c r="OXT402" s="919"/>
      <c r="OXU402" s="919"/>
      <c r="OXV402" s="919"/>
      <c r="OXW402" s="919"/>
      <c r="OXX402" s="919"/>
      <c r="OXY402" s="919"/>
      <c r="OXZ402" s="919"/>
      <c r="OYA402" s="919"/>
      <c r="OYB402" s="919"/>
      <c r="OYC402" s="919"/>
      <c r="OYD402" s="919"/>
      <c r="OYE402" s="919"/>
      <c r="OYF402" s="919"/>
      <c r="OYG402" s="919"/>
      <c r="OYH402" s="919"/>
      <c r="OYI402" s="919"/>
      <c r="OYJ402" s="919"/>
      <c r="OYK402" s="919"/>
      <c r="OYL402" s="919"/>
      <c r="OYM402" s="919"/>
      <c r="OYN402" s="919"/>
      <c r="OYO402" s="919"/>
      <c r="OYP402" s="919"/>
      <c r="OYQ402" s="919"/>
      <c r="OYR402" s="919"/>
      <c r="OYS402" s="919"/>
      <c r="OYT402" s="919"/>
      <c r="OYU402" s="919"/>
      <c r="OYV402" s="919"/>
      <c r="OYW402" s="919"/>
      <c r="OYX402" s="919"/>
      <c r="OYY402" s="919"/>
      <c r="OYZ402" s="919"/>
      <c r="OZA402" s="919"/>
      <c r="OZB402" s="919"/>
      <c r="OZC402" s="919"/>
      <c r="OZD402" s="919"/>
      <c r="OZE402" s="919"/>
      <c r="OZF402" s="919"/>
      <c r="OZG402" s="919"/>
      <c r="OZH402" s="919"/>
      <c r="OZI402" s="919"/>
      <c r="OZJ402" s="919"/>
      <c r="OZK402" s="919"/>
      <c r="OZL402" s="919"/>
      <c r="OZM402" s="919"/>
      <c r="OZN402" s="919"/>
      <c r="OZO402" s="919"/>
      <c r="OZP402" s="919"/>
      <c r="OZQ402" s="919"/>
      <c r="OZR402" s="919"/>
      <c r="OZS402" s="919"/>
      <c r="OZT402" s="919"/>
      <c r="OZU402" s="919"/>
      <c r="OZV402" s="919"/>
      <c r="OZW402" s="919"/>
      <c r="OZX402" s="919"/>
      <c r="OZY402" s="919"/>
      <c r="OZZ402" s="919"/>
      <c r="PAA402" s="919"/>
      <c r="PAB402" s="919"/>
      <c r="PAC402" s="919"/>
      <c r="PAD402" s="919"/>
      <c r="PAE402" s="919"/>
      <c r="PAF402" s="919"/>
      <c r="PAG402" s="919"/>
      <c r="PAH402" s="919"/>
      <c r="PAI402" s="919"/>
      <c r="PAJ402" s="919"/>
      <c r="PAK402" s="919"/>
      <c r="PAL402" s="919"/>
      <c r="PAM402" s="919"/>
      <c r="PAN402" s="919"/>
      <c r="PAO402" s="919"/>
      <c r="PAP402" s="919"/>
      <c r="PAQ402" s="919"/>
      <c r="PAR402" s="919"/>
      <c r="PAS402" s="919"/>
      <c r="PAT402" s="919"/>
      <c r="PAU402" s="919"/>
      <c r="PAV402" s="919"/>
      <c r="PAW402" s="919"/>
      <c r="PAX402" s="919"/>
      <c r="PAY402" s="919"/>
      <c r="PAZ402" s="919"/>
      <c r="PBA402" s="919"/>
      <c r="PBB402" s="919"/>
      <c r="PBC402" s="919"/>
      <c r="PBD402" s="919"/>
      <c r="PBE402" s="919"/>
      <c r="PBF402" s="919"/>
      <c r="PBG402" s="919"/>
      <c r="PBH402" s="919"/>
      <c r="PBI402" s="919"/>
      <c r="PBJ402" s="919"/>
      <c r="PBK402" s="919"/>
      <c r="PBL402" s="919"/>
      <c r="PBM402" s="919"/>
      <c r="PBN402" s="919"/>
      <c r="PBO402" s="919"/>
      <c r="PBP402" s="919"/>
      <c r="PBQ402" s="919"/>
      <c r="PBR402" s="919"/>
      <c r="PBS402" s="919"/>
      <c r="PBT402" s="919"/>
      <c r="PBU402" s="919"/>
      <c r="PBV402" s="919"/>
      <c r="PBW402" s="919"/>
      <c r="PBX402" s="919"/>
      <c r="PBY402" s="919"/>
      <c r="PBZ402" s="919"/>
      <c r="PCA402" s="919"/>
      <c r="PCB402" s="919"/>
      <c r="PCC402" s="919"/>
      <c r="PCD402" s="919"/>
      <c r="PCE402" s="919"/>
      <c r="PCF402" s="919"/>
      <c r="PCG402" s="919"/>
      <c r="PCH402" s="919"/>
      <c r="PCI402" s="919"/>
      <c r="PCJ402" s="919"/>
      <c r="PCK402" s="919"/>
      <c r="PCL402" s="919"/>
      <c r="PCM402" s="919"/>
      <c r="PCN402" s="919"/>
      <c r="PCO402" s="919"/>
      <c r="PCP402" s="919"/>
      <c r="PCQ402" s="919"/>
      <c r="PCR402" s="919"/>
      <c r="PCS402" s="919"/>
      <c r="PCT402" s="919"/>
      <c r="PCU402" s="919"/>
      <c r="PCV402" s="919"/>
      <c r="PCW402" s="919"/>
      <c r="PCX402" s="919"/>
      <c r="PCY402" s="919"/>
      <c r="PCZ402" s="919"/>
      <c r="PDA402" s="919"/>
      <c r="PDB402" s="919"/>
      <c r="PDC402" s="919"/>
      <c r="PDD402" s="919"/>
      <c r="PDE402" s="919"/>
      <c r="PDF402" s="919"/>
      <c r="PDG402" s="919"/>
      <c r="PDH402" s="919"/>
      <c r="PDI402" s="919"/>
      <c r="PDJ402" s="919"/>
      <c r="PDK402" s="919"/>
      <c r="PDL402" s="919"/>
      <c r="PDM402" s="919"/>
      <c r="PDN402" s="919"/>
      <c r="PDO402" s="919"/>
      <c r="PDP402" s="919"/>
      <c r="PDQ402" s="919"/>
      <c r="PDR402" s="919"/>
      <c r="PDS402" s="919"/>
      <c r="PDT402" s="919"/>
      <c r="PDU402" s="919"/>
      <c r="PDV402" s="919"/>
      <c r="PDW402" s="919"/>
      <c r="PDX402" s="919"/>
      <c r="PDY402" s="919"/>
      <c r="PDZ402" s="919"/>
      <c r="PEA402" s="919"/>
      <c r="PEB402" s="919"/>
      <c r="PEC402" s="919"/>
      <c r="PED402" s="919"/>
      <c r="PEE402" s="919"/>
      <c r="PEF402" s="919"/>
      <c r="PEG402" s="919"/>
      <c r="PEH402" s="919"/>
      <c r="PEI402" s="919"/>
      <c r="PEJ402" s="919"/>
      <c r="PEK402" s="919"/>
      <c r="PEL402" s="919"/>
      <c r="PEM402" s="919"/>
      <c r="PEN402" s="919"/>
      <c r="PEO402" s="919"/>
      <c r="PEP402" s="919"/>
      <c r="PEQ402" s="919"/>
      <c r="PER402" s="919"/>
      <c r="PES402" s="919"/>
      <c r="PET402" s="919"/>
      <c r="PEU402" s="919"/>
      <c r="PEV402" s="919"/>
      <c r="PEW402" s="919"/>
      <c r="PEX402" s="919"/>
      <c r="PEY402" s="919"/>
      <c r="PEZ402" s="919"/>
      <c r="PFA402" s="919"/>
      <c r="PFB402" s="919"/>
      <c r="PFC402" s="919"/>
      <c r="PFD402" s="919"/>
      <c r="PFE402" s="919"/>
      <c r="PFF402" s="919"/>
      <c r="PFG402" s="919"/>
      <c r="PFH402" s="919"/>
      <c r="PFI402" s="919"/>
      <c r="PFJ402" s="919"/>
      <c r="PFK402" s="919"/>
      <c r="PFL402" s="919"/>
      <c r="PFM402" s="919"/>
      <c r="PFN402" s="919"/>
      <c r="PFO402" s="919"/>
      <c r="PFP402" s="919"/>
      <c r="PFQ402" s="919"/>
      <c r="PFR402" s="919"/>
      <c r="PFS402" s="919"/>
      <c r="PFT402" s="919"/>
      <c r="PFU402" s="919"/>
      <c r="PFV402" s="919"/>
      <c r="PFW402" s="919"/>
      <c r="PFX402" s="919"/>
      <c r="PFY402" s="919"/>
      <c r="PFZ402" s="919"/>
      <c r="PGA402" s="919"/>
      <c r="PGB402" s="919"/>
      <c r="PGC402" s="919"/>
      <c r="PGD402" s="919"/>
      <c r="PGE402" s="919"/>
      <c r="PGF402" s="919"/>
      <c r="PGG402" s="919"/>
      <c r="PGH402" s="919"/>
      <c r="PGI402" s="919"/>
      <c r="PGJ402" s="919"/>
      <c r="PGK402" s="919"/>
      <c r="PGL402" s="919"/>
      <c r="PGM402" s="919"/>
      <c r="PGN402" s="919"/>
      <c r="PGO402" s="919"/>
      <c r="PGP402" s="919"/>
      <c r="PGQ402" s="919"/>
      <c r="PGR402" s="919"/>
      <c r="PGS402" s="919"/>
      <c r="PGT402" s="919"/>
      <c r="PGU402" s="919"/>
      <c r="PGV402" s="919"/>
      <c r="PGW402" s="919"/>
      <c r="PGX402" s="919"/>
      <c r="PGY402" s="919"/>
      <c r="PGZ402" s="919"/>
      <c r="PHA402" s="919"/>
      <c r="PHB402" s="919"/>
      <c r="PHC402" s="919"/>
      <c r="PHD402" s="919"/>
      <c r="PHE402" s="919"/>
      <c r="PHF402" s="919"/>
      <c r="PHG402" s="919"/>
      <c r="PHH402" s="919"/>
      <c r="PHI402" s="919"/>
      <c r="PHJ402" s="919"/>
      <c r="PHK402" s="919"/>
      <c r="PHL402" s="919"/>
      <c r="PHM402" s="919"/>
      <c r="PHN402" s="919"/>
      <c r="PHO402" s="919"/>
      <c r="PHP402" s="919"/>
      <c r="PHQ402" s="919"/>
      <c r="PHR402" s="919"/>
      <c r="PHS402" s="919"/>
      <c r="PHT402" s="919"/>
      <c r="PHU402" s="919"/>
      <c r="PHV402" s="919"/>
      <c r="PHW402" s="919"/>
      <c r="PHX402" s="919"/>
      <c r="PHY402" s="919"/>
      <c r="PHZ402" s="919"/>
      <c r="PIA402" s="919"/>
      <c r="PIB402" s="919"/>
      <c r="PIC402" s="919"/>
      <c r="PID402" s="919"/>
      <c r="PIE402" s="919"/>
      <c r="PIF402" s="919"/>
      <c r="PIG402" s="919"/>
      <c r="PIH402" s="919"/>
      <c r="PII402" s="919"/>
      <c r="PIJ402" s="919"/>
      <c r="PIK402" s="919"/>
      <c r="PIL402" s="919"/>
      <c r="PIM402" s="919"/>
      <c r="PIN402" s="919"/>
      <c r="PIO402" s="919"/>
      <c r="PIP402" s="919"/>
      <c r="PIQ402" s="919"/>
      <c r="PIR402" s="919"/>
      <c r="PIS402" s="919"/>
      <c r="PIT402" s="919"/>
      <c r="PIU402" s="919"/>
      <c r="PIV402" s="919"/>
      <c r="PIW402" s="919"/>
      <c r="PIX402" s="919"/>
      <c r="PIY402" s="919"/>
      <c r="PIZ402" s="919"/>
      <c r="PJA402" s="919"/>
      <c r="PJB402" s="919"/>
      <c r="PJC402" s="919"/>
      <c r="PJD402" s="919"/>
      <c r="PJE402" s="919"/>
      <c r="PJF402" s="919"/>
      <c r="PJG402" s="919"/>
      <c r="PJH402" s="919"/>
      <c r="PJI402" s="919"/>
      <c r="PJJ402" s="919"/>
      <c r="PJK402" s="919"/>
      <c r="PJL402" s="919"/>
      <c r="PJM402" s="919"/>
      <c r="PJN402" s="919"/>
      <c r="PJO402" s="919"/>
      <c r="PJP402" s="919"/>
      <c r="PJQ402" s="919"/>
      <c r="PJR402" s="919"/>
      <c r="PJS402" s="919"/>
      <c r="PJT402" s="919"/>
      <c r="PJU402" s="919"/>
      <c r="PJV402" s="919"/>
      <c r="PJW402" s="919"/>
      <c r="PJX402" s="919"/>
      <c r="PJY402" s="919"/>
      <c r="PJZ402" s="919"/>
      <c r="PKA402" s="919"/>
      <c r="PKB402" s="919"/>
      <c r="PKC402" s="919"/>
      <c r="PKD402" s="919"/>
      <c r="PKE402" s="919"/>
      <c r="PKF402" s="919"/>
      <c r="PKG402" s="919"/>
      <c r="PKH402" s="919"/>
      <c r="PKI402" s="919"/>
      <c r="PKJ402" s="919"/>
      <c r="PKK402" s="919"/>
      <c r="PKL402" s="919"/>
      <c r="PKM402" s="919"/>
      <c r="PKN402" s="919"/>
      <c r="PKO402" s="919"/>
      <c r="PKP402" s="919"/>
      <c r="PKQ402" s="919"/>
      <c r="PKR402" s="919"/>
      <c r="PKS402" s="919"/>
      <c r="PKT402" s="919"/>
      <c r="PKU402" s="919"/>
      <c r="PKV402" s="919"/>
      <c r="PKW402" s="919"/>
      <c r="PKX402" s="919"/>
      <c r="PKY402" s="919"/>
      <c r="PKZ402" s="919"/>
      <c r="PLA402" s="919"/>
      <c r="PLB402" s="919"/>
      <c r="PLC402" s="919"/>
      <c r="PLD402" s="919"/>
      <c r="PLE402" s="919"/>
      <c r="PLF402" s="919"/>
      <c r="PLG402" s="919"/>
      <c r="PLH402" s="919"/>
      <c r="PLI402" s="919"/>
      <c r="PLJ402" s="919"/>
      <c r="PLK402" s="919"/>
      <c r="PLL402" s="919"/>
      <c r="PLM402" s="919"/>
      <c r="PLN402" s="919"/>
      <c r="PLO402" s="919"/>
      <c r="PLP402" s="919"/>
      <c r="PLQ402" s="919"/>
      <c r="PLR402" s="919"/>
      <c r="PLS402" s="919"/>
      <c r="PLT402" s="919"/>
      <c r="PLU402" s="919"/>
      <c r="PLV402" s="919"/>
      <c r="PLW402" s="919"/>
      <c r="PLX402" s="919"/>
      <c r="PLY402" s="919"/>
      <c r="PLZ402" s="919"/>
      <c r="PMA402" s="919"/>
      <c r="PMB402" s="919"/>
      <c r="PMC402" s="919"/>
      <c r="PMD402" s="919"/>
      <c r="PME402" s="919"/>
      <c r="PMF402" s="919"/>
      <c r="PMG402" s="919"/>
      <c r="PMH402" s="919"/>
      <c r="PMI402" s="919"/>
      <c r="PMJ402" s="919"/>
      <c r="PMK402" s="919"/>
      <c r="PML402" s="919"/>
      <c r="PMM402" s="919"/>
      <c r="PMN402" s="919"/>
      <c r="PMO402" s="919"/>
      <c r="PMP402" s="919"/>
      <c r="PMQ402" s="919"/>
      <c r="PMR402" s="919"/>
      <c r="PMS402" s="919"/>
      <c r="PMT402" s="919"/>
      <c r="PMU402" s="919"/>
      <c r="PMV402" s="919"/>
      <c r="PMW402" s="919"/>
      <c r="PMX402" s="919"/>
      <c r="PMY402" s="919"/>
      <c r="PMZ402" s="919"/>
      <c r="PNA402" s="919"/>
      <c r="PNB402" s="919"/>
      <c r="PNC402" s="919"/>
      <c r="PND402" s="919"/>
      <c r="PNE402" s="919"/>
      <c r="PNF402" s="919"/>
      <c r="PNG402" s="919"/>
      <c r="PNH402" s="919"/>
      <c r="PNI402" s="919"/>
      <c r="PNJ402" s="919"/>
      <c r="PNK402" s="919"/>
      <c r="PNL402" s="919"/>
      <c r="PNM402" s="919"/>
      <c r="PNN402" s="919"/>
      <c r="PNO402" s="919"/>
      <c r="PNP402" s="919"/>
      <c r="PNQ402" s="919"/>
      <c r="PNR402" s="919"/>
      <c r="PNS402" s="919"/>
      <c r="PNT402" s="919"/>
      <c r="PNU402" s="919"/>
      <c r="PNV402" s="919"/>
      <c r="PNW402" s="919"/>
      <c r="PNX402" s="919"/>
      <c r="PNY402" s="919"/>
      <c r="PNZ402" s="919"/>
      <c r="POA402" s="919"/>
      <c r="POB402" s="919"/>
      <c r="POC402" s="919"/>
      <c r="POD402" s="919"/>
      <c r="POE402" s="919"/>
      <c r="POF402" s="919"/>
      <c r="POG402" s="919"/>
      <c r="POH402" s="919"/>
      <c r="POI402" s="919"/>
      <c r="POJ402" s="919"/>
      <c r="POK402" s="919"/>
      <c r="POL402" s="919"/>
      <c r="POM402" s="919"/>
      <c r="PON402" s="919"/>
      <c r="POO402" s="919"/>
      <c r="POP402" s="919"/>
      <c r="POQ402" s="919"/>
      <c r="POR402" s="919"/>
      <c r="POS402" s="919"/>
      <c r="POT402" s="919"/>
      <c r="POU402" s="919"/>
      <c r="POV402" s="919"/>
      <c r="POW402" s="919"/>
      <c r="POX402" s="919"/>
      <c r="POY402" s="919"/>
      <c r="POZ402" s="919"/>
      <c r="PPA402" s="919"/>
      <c r="PPB402" s="919"/>
      <c r="PPC402" s="919"/>
      <c r="PPD402" s="919"/>
      <c r="PPE402" s="919"/>
      <c r="PPF402" s="919"/>
      <c r="PPG402" s="919"/>
      <c r="PPH402" s="919"/>
      <c r="PPI402" s="919"/>
      <c r="PPJ402" s="919"/>
      <c r="PPK402" s="919"/>
      <c r="PPL402" s="919"/>
      <c r="PPM402" s="919"/>
      <c r="PPN402" s="919"/>
      <c r="PPO402" s="919"/>
      <c r="PPP402" s="919"/>
      <c r="PPQ402" s="919"/>
      <c r="PPR402" s="919"/>
      <c r="PPS402" s="919"/>
      <c r="PPT402" s="919"/>
      <c r="PPU402" s="919"/>
      <c r="PPV402" s="919"/>
      <c r="PPW402" s="919"/>
      <c r="PPX402" s="919"/>
      <c r="PPY402" s="919"/>
      <c r="PPZ402" s="919"/>
      <c r="PQA402" s="919"/>
      <c r="PQB402" s="919"/>
      <c r="PQC402" s="919"/>
      <c r="PQD402" s="919"/>
      <c r="PQE402" s="919"/>
      <c r="PQF402" s="919"/>
      <c r="PQG402" s="919"/>
      <c r="PQH402" s="919"/>
      <c r="PQI402" s="919"/>
      <c r="PQJ402" s="919"/>
      <c r="PQK402" s="919"/>
      <c r="PQL402" s="919"/>
      <c r="PQM402" s="919"/>
      <c r="PQN402" s="919"/>
      <c r="PQO402" s="919"/>
      <c r="PQP402" s="919"/>
      <c r="PQQ402" s="919"/>
      <c r="PQR402" s="919"/>
      <c r="PQS402" s="919"/>
      <c r="PQT402" s="919"/>
      <c r="PQU402" s="919"/>
      <c r="PQV402" s="919"/>
      <c r="PQW402" s="919"/>
      <c r="PQX402" s="919"/>
      <c r="PQY402" s="919"/>
      <c r="PQZ402" s="919"/>
      <c r="PRA402" s="919"/>
      <c r="PRB402" s="919"/>
      <c r="PRC402" s="919"/>
      <c r="PRD402" s="919"/>
      <c r="PRE402" s="919"/>
      <c r="PRF402" s="919"/>
      <c r="PRG402" s="919"/>
      <c r="PRH402" s="919"/>
      <c r="PRI402" s="919"/>
      <c r="PRJ402" s="919"/>
      <c r="PRK402" s="919"/>
      <c r="PRL402" s="919"/>
      <c r="PRM402" s="919"/>
      <c r="PRN402" s="919"/>
      <c r="PRO402" s="919"/>
      <c r="PRP402" s="919"/>
      <c r="PRQ402" s="919"/>
      <c r="PRR402" s="919"/>
      <c r="PRS402" s="919"/>
      <c r="PRT402" s="919"/>
      <c r="PRU402" s="919"/>
      <c r="PRV402" s="919"/>
      <c r="PRW402" s="919"/>
      <c r="PRX402" s="919"/>
      <c r="PRY402" s="919"/>
      <c r="PRZ402" s="919"/>
      <c r="PSA402" s="919"/>
      <c r="PSB402" s="919"/>
      <c r="PSC402" s="919"/>
      <c r="PSD402" s="919"/>
      <c r="PSE402" s="919"/>
      <c r="PSF402" s="919"/>
      <c r="PSG402" s="919"/>
      <c r="PSH402" s="919"/>
      <c r="PSI402" s="919"/>
      <c r="PSJ402" s="919"/>
      <c r="PSK402" s="919"/>
      <c r="PSL402" s="919"/>
      <c r="PSM402" s="919"/>
      <c r="PSN402" s="919"/>
      <c r="PSO402" s="919"/>
      <c r="PSP402" s="919"/>
      <c r="PSQ402" s="919"/>
      <c r="PSR402" s="919"/>
      <c r="PSS402" s="919"/>
      <c r="PST402" s="919"/>
      <c r="PSU402" s="919"/>
      <c r="PSV402" s="919"/>
      <c r="PSW402" s="919"/>
      <c r="PSX402" s="919"/>
      <c r="PSY402" s="919"/>
      <c r="PSZ402" s="919"/>
      <c r="PTA402" s="919"/>
      <c r="PTB402" s="919"/>
      <c r="PTC402" s="919"/>
      <c r="PTD402" s="919"/>
      <c r="PTE402" s="919"/>
      <c r="PTF402" s="919"/>
      <c r="PTG402" s="919"/>
      <c r="PTH402" s="919"/>
      <c r="PTI402" s="919"/>
      <c r="PTJ402" s="919"/>
      <c r="PTK402" s="919"/>
      <c r="PTL402" s="919"/>
      <c r="PTM402" s="919"/>
      <c r="PTN402" s="919"/>
      <c r="PTO402" s="919"/>
      <c r="PTP402" s="919"/>
      <c r="PTQ402" s="919"/>
      <c r="PTR402" s="919"/>
      <c r="PTS402" s="919"/>
      <c r="PTT402" s="919"/>
      <c r="PTU402" s="919"/>
      <c r="PTV402" s="919"/>
      <c r="PTW402" s="919"/>
      <c r="PTX402" s="919"/>
      <c r="PTY402" s="919"/>
      <c r="PTZ402" s="919"/>
      <c r="PUA402" s="919"/>
      <c r="PUB402" s="919"/>
      <c r="PUC402" s="919"/>
      <c r="PUD402" s="919"/>
      <c r="PUE402" s="919"/>
      <c r="PUF402" s="919"/>
      <c r="PUG402" s="919"/>
      <c r="PUH402" s="919"/>
      <c r="PUI402" s="919"/>
      <c r="PUJ402" s="919"/>
      <c r="PUK402" s="919"/>
      <c r="PUL402" s="919"/>
      <c r="PUM402" s="919"/>
      <c r="PUN402" s="919"/>
      <c r="PUO402" s="919"/>
      <c r="PUP402" s="919"/>
      <c r="PUQ402" s="919"/>
      <c r="PUR402" s="919"/>
      <c r="PUS402" s="919"/>
      <c r="PUT402" s="919"/>
      <c r="PUU402" s="919"/>
      <c r="PUV402" s="919"/>
      <c r="PUW402" s="919"/>
      <c r="PUX402" s="919"/>
      <c r="PUY402" s="919"/>
      <c r="PUZ402" s="919"/>
      <c r="PVA402" s="919"/>
      <c r="PVB402" s="919"/>
      <c r="PVC402" s="919"/>
      <c r="PVD402" s="919"/>
      <c r="PVE402" s="919"/>
      <c r="PVF402" s="919"/>
      <c r="PVG402" s="919"/>
      <c r="PVH402" s="919"/>
      <c r="PVI402" s="919"/>
      <c r="PVJ402" s="919"/>
      <c r="PVK402" s="919"/>
      <c r="PVL402" s="919"/>
      <c r="PVM402" s="919"/>
      <c r="PVN402" s="919"/>
      <c r="PVO402" s="919"/>
      <c r="PVP402" s="919"/>
      <c r="PVQ402" s="919"/>
      <c r="PVR402" s="919"/>
      <c r="PVS402" s="919"/>
      <c r="PVT402" s="919"/>
      <c r="PVU402" s="919"/>
      <c r="PVV402" s="919"/>
      <c r="PVW402" s="919"/>
      <c r="PVX402" s="919"/>
      <c r="PVY402" s="919"/>
      <c r="PVZ402" s="919"/>
      <c r="PWA402" s="919"/>
      <c r="PWB402" s="919"/>
      <c r="PWC402" s="919"/>
      <c r="PWD402" s="919"/>
      <c r="PWE402" s="919"/>
      <c r="PWF402" s="919"/>
      <c r="PWG402" s="919"/>
      <c r="PWH402" s="919"/>
      <c r="PWI402" s="919"/>
      <c r="PWJ402" s="919"/>
      <c r="PWK402" s="919"/>
      <c r="PWL402" s="919"/>
      <c r="PWM402" s="919"/>
      <c r="PWN402" s="919"/>
      <c r="PWO402" s="919"/>
      <c r="PWP402" s="919"/>
      <c r="PWQ402" s="919"/>
      <c r="PWR402" s="919"/>
      <c r="PWS402" s="919"/>
      <c r="PWT402" s="919"/>
      <c r="PWU402" s="919"/>
      <c r="PWV402" s="919"/>
      <c r="PWW402" s="919"/>
      <c r="PWX402" s="919"/>
      <c r="PWY402" s="919"/>
      <c r="PWZ402" s="919"/>
      <c r="PXA402" s="919"/>
      <c r="PXB402" s="919"/>
      <c r="PXC402" s="919"/>
      <c r="PXD402" s="919"/>
      <c r="PXE402" s="919"/>
      <c r="PXF402" s="919"/>
      <c r="PXG402" s="919"/>
      <c r="PXH402" s="919"/>
      <c r="PXI402" s="919"/>
      <c r="PXJ402" s="919"/>
      <c r="PXK402" s="919"/>
      <c r="PXL402" s="919"/>
      <c r="PXM402" s="919"/>
      <c r="PXN402" s="919"/>
      <c r="PXO402" s="919"/>
      <c r="PXP402" s="919"/>
      <c r="PXQ402" s="919"/>
      <c r="PXR402" s="919"/>
      <c r="PXS402" s="919"/>
      <c r="PXT402" s="919"/>
      <c r="PXU402" s="919"/>
      <c r="PXV402" s="919"/>
      <c r="PXW402" s="919"/>
      <c r="PXX402" s="919"/>
      <c r="PXY402" s="919"/>
      <c r="PXZ402" s="919"/>
      <c r="PYA402" s="919"/>
      <c r="PYB402" s="919"/>
      <c r="PYC402" s="919"/>
      <c r="PYD402" s="919"/>
      <c r="PYE402" s="919"/>
      <c r="PYF402" s="919"/>
      <c r="PYG402" s="919"/>
      <c r="PYH402" s="919"/>
      <c r="PYI402" s="919"/>
      <c r="PYJ402" s="919"/>
      <c r="PYK402" s="919"/>
      <c r="PYL402" s="919"/>
      <c r="PYM402" s="919"/>
      <c r="PYN402" s="919"/>
      <c r="PYO402" s="919"/>
      <c r="PYP402" s="919"/>
      <c r="PYQ402" s="919"/>
      <c r="PYR402" s="919"/>
      <c r="PYS402" s="919"/>
      <c r="PYT402" s="919"/>
      <c r="PYU402" s="919"/>
      <c r="PYV402" s="919"/>
      <c r="PYW402" s="919"/>
      <c r="PYX402" s="919"/>
      <c r="PYY402" s="919"/>
      <c r="PYZ402" s="919"/>
      <c r="PZA402" s="919"/>
      <c r="PZB402" s="919"/>
      <c r="PZC402" s="919"/>
      <c r="PZD402" s="919"/>
      <c r="PZE402" s="919"/>
      <c r="PZF402" s="919"/>
      <c r="PZG402" s="919"/>
      <c r="PZH402" s="919"/>
      <c r="PZI402" s="919"/>
      <c r="PZJ402" s="919"/>
      <c r="PZK402" s="919"/>
      <c r="PZL402" s="919"/>
      <c r="PZM402" s="919"/>
      <c r="PZN402" s="919"/>
      <c r="PZO402" s="919"/>
      <c r="PZP402" s="919"/>
      <c r="PZQ402" s="919"/>
      <c r="PZR402" s="919"/>
      <c r="PZS402" s="919"/>
      <c r="PZT402" s="919"/>
      <c r="PZU402" s="919"/>
      <c r="PZV402" s="919"/>
      <c r="PZW402" s="919"/>
      <c r="PZX402" s="919"/>
      <c r="PZY402" s="919"/>
      <c r="PZZ402" s="919"/>
      <c r="QAA402" s="919"/>
      <c r="QAB402" s="919"/>
      <c r="QAC402" s="919"/>
      <c r="QAD402" s="919"/>
      <c r="QAE402" s="919"/>
      <c r="QAF402" s="919"/>
      <c r="QAG402" s="919"/>
      <c r="QAH402" s="919"/>
      <c r="QAI402" s="919"/>
      <c r="QAJ402" s="919"/>
      <c r="QAK402" s="919"/>
      <c r="QAL402" s="919"/>
      <c r="QAM402" s="919"/>
      <c r="QAN402" s="919"/>
      <c r="QAO402" s="919"/>
      <c r="QAP402" s="919"/>
      <c r="QAQ402" s="919"/>
      <c r="QAR402" s="919"/>
      <c r="QAS402" s="919"/>
      <c r="QAT402" s="919"/>
      <c r="QAU402" s="919"/>
      <c r="QAV402" s="919"/>
      <c r="QAW402" s="919"/>
      <c r="QAX402" s="919"/>
      <c r="QAY402" s="919"/>
      <c r="QAZ402" s="919"/>
      <c r="QBA402" s="919"/>
      <c r="QBB402" s="919"/>
      <c r="QBC402" s="919"/>
      <c r="QBD402" s="919"/>
      <c r="QBE402" s="919"/>
      <c r="QBF402" s="919"/>
      <c r="QBG402" s="919"/>
      <c r="QBH402" s="919"/>
      <c r="QBI402" s="919"/>
      <c r="QBJ402" s="919"/>
      <c r="QBK402" s="919"/>
      <c r="QBL402" s="919"/>
      <c r="QBM402" s="919"/>
      <c r="QBN402" s="919"/>
      <c r="QBO402" s="919"/>
      <c r="QBP402" s="919"/>
      <c r="QBQ402" s="919"/>
      <c r="QBR402" s="919"/>
      <c r="QBS402" s="919"/>
      <c r="QBT402" s="919"/>
      <c r="QBU402" s="919"/>
      <c r="QBV402" s="919"/>
      <c r="QBW402" s="919"/>
      <c r="QBX402" s="919"/>
      <c r="QBY402" s="919"/>
      <c r="QBZ402" s="919"/>
      <c r="QCA402" s="919"/>
      <c r="QCB402" s="919"/>
      <c r="QCC402" s="919"/>
      <c r="QCD402" s="919"/>
      <c r="QCE402" s="919"/>
      <c r="QCF402" s="919"/>
      <c r="QCG402" s="919"/>
      <c r="QCH402" s="919"/>
      <c r="QCI402" s="919"/>
      <c r="QCJ402" s="919"/>
      <c r="QCK402" s="919"/>
      <c r="QCL402" s="919"/>
      <c r="QCM402" s="919"/>
      <c r="QCN402" s="919"/>
      <c r="QCO402" s="919"/>
      <c r="QCP402" s="919"/>
      <c r="QCQ402" s="919"/>
      <c r="QCR402" s="919"/>
      <c r="QCS402" s="919"/>
      <c r="QCT402" s="919"/>
      <c r="QCU402" s="919"/>
      <c r="QCV402" s="919"/>
      <c r="QCW402" s="919"/>
      <c r="QCX402" s="919"/>
      <c r="QCY402" s="919"/>
      <c r="QCZ402" s="919"/>
      <c r="QDA402" s="919"/>
      <c r="QDB402" s="919"/>
      <c r="QDC402" s="919"/>
      <c r="QDD402" s="919"/>
      <c r="QDE402" s="919"/>
      <c r="QDF402" s="919"/>
      <c r="QDG402" s="919"/>
      <c r="QDH402" s="919"/>
      <c r="QDI402" s="919"/>
      <c r="QDJ402" s="919"/>
      <c r="QDK402" s="919"/>
      <c r="QDL402" s="919"/>
      <c r="QDM402" s="919"/>
      <c r="QDN402" s="919"/>
      <c r="QDO402" s="919"/>
      <c r="QDP402" s="919"/>
      <c r="QDQ402" s="919"/>
      <c r="QDR402" s="919"/>
      <c r="QDS402" s="919"/>
      <c r="QDT402" s="919"/>
      <c r="QDU402" s="919"/>
      <c r="QDV402" s="919"/>
      <c r="QDW402" s="919"/>
      <c r="QDX402" s="919"/>
      <c r="QDY402" s="919"/>
      <c r="QDZ402" s="919"/>
      <c r="QEA402" s="919"/>
      <c r="QEB402" s="919"/>
      <c r="QEC402" s="919"/>
      <c r="QED402" s="919"/>
      <c r="QEE402" s="919"/>
      <c r="QEF402" s="919"/>
      <c r="QEG402" s="919"/>
      <c r="QEH402" s="919"/>
      <c r="QEI402" s="919"/>
      <c r="QEJ402" s="919"/>
      <c r="QEK402" s="919"/>
      <c r="QEL402" s="919"/>
      <c r="QEM402" s="919"/>
      <c r="QEN402" s="919"/>
      <c r="QEO402" s="919"/>
      <c r="QEP402" s="919"/>
      <c r="QEQ402" s="919"/>
      <c r="QER402" s="919"/>
      <c r="QES402" s="919"/>
      <c r="QET402" s="919"/>
      <c r="QEU402" s="919"/>
      <c r="QEV402" s="919"/>
      <c r="QEW402" s="919"/>
      <c r="QEX402" s="919"/>
      <c r="QEY402" s="919"/>
      <c r="QEZ402" s="919"/>
      <c r="QFA402" s="919"/>
      <c r="QFB402" s="919"/>
      <c r="QFC402" s="919"/>
      <c r="QFD402" s="919"/>
      <c r="QFE402" s="919"/>
      <c r="QFF402" s="919"/>
      <c r="QFG402" s="919"/>
      <c r="QFH402" s="919"/>
      <c r="QFI402" s="919"/>
      <c r="QFJ402" s="919"/>
      <c r="QFK402" s="919"/>
      <c r="QFL402" s="919"/>
      <c r="QFM402" s="919"/>
      <c r="QFN402" s="919"/>
      <c r="QFO402" s="919"/>
      <c r="QFP402" s="919"/>
      <c r="QFQ402" s="919"/>
      <c r="QFR402" s="919"/>
      <c r="QFS402" s="919"/>
      <c r="QFT402" s="919"/>
      <c r="QFU402" s="919"/>
      <c r="QFV402" s="919"/>
      <c r="QFW402" s="919"/>
      <c r="QFX402" s="919"/>
      <c r="QFY402" s="919"/>
      <c r="QFZ402" s="919"/>
      <c r="QGA402" s="919"/>
      <c r="QGB402" s="919"/>
      <c r="QGC402" s="919"/>
      <c r="QGD402" s="919"/>
      <c r="QGE402" s="919"/>
      <c r="QGF402" s="919"/>
      <c r="QGG402" s="919"/>
      <c r="QGH402" s="919"/>
      <c r="QGI402" s="919"/>
      <c r="QGJ402" s="919"/>
      <c r="QGK402" s="919"/>
      <c r="QGL402" s="919"/>
      <c r="QGM402" s="919"/>
      <c r="QGN402" s="919"/>
      <c r="QGO402" s="919"/>
      <c r="QGP402" s="919"/>
      <c r="QGQ402" s="919"/>
      <c r="QGR402" s="919"/>
      <c r="QGS402" s="919"/>
      <c r="QGT402" s="919"/>
      <c r="QGU402" s="919"/>
      <c r="QGV402" s="919"/>
      <c r="QGW402" s="919"/>
      <c r="QGX402" s="919"/>
      <c r="QGY402" s="919"/>
      <c r="QGZ402" s="919"/>
      <c r="QHA402" s="919"/>
      <c r="QHB402" s="919"/>
      <c r="QHC402" s="919"/>
      <c r="QHD402" s="919"/>
      <c r="QHE402" s="919"/>
      <c r="QHF402" s="919"/>
      <c r="QHG402" s="919"/>
      <c r="QHH402" s="919"/>
      <c r="QHI402" s="919"/>
      <c r="QHJ402" s="919"/>
      <c r="QHK402" s="919"/>
      <c r="QHL402" s="919"/>
      <c r="QHM402" s="919"/>
      <c r="QHN402" s="919"/>
      <c r="QHO402" s="919"/>
      <c r="QHP402" s="919"/>
      <c r="QHQ402" s="919"/>
      <c r="QHR402" s="919"/>
      <c r="QHS402" s="919"/>
      <c r="QHT402" s="919"/>
      <c r="QHU402" s="919"/>
      <c r="QHV402" s="919"/>
      <c r="QHW402" s="919"/>
      <c r="QHX402" s="919"/>
      <c r="QHY402" s="919"/>
      <c r="QHZ402" s="919"/>
      <c r="QIA402" s="919"/>
      <c r="QIB402" s="919"/>
      <c r="QIC402" s="919"/>
      <c r="QID402" s="919"/>
      <c r="QIE402" s="919"/>
      <c r="QIF402" s="919"/>
      <c r="QIG402" s="919"/>
      <c r="QIH402" s="919"/>
      <c r="QII402" s="919"/>
      <c r="QIJ402" s="919"/>
      <c r="QIK402" s="919"/>
      <c r="QIL402" s="919"/>
      <c r="QIM402" s="919"/>
      <c r="QIN402" s="919"/>
      <c r="QIO402" s="919"/>
      <c r="QIP402" s="919"/>
      <c r="QIQ402" s="919"/>
      <c r="QIR402" s="919"/>
      <c r="QIS402" s="919"/>
      <c r="QIT402" s="919"/>
      <c r="QIU402" s="919"/>
      <c r="QIV402" s="919"/>
      <c r="QIW402" s="919"/>
      <c r="QIX402" s="919"/>
      <c r="QIY402" s="919"/>
      <c r="QIZ402" s="919"/>
      <c r="QJA402" s="919"/>
      <c r="QJB402" s="919"/>
      <c r="QJC402" s="919"/>
      <c r="QJD402" s="919"/>
      <c r="QJE402" s="919"/>
      <c r="QJF402" s="919"/>
      <c r="QJG402" s="919"/>
      <c r="QJH402" s="919"/>
      <c r="QJI402" s="919"/>
      <c r="QJJ402" s="919"/>
      <c r="QJK402" s="919"/>
      <c r="QJL402" s="919"/>
      <c r="QJM402" s="919"/>
      <c r="QJN402" s="919"/>
      <c r="QJO402" s="919"/>
      <c r="QJP402" s="919"/>
      <c r="QJQ402" s="919"/>
      <c r="QJR402" s="919"/>
      <c r="QJS402" s="919"/>
      <c r="QJT402" s="919"/>
      <c r="QJU402" s="919"/>
      <c r="QJV402" s="919"/>
      <c r="QJW402" s="919"/>
      <c r="QJX402" s="919"/>
      <c r="QJY402" s="919"/>
      <c r="QJZ402" s="919"/>
      <c r="QKA402" s="919"/>
      <c r="QKB402" s="919"/>
      <c r="QKC402" s="919"/>
      <c r="QKD402" s="919"/>
      <c r="QKE402" s="919"/>
      <c r="QKF402" s="919"/>
      <c r="QKG402" s="919"/>
      <c r="QKH402" s="919"/>
      <c r="QKI402" s="919"/>
      <c r="QKJ402" s="919"/>
      <c r="QKK402" s="919"/>
      <c r="QKL402" s="919"/>
      <c r="QKM402" s="919"/>
      <c r="QKN402" s="919"/>
      <c r="QKO402" s="919"/>
      <c r="QKP402" s="919"/>
      <c r="QKQ402" s="919"/>
      <c r="QKR402" s="919"/>
      <c r="QKS402" s="919"/>
      <c r="QKT402" s="919"/>
      <c r="QKU402" s="919"/>
      <c r="QKV402" s="919"/>
      <c r="QKW402" s="919"/>
      <c r="QKX402" s="919"/>
      <c r="QKY402" s="919"/>
      <c r="QKZ402" s="919"/>
      <c r="QLA402" s="919"/>
      <c r="QLB402" s="919"/>
      <c r="QLC402" s="919"/>
      <c r="QLD402" s="919"/>
      <c r="QLE402" s="919"/>
      <c r="QLF402" s="919"/>
      <c r="QLG402" s="919"/>
      <c r="QLH402" s="919"/>
      <c r="QLI402" s="919"/>
      <c r="QLJ402" s="919"/>
      <c r="QLK402" s="919"/>
      <c r="QLL402" s="919"/>
      <c r="QLM402" s="919"/>
      <c r="QLN402" s="919"/>
      <c r="QLO402" s="919"/>
      <c r="QLP402" s="919"/>
      <c r="QLQ402" s="919"/>
      <c r="QLR402" s="919"/>
      <c r="QLS402" s="919"/>
      <c r="QLT402" s="919"/>
      <c r="QLU402" s="919"/>
      <c r="QLV402" s="919"/>
      <c r="QLW402" s="919"/>
      <c r="QLX402" s="919"/>
      <c r="QLY402" s="919"/>
      <c r="QLZ402" s="919"/>
      <c r="QMA402" s="919"/>
      <c r="QMB402" s="919"/>
      <c r="QMC402" s="919"/>
      <c r="QMD402" s="919"/>
      <c r="QME402" s="919"/>
      <c r="QMF402" s="919"/>
      <c r="QMG402" s="919"/>
      <c r="QMH402" s="919"/>
      <c r="QMI402" s="919"/>
      <c r="QMJ402" s="919"/>
      <c r="QMK402" s="919"/>
      <c r="QML402" s="919"/>
      <c r="QMM402" s="919"/>
      <c r="QMN402" s="919"/>
      <c r="QMO402" s="919"/>
      <c r="QMP402" s="919"/>
      <c r="QMQ402" s="919"/>
      <c r="QMR402" s="919"/>
      <c r="QMS402" s="919"/>
      <c r="QMT402" s="919"/>
      <c r="QMU402" s="919"/>
      <c r="QMV402" s="919"/>
      <c r="QMW402" s="919"/>
      <c r="QMX402" s="919"/>
      <c r="QMY402" s="919"/>
      <c r="QMZ402" s="919"/>
      <c r="QNA402" s="919"/>
      <c r="QNB402" s="919"/>
      <c r="QNC402" s="919"/>
      <c r="QND402" s="919"/>
      <c r="QNE402" s="919"/>
      <c r="QNF402" s="919"/>
      <c r="QNG402" s="919"/>
      <c r="QNH402" s="919"/>
      <c r="QNI402" s="919"/>
      <c r="QNJ402" s="919"/>
      <c r="QNK402" s="919"/>
      <c r="QNL402" s="919"/>
      <c r="QNM402" s="919"/>
      <c r="QNN402" s="919"/>
      <c r="QNO402" s="919"/>
      <c r="QNP402" s="919"/>
      <c r="QNQ402" s="919"/>
      <c r="QNR402" s="919"/>
      <c r="QNS402" s="919"/>
      <c r="QNT402" s="919"/>
      <c r="QNU402" s="919"/>
      <c r="QNV402" s="919"/>
      <c r="QNW402" s="919"/>
      <c r="QNX402" s="919"/>
      <c r="QNY402" s="919"/>
      <c r="QNZ402" s="919"/>
      <c r="QOA402" s="919"/>
      <c r="QOB402" s="919"/>
      <c r="QOC402" s="919"/>
      <c r="QOD402" s="919"/>
      <c r="QOE402" s="919"/>
      <c r="QOF402" s="919"/>
      <c r="QOG402" s="919"/>
      <c r="QOH402" s="919"/>
      <c r="QOI402" s="919"/>
      <c r="QOJ402" s="919"/>
      <c r="QOK402" s="919"/>
      <c r="QOL402" s="919"/>
      <c r="QOM402" s="919"/>
      <c r="QON402" s="919"/>
      <c r="QOO402" s="919"/>
      <c r="QOP402" s="919"/>
      <c r="QOQ402" s="919"/>
      <c r="QOR402" s="919"/>
      <c r="QOS402" s="919"/>
      <c r="QOT402" s="919"/>
      <c r="QOU402" s="919"/>
      <c r="QOV402" s="919"/>
      <c r="QOW402" s="919"/>
      <c r="QOX402" s="919"/>
      <c r="QOY402" s="919"/>
      <c r="QOZ402" s="919"/>
      <c r="QPA402" s="919"/>
      <c r="QPB402" s="919"/>
      <c r="QPC402" s="919"/>
      <c r="QPD402" s="919"/>
      <c r="QPE402" s="919"/>
      <c r="QPF402" s="919"/>
      <c r="QPG402" s="919"/>
      <c r="QPH402" s="919"/>
      <c r="QPI402" s="919"/>
      <c r="QPJ402" s="919"/>
      <c r="QPK402" s="919"/>
      <c r="QPL402" s="919"/>
      <c r="QPM402" s="919"/>
      <c r="QPN402" s="919"/>
      <c r="QPO402" s="919"/>
      <c r="QPP402" s="919"/>
      <c r="QPQ402" s="919"/>
      <c r="QPR402" s="919"/>
      <c r="QPS402" s="919"/>
      <c r="QPT402" s="919"/>
      <c r="QPU402" s="919"/>
      <c r="QPV402" s="919"/>
      <c r="QPW402" s="919"/>
      <c r="QPX402" s="919"/>
      <c r="QPY402" s="919"/>
      <c r="QPZ402" s="919"/>
      <c r="QQA402" s="919"/>
      <c r="QQB402" s="919"/>
      <c r="QQC402" s="919"/>
      <c r="QQD402" s="919"/>
      <c r="QQE402" s="919"/>
      <c r="QQF402" s="919"/>
      <c r="QQG402" s="919"/>
      <c r="QQH402" s="919"/>
      <c r="QQI402" s="919"/>
      <c r="QQJ402" s="919"/>
      <c r="QQK402" s="919"/>
      <c r="QQL402" s="919"/>
      <c r="QQM402" s="919"/>
      <c r="QQN402" s="919"/>
      <c r="QQO402" s="919"/>
      <c r="QQP402" s="919"/>
      <c r="QQQ402" s="919"/>
      <c r="QQR402" s="919"/>
      <c r="QQS402" s="919"/>
      <c r="QQT402" s="919"/>
      <c r="QQU402" s="919"/>
      <c r="QQV402" s="919"/>
      <c r="QQW402" s="919"/>
      <c r="QQX402" s="919"/>
      <c r="QQY402" s="919"/>
      <c r="QQZ402" s="919"/>
      <c r="QRA402" s="919"/>
      <c r="QRB402" s="919"/>
      <c r="QRC402" s="919"/>
      <c r="QRD402" s="919"/>
      <c r="QRE402" s="919"/>
      <c r="QRF402" s="919"/>
      <c r="QRG402" s="919"/>
      <c r="QRH402" s="919"/>
      <c r="QRI402" s="919"/>
      <c r="QRJ402" s="919"/>
      <c r="QRK402" s="919"/>
      <c r="QRL402" s="919"/>
      <c r="QRM402" s="919"/>
      <c r="QRN402" s="919"/>
      <c r="QRO402" s="919"/>
      <c r="QRP402" s="919"/>
      <c r="QRQ402" s="919"/>
      <c r="QRR402" s="919"/>
      <c r="QRS402" s="919"/>
      <c r="QRT402" s="919"/>
      <c r="QRU402" s="919"/>
      <c r="QRV402" s="919"/>
      <c r="QRW402" s="919"/>
      <c r="QRX402" s="919"/>
      <c r="QRY402" s="919"/>
      <c r="QRZ402" s="919"/>
      <c r="QSA402" s="919"/>
      <c r="QSB402" s="919"/>
      <c r="QSC402" s="919"/>
      <c r="QSD402" s="919"/>
      <c r="QSE402" s="919"/>
      <c r="QSF402" s="919"/>
      <c r="QSG402" s="919"/>
      <c r="QSH402" s="919"/>
      <c r="QSI402" s="919"/>
      <c r="QSJ402" s="919"/>
      <c r="QSK402" s="919"/>
      <c r="QSL402" s="919"/>
      <c r="QSM402" s="919"/>
      <c r="QSN402" s="919"/>
      <c r="QSO402" s="919"/>
      <c r="QSP402" s="919"/>
      <c r="QSQ402" s="919"/>
      <c r="QSR402" s="919"/>
      <c r="QSS402" s="919"/>
      <c r="QST402" s="919"/>
      <c r="QSU402" s="919"/>
      <c r="QSV402" s="919"/>
      <c r="QSW402" s="919"/>
      <c r="QSX402" s="919"/>
      <c r="QSY402" s="919"/>
      <c r="QSZ402" s="919"/>
      <c r="QTA402" s="919"/>
      <c r="QTB402" s="919"/>
      <c r="QTC402" s="919"/>
      <c r="QTD402" s="919"/>
      <c r="QTE402" s="919"/>
      <c r="QTF402" s="919"/>
      <c r="QTG402" s="919"/>
      <c r="QTH402" s="919"/>
      <c r="QTI402" s="919"/>
      <c r="QTJ402" s="919"/>
      <c r="QTK402" s="919"/>
      <c r="QTL402" s="919"/>
      <c r="QTM402" s="919"/>
      <c r="QTN402" s="919"/>
      <c r="QTO402" s="919"/>
      <c r="QTP402" s="919"/>
      <c r="QTQ402" s="919"/>
      <c r="QTR402" s="919"/>
      <c r="QTS402" s="919"/>
      <c r="QTT402" s="919"/>
      <c r="QTU402" s="919"/>
      <c r="QTV402" s="919"/>
      <c r="QTW402" s="919"/>
      <c r="QTX402" s="919"/>
      <c r="QTY402" s="919"/>
      <c r="QTZ402" s="919"/>
      <c r="QUA402" s="919"/>
      <c r="QUB402" s="919"/>
      <c r="QUC402" s="919"/>
      <c r="QUD402" s="919"/>
      <c r="QUE402" s="919"/>
      <c r="QUF402" s="919"/>
      <c r="QUG402" s="919"/>
      <c r="QUH402" s="919"/>
      <c r="QUI402" s="919"/>
      <c r="QUJ402" s="919"/>
      <c r="QUK402" s="919"/>
      <c r="QUL402" s="919"/>
      <c r="QUM402" s="919"/>
      <c r="QUN402" s="919"/>
      <c r="QUO402" s="919"/>
      <c r="QUP402" s="919"/>
      <c r="QUQ402" s="919"/>
      <c r="QUR402" s="919"/>
      <c r="QUS402" s="919"/>
      <c r="QUT402" s="919"/>
      <c r="QUU402" s="919"/>
      <c r="QUV402" s="919"/>
      <c r="QUW402" s="919"/>
      <c r="QUX402" s="919"/>
      <c r="QUY402" s="919"/>
      <c r="QUZ402" s="919"/>
      <c r="QVA402" s="919"/>
      <c r="QVB402" s="919"/>
      <c r="QVC402" s="919"/>
      <c r="QVD402" s="919"/>
      <c r="QVE402" s="919"/>
      <c r="QVF402" s="919"/>
      <c r="QVG402" s="919"/>
      <c r="QVH402" s="919"/>
      <c r="QVI402" s="919"/>
      <c r="QVJ402" s="919"/>
      <c r="QVK402" s="919"/>
      <c r="QVL402" s="919"/>
      <c r="QVM402" s="919"/>
      <c r="QVN402" s="919"/>
      <c r="QVO402" s="919"/>
      <c r="QVP402" s="919"/>
      <c r="QVQ402" s="919"/>
      <c r="QVR402" s="919"/>
      <c r="QVS402" s="919"/>
      <c r="QVT402" s="919"/>
      <c r="QVU402" s="919"/>
      <c r="QVV402" s="919"/>
      <c r="QVW402" s="919"/>
      <c r="QVX402" s="919"/>
      <c r="QVY402" s="919"/>
      <c r="QVZ402" s="919"/>
      <c r="QWA402" s="919"/>
      <c r="QWB402" s="919"/>
      <c r="QWC402" s="919"/>
      <c r="QWD402" s="919"/>
      <c r="QWE402" s="919"/>
      <c r="QWF402" s="919"/>
      <c r="QWG402" s="919"/>
      <c r="QWH402" s="919"/>
      <c r="QWI402" s="919"/>
      <c r="QWJ402" s="919"/>
      <c r="QWK402" s="919"/>
      <c r="QWL402" s="919"/>
      <c r="QWM402" s="919"/>
      <c r="QWN402" s="919"/>
      <c r="QWO402" s="919"/>
      <c r="QWP402" s="919"/>
      <c r="QWQ402" s="919"/>
      <c r="QWR402" s="919"/>
      <c r="QWS402" s="919"/>
      <c r="QWT402" s="919"/>
      <c r="QWU402" s="919"/>
      <c r="QWV402" s="919"/>
      <c r="QWW402" s="919"/>
      <c r="QWX402" s="919"/>
      <c r="QWY402" s="919"/>
      <c r="QWZ402" s="919"/>
      <c r="QXA402" s="919"/>
      <c r="QXB402" s="919"/>
      <c r="QXC402" s="919"/>
      <c r="QXD402" s="919"/>
      <c r="QXE402" s="919"/>
      <c r="QXF402" s="919"/>
      <c r="QXG402" s="919"/>
      <c r="QXH402" s="919"/>
      <c r="QXI402" s="919"/>
      <c r="QXJ402" s="919"/>
      <c r="QXK402" s="919"/>
      <c r="QXL402" s="919"/>
      <c r="QXM402" s="919"/>
      <c r="QXN402" s="919"/>
      <c r="QXO402" s="919"/>
      <c r="QXP402" s="919"/>
      <c r="QXQ402" s="919"/>
      <c r="QXR402" s="919"/>
      <c r="QXS402" s="919"/>
      <c r="QXT402" s="919"/>
      <c r="QXU402" s="919"/>
      <c r="QXV402" s="919"/>
      <c r="QXW402" s="919"/>
      <c r="QXX402" s="919"/>
      <c r="QXY402" s="919"/>
      <c r="QXZ402" s="919"/>
      <c r="QYA402" s="919"/>
      <c r="QYB402" s="919"/>
      <c r="QYC402" s="919"/>
      <c r="QYD402" s="919"/>
      <c r="QYE402" s="919"/>
      <c r="QYF402" s="919"/>
      <c r="QYG402" s="919"/>
      <c r="QYH402" s="919"/>
      <c r="QYI402" s="919"/>
      <c r="QYJ402" s="919"/>
      <c r="QYK402" s="919"/>
      <c r="QYL402" s="919"/>
      <c r="QYM402" s="919"/>
      <c r="QYN402" s="919"/>
      <c r="QYO402" s="919"/>
      <c r="QYP402" s="919"/>
      <c r="QYQ402" s="919"/>
      <c r="QYR402" s="919"/>
      <c r="QYS402" s="919"/>
      <c r="QYT402" s="919"/>
      <c r="QYU402" s="919"/>
      <c r="QYV402" s="919"/>
      <c r="QYW402" s="919"/>
      <c r="QYX402" s="919"/>
      <c r="QYY402" s="919"/>
      <c r="QYZ402" s="919"/>
      <c r="QZA402" s="919"/>
      <c r="QZB402" s="919"/>
      <c r="QZC402" s="919"/>
      <c r="QZD402" s="919"/>
      <c r="QZE402" s="919"/>
      <c r="QZF402" s="919"/>
      <c r="QZG402" s="919"/>
      <c r="QZH402" s="919"/>
      <c r="QZI402" s="919"/>
      <c r="QZJ402" s="919"/>
      <c r="QZK402" s="919"/>
      <c r="QZL402" s="919"/>
      <c r="QZM402" s="919"/>
      <c r="QZN402" s="919"/>
      <c r="QZO402" s="919"/>
      <c r="QZP402" s="919"/>
      <c r="QZQ402" s="919"/>
      <c r="QZR402" s="919"/>
      <c r="QZS402" s="919"/>
      <c r="QZT402" s="919"/>
      <c r="QZU402" s="919"/>
      <c r="QZV402" s="919"/>
      <c r="QZW402" s="919"/>
      <c r="QZX402" s="919"/>
      <c r="QZY402" s="919"/>
      <c r="QZZ402" s="919"/>
      <c r="RAA402" s="919"/>
      <c r="RAB402" s="919"/>
      <c r="RAC402" s="919"/>
      <c r="RAD402" s="919"/>
      <c r="RAE402" s="919"/>
      <c r="RAF402" s="919"/>
      <c r="RAG402" s="919"/>
      <c r="RAH402" s="919"/>
      <c r="RAI402" s="919"/>
      <c r="RAJ402" s="919"/>
      <c r="RAK402" s="919"/>
      <c r="RAL402" s="919"/>
      <c r="RAM402" s="919"/>
      <c r="RAN402" s="919"/>
      <c r="RAO402" s="919"/>
      <c r="RAP402" s="919"/>
      <c r="RAQ402" s="919"/>
      <c r="RAR402" s="919"/>
      <c r="RAS402" s="919"/>
      <c r="RAT402" s="919"/>
      <c r="RAU402" s="919"/>
      <c r="RAV402" s="919"/>
      <c r="RAW402" s="919"/>
      <c r="RAX402" s="919"/>
      <c r="RAY402" s="919"/>
      <c r="RAZ402" s="919"/>
      <c r="RBA402" s="919"/>
      <c r="RBB402" s="919"/>
      <c r="RBC402" s="919"/>
      <c r="RBD402" s="919"/>
      <c r="RBE402" s="919"/>
      <c r="RBF402" s="919"/>
      <c r="RBG402" s="919"/>
      <c r="RBH402" s="919"/>
      <c r="RBI402" s="919"/>
      <c r="RBJ402" s="919"/>
      <c r="RBK402" s="919"/>
      <c r="RBL402" s="919"/>
      <c r="RBM402" s="919"/>
      <c r="RBN402" s="919"/>
      <c r="RBO402" s="919"/>
      <c r="RBP402" s="919"/>
      <c r="RBQ402" s="919"/>
      <c r="RBR402" s="919"/>
      <c r="RBS402" s="919"/>
      <c r="RBT402" s="919"/>
      <c r="RBU402" s="919"/>
      <c r="RBV402" s="919"/>
      <c r="RBW402" s="919"/>
      <c r="RBX402" s="919"/>
      <c r="RBY402" s="919"/>
      <c r="RBZ402" s="919"/>
      <c r="RCA402" s="919"/>
      <c r="RCB402" s="919"/>
      <c r="RCC402" s="919"/>
      <c r="RCD402" s="919"/>
      <c r="RCE402" s="919"/>
      <c r="RCF402" s="919"/>
      <c r="RCG402" s="919"/>
      <c r="RCH402" s="919"/>
      <c r="RCI402" s="919"/>
      <c r="RCJ402" s="919"/>
      <c r="RCK402" s="919"/>
      <c r="RCL402" s="919"/>
      <c r="RCM402" s="919"/>
      <c r="RCN402" s="919"/>
      <c r="RCO402" s="919"/>
      <c r="RCP402" s="919"/>
      <c r="RCQ402" s="919"/>
      <c r="RCR402" s="919"/>
      <c r="RCS402" s="919"/>
      <c r="RCT402" s="919"/>
      <c r="RCU402" s="919"/>
      <c r="RCV402" s="919"/>
      <c r="RCW402" s="919"/>
      <c r="RCX402" s="919"/>
      <c r="RCY402" s="919"/>
      <c r="RCZ402" s="919"/>
      <c r="RDA402" s="919"/>
      <c r="RDB402" s="919"/>
      <c r="RDC402" s="919"/>
      <c r="RDD402" s="919"/>
      <c r="RDE402" s="919"/>
      <c r="RDF402" s="919"/>
      <c r="RDG402" s="919"/>
      <c r="RDH402" s="919"/>
      <c r="RDI402" s="919"/>
      <c r="RDJ402" s="919"/>
      <c r="RDK402" s="919"/>
      <c r="RDL402" s="919"/>
      <c r="RDM402" s="919"/>
      <c r="RDN402" s="919"/>
      <c r="RDO402" s="919"/>
      <c r="RDP402" s="919"/>
      <c r="RDQ402" s="919"/>
      <c r="RDR402" s="919"/>
      <c r="RDS402" s="919"/>
      <c r="RDT402" s="919"/>
      <c r="RDU402" s="919"/>
      <c r="RDV402" s="919"/>
      <c r="RDW402" s="919"/>
      <c r="RDX402" s="919"/>
      <c r="RDY402" s="919"/>
      <c r="RDZ402" s="919"/>
      <c r="REA402" s="919"/>
      <c r="REB402" s="919"/>
      <c r="REC402" s="919"/>
      <c r="RED402" s="919"/>
      <c r="REE402" s="919"/>
      <c r="REF402" s="919"/>
      <c r="REG402" s="919"/>
      <c r="REH402" s="919"/>
      <c r="REI402" s="919"/>
      <c r="REJ402" s="919"/>
      <c r="REK402" s="919"/>
      <c r="REL402" s="919"/>
      <c r="REM402" s="919"/>
      <c r="REN402" s="919"/>
      <c r="REO402" s="919"/>
      <c r="REP402" s="919"/>
      <c r="REQ402" s="919"/>
      <c r="RER402" s="919"/>
      <c r="RES402" s="919"/>
      <c r="RET402" s="919"/>
      <c r="REU402" s="919"/>
      <c r="REV402" s="919"/>
      <c r="REW402" s="919"/>
      <c r="REX402" s="919"/>
      <c r="REY402" s="919"/>
      <c r="REZ402" s="919"/>
      <c r="RFA402" s="919"/>
      <c r="RFB402" s="919"/>
      <c r="RFC402" s="919"/>
      <c r="RFD402" s="919"/>
      <c r="RFE402" s="919"/>
      <c r="RFF402" s="919"/>
      <c r="RFG402" s="919"/>
      <c r="RFH402" s="919"/>
      <c r="RFI402" s="919"/>
      <c r="RFJ402" s="919"/>
      <c r="RFK402" s="919"/>
      <c r="RFL402" s="919"/>
      <c r="RFM402" s="919"/>
      <c r="RFN402" s="919"/>
      <c r="RFO402" s="919"/>
      <c r="RFP402" s="919"/>
      <c r="RFQ402" s="919"/>
      <c r="RFR402" s="919"/>
      <c r="RFS402" s="919"/>
      <c r="RFT402" s="919"/>
      <c r="RFU402" s="919"/>
      <c r="RFV402" s="919"/>
      <c r="RFW402" s="919"/>
      <c r="RFX402" s="919"/>
      <c r="RFY402" s="919"/>
      <c r="RFZ402" s="919"/>
      <c r="RGA402" s="919"/>
      <c r="RGB402" s="919"/>
      <c r="RGC402" s="919"/>
      <c r="RGD402" s="919"/>
      <c r="RGE402" s="919"/>
      <c r="RGF402" s="919"/>
      <c r="RGG402" s="919"/>
      <c r="RGH402" s="919"/>
      <c r="RGI402" s="919"/>
      <c r="RGJ402" s="919"/>
      <c r="RGK402" s="919"/>
      <c r="RGL402" s="919"/>
      <c r="RGM402" s="919"/>
      <c r="RGN402" s="919"/>
      <c r="RGO402" s="919"/>
      <c r="RGP402" s="919"/>
      <c r="RGQ402" s="919"/>
      <c r="RGR402" s="919"/>
      <c r="RGS402" s="919"/>
      <c r="RGT402" s="919"/>
      <c r="RGU402" s="919"/>
      <c r="RGV402" s="919"/>
      <c r="RGW402" s="919"/>
      <c r="RGX402" s="919"/>
      <c r="RGY402" s="919"/>
      <c r="RGZ402" s="919"/>
      <c r="RHA402" s="919"/>
      <c r="RHB402" s="919"/>
      <c r="RHC402" s="919"/>
      <c r="RHD402" s="919"/>
      <c r="RHE402" s="919"/>
      <c r="RHF402" s="919"/>
      <c r="RHG402" s="919"/>
      <c r="RHH402" s="919"/>
      <c r="RHI402" s="919"/>
      <c r="RHJ402" s="919"/>
      <c r="RHK402" s="919"/>
      <c r="RHL402" s="919"/>
      <c r="RHM402" s="919"/>
      <c r="RHN402" s="919"/>
      <c r="RHO402" s="919"/>
      <c r="RHP402" s="919"/>
      <c r="RHQ402" s="919"/>
      <c r="RHR402" s="919"/>
      <c r="RHS402" s="919"/>
      <c r="RHT402" s="919"/>
      <c r="RHU402" s="919"/>
      <c r="RHV402" s="919"/>
      <c r="RHW402" s="919"/>
      <c r="RHX402" s="919"/>
      <c r="RHY402" s="919"/>
      <c r="RHZ402" s="919"/>
      <c r="RIA402" s="919"/>
      <c r="RIB402" s="919"/>
      <c r="RIC402" s="919"/>
      <c r="RID402" s="919"/>
      <c r="RIE402" s="919"/>
      <c r="RIF402" s="919"/>
      <c r="RIG402" s="919"/>
      <c r="RIH402" s="919"/>
      <c r="RII402" s="919"/>
      <c r="RIJ402" s="919"/>
      <c r="RIK402" s="919"/>
      <c r="RIL402" s="919"/>
      <c r="RIM402" s="919"/>
      <c r="RIN402" s="919"/>
      <c r="RIO402" s="919"/>
      <c r="RIP402" s="919"/>
      <c r="RIQ402" s="919"/>
      <c r="RIR402" s="919"/>
      <c r="RIS402" s="919"/>
      <c r="RIT402" s="919"/>
      <c r="RIU402" s="919"/>
      <c r="RIV402" s="919"/>
      <c r="RIW402" s="919"/>
      <c r="RIX402" s="919"/>
      <c r="RIY402" s="919"/>
      <c r="RIZ402" s="919"/>
      <c r="RJA402" s="919"/>
      <c r="RJB402" s="919"/>
      <c r="RJC402" s="919"/>
      <c r="RJD402" s="919"/>
      <c r="RJE402" s="919"/>
      <c r="RJF402" s="919"/>
      <c r="RJG402" s="919"/>
      <c r="RJH402" s="919"/>
      <c r="RJI402" s="919"/>
      <c r="RJJ402" s="919"/>
      <c r="RJK402" s="919"/>
      <c r="RJL402" s="919"/>
      <c r="RJM402" s="919"/>
      <c r="RJN402" s="919"/>
      <c r="RJO402" s="919"/>
      <c r="RJP402" s="919"/>
      <c r="RJQ402" s="919"/>
      <c r="RJR402" s="919"/>
      <c r="RJS402" s="919"/>
      <c r="RJT402" s="919"/>
      <c r="RJU402" s="919"/>
      <c r="RJV402" s="919"/>
      <c r="RJW402" s="919"/>
      <c r="RJX402" s="919"/>
      <c r="RJY402" s="919"/>
      <c r="RJZ402" s="919"/>
      <c r="RKA402" s="919"/>
      <c r="RKB402" s="919"/>
      <c r="RKC402" s="919"/>
      <c r="RKD402" s="919"/>
      <c r="RKE402" s="919"/>
      <c r="RKF402" s="919"/>
      <c r="RKG402" s="919"/>
      <c r="RKH402" s="919"/>
      <c r="RKI402" s="919"/>
      <c r="RKJ402" s="919"/>
      <c r="RKK402" s="919"/>
      <c r="RKL402" s="919"/>
      <c r="RKM402" s="919"/>
      <c r="RKN402" s="919"/>
      <c r="RKO402" s="919"/>
      <c r="RKP402" s="919"/>
      <c r="RKQ402" s="919"/>
      <c r="RKR402" s="919"/>
      <c r="RKS402" s="919"/>
      <c r="RKT402" s="919"/>
      <c r="RKU402" s="919"/>
      <c r="RKV402" s="919"/>
      <c r="RKW402" s="919"/>
      <c r="RKX402" s="919"/>
      <c r="RKY402" s="919"/>
      <c r="RKZ402" s="919"/>
      <c r="RLA402" s="919"/>
      <c r="RLB402" s="919"/>
      <c r="RLC402" s="919"/>
      <c r="RLD402" s="919"/>
      <c r="RLE402" s="919"/>
      <c r="RLF402" s="919"/>
      <c r="RLG402" s="919"/>
      <c r="RLH402" s="919"/>
      <c r="RLI402" s="919"/>
      <c r="RLJ402" s="919"/>
      <c r="RLK402" s="919"/>
      <c r="RLL402" s="919"/>
      <c r="RLM402" s="919"/>
      <c r="RLN402" s="919"/>
      <c r="RLO402" s="919"/>
      <c r="RLP402" s="919"/>
      <c r="RLQ402" s="919"/>
      <c r="RLR402" s="919"/>
      <c r="RLS402" s="919"/>
      <c r="RLT402" s="919"/>
      <c r="RLU402" s="919"/>
      <c r="RLV402" s="919"/>
      <c r="RLW402" s="919"/>
      <c r="RLX402" s="919"/>
      <c r="RLY402" s="919"/>
      <c r="RLZ402" s="919"/>
      <c r="RMA402" s="919"/>
      <c r="RMB402" s="919"/>
      <c r="RMC402" s="919"/>
      <c r="RMD402" s="919"/>
      <c r="RME402" s="919"/>
      <c r="RMF402" s="919"/>
      <c r="RMG402" s="919"/>
      <c r="RMH402" s="919"/>
      <c r="RMI402" s="919"/>
      <c r="RMJ402" s="919"/>
      <c r="RMK402" s="919"/>
      <c r="RML402" s="919"/>
      <c r="RMM402" s="919"/>
      <c r="RMN402" s="919"/>
      <c r="RMO402" s="919"/>
      <c r="RMP402" s="919"/>
      <c r="RMQ402" s="919"/>
      <c r="RMR402" s="919"/>
      <c r="RMS402" s="919"/>
      <c r="RMT402" s="919"/>
      <c r="RMU402" s="919"/>
      <c r="RMV402" s="919"/>
      <c r="RMW402" s="919"/>
      <c r="RMX402" s="919"/>
      <c r="RMY402" s="919"/>
      <c r="RMZ402" s="919"/>
      <c r="RNA402" s="919"/>
      <c r="RNB402" s="919"/>
      <c r="RNC402" s="919"/>
      <c r="RND402" s="919"/>
      <c r="RNE402" s="919"/>
      <c r="RNF402" s="919"/>
      <c r="RNG402" s="919"/>
      <c r="RNH402" s="919"/>
      <c r="RNI402" s="919"/>
      <c r="RNJ402" s="919"/>
      <c r="RNK402" s="919"/>
      <c r="RNL402" s="919"/>
      <c r="RNM402" s="919"/>
      <c r="RNN402" s="919"/>
      <c r="RNO402" s="919"/>
      <c r="RNP402" s="919"/>
      <c r="RNQ402" s="919"/>
      <c r="RNR402" s="919"/>
      <c r="RNS402" s="919"/>
      <c r="RNT402" s="919"/>
      <c r="RNU402" s="919"/>
      <c r="RNV402" s="919"/>
      <c r="RNW402" s="919"/>
      <c r="RNX402" s="919"/>
      <c r="RNY402" s="919"/>
      <c r="RNZ402" s="919"/>
      <c r="ROA402" s="919"/>
      <c r="ROB402" s="919"/>
      <c r="ROC402" s="919"/>
      <c r="ROD402" s="919"/>
      <c r="ROE402" s="919"/>
      <c r="ROF402" s="919"/>
      <c r="ROG402" s="919"/>
      <c r="ROH402" s="919"/>
      <c r="ROI402" s="919"/>
      <c r="ROJ402" s="919"/>
      <c r="ROK402" s="919"/>
      <c r="ROL402" s="919"/>
      <c r="ROM402" s="919"/>
      <c r="RON402" s="919"/>
      <c r="ROO402" s="919"/>
      <c r="ROP402" s="919"/>
      <c r="ROQ402" s="919"/>
      <c r="ROR402" s="919"/>
      <c r="ROS402" s="919"/>
      <c r="ROT402" s="919"/>
      <c r="ROU402" s="919"/>
      <c r="ROV402" s="919"/>
      <c r="ROW402" s="919"/>
      <c r="ROX402" s="919"/>
      <c r="ROY402" s="919"/>
      <c r="ROZ402" s="919"/>
      <c r="RPA402" s="919"/>
      <c r="RPB402" s="919"/>
      <c r="RPC402" s="919"/>
      <c r="RPD402" s="919"/>
      <c r="RPE402" s="919"/>
      <c r="RPF402" s="919"/>
      <c r="RPG402" s="919"/>
      <c r="RPH402" s="919"/>
      <c r="RPI402" s="919"/>
      <c r="RPJ402" s="919"/>
      <c r="RPK402" s="919"/>
      <c r="RPL402" s="919"/>
      <c r="RPM402" s="919"/>
      <c r="RPN402" s="919"/>
      <c r="RPO402" s="919"/>
      <c r="RPP402" s="919"/>
      <c r="RPQ402" s="919"/>
      <c r="RPR402" s="919"/>
      <c r="RPS402" s="919"/>
      <c r="RPT402" s="919"/>
      <c r="RPU402" s="919"/>
      <c r="RPV402" s="919"/>
      <c r="RPW402" s="919"/>
      <c r="RPX402" s="919"/>
      <c r="RPY402" s="919"/>
      <c r="RPZ402" s="919"/>
      <c r="RQA402" s="919"/>
      <c r="RQB402" s="919"/>
      <c r="RQC402" s="919"/>
      <c r="RQD402" s="919"/>
      <c r="RQE402" s="919"/>
      <c r="RQF402" s="919"/>
      <c r="RQG402" s="919"/>
      <c r="RQH402" s="919"/>
      <c r="RQI402" s="919"/>
      <c r="RQJ402" s="919"/>
      <c r="RQK402" s="919"/>
      <c r="RQL402" s="919"/>
      <c r="RQM402" s="919"/>
      <c r="RQN402" s="919"/>
      <c r="RQO402" s="919"/>
      <c r="RQP402" s="919"/>
      <c r="RQQ402" s="919"/>
      <c r="RQR402" s="919"/>
      <c r="RQS402" s="919"/>
      <c r="RQT402" s="919"/>
      <c r="RQU402" s="919"/>
      <c r="RQV402" s="919"/>
      <c r="RQW402" s="919"/>
      <c r="RQX402" s="919"/>
      <c r="RQY402" s="919"/>
      <c r="RQZ402" s="919"/>
      <c r="RRA402" s="919"/>
      <c r="RRB402" s="919"/>
      <c r="RRC402" s="919"/>
      <c r="RRD402" s="919"/>
      <c r="RRE402" s="919"/>
      <c r="RRF402" s="919"/>
      <c r="RRG402" s="919"/>
      <c r="RRH402" s="919"/>
      <c r="RRI402" s="919"/>
      <c r="RRJ402" s="919"/>
      <c r="RRK402" s="919"/>
      <c r="RRL402" s="919"/>
      <c r="RRM402" s="919"/>
      <c r="RRN402" s="919"/>
      <c r="RRO402" s="919"/>
      <c r="RRP402" s="919"/>
      <c r="RRQ402" s="919"/>
      <c r="RRR402" s="919"/>
      <c r="RRS402" s="919"/>
      <c r="RRT402" s="919"/>
      <c r="RRU402" s="919"/>
      <c r="RRV402" s="919"/>
      <c r="RRW402" s="919"/>
      <c r="RRX402" s="919"/>
      <c r="RRY402" s="919"/>
      <c r="RRZ402" s="919"/>
      <c r="RSA402" s="919"/>
      <c r="RSB402" s="919"/>
      <c r="RSC402" s="919"/>
      <c r="RSD402" s="919"/>
      <c r="RSE402" s="919"/>
      <c r="RSF402" s="919"/>
      <c r="RSG402" s="919"/>
      <c r="RSH402" s="919"/>
      <c r="RSI402" s="919"/>
      <c r="RSJ402" s="919"/>
      <c r="RSK402" s="919"/>
      <c r="RSL402" s="919"/>
      <c r="RSM402" s="919"/>
      <c r="RSN402" s="919"/>
      <c r="RSO402" s="919"/>
      <c r="RSP402" s="919"/>
      <c r="RSQ402" s="919"/>
      <c r="RSR402" s="919"/>
      <c r="RSS402" s="919"/>
      <c r="RST402" s="919"/>
      <c r="RSU402" s="919"/>
      <c r="RSV402" s="919"/>
      <c r="RSW402" s="919"/>
      <c r="RSX402" s="919"/>
      <c r="RSY402" s="919"/>
      <c r="RSZ402" s="919"/>
      <c r="RTA402" s="919"/>
      <c r="RTB402" s="919"/>
      <c r="RTC402" s="919"/>
      <c r="RTD402" s="919"/>
      <c r="RTE402" s="919"/>
      <c r="RTF402" s="919"/>
      <c r="RTG402" s="919"/>
      <c r="RTH402" s="919"/>
      <c r="RTI402" s="919"/>
      <c r="RTJ402" s="919"/>
      <c r="RTK402" s="919"/>
      <c r="RTL402" s="919"/>
      <c r="RTM402" s="919"/>
      <c r="RTN402" s="919"/>
      <c r="RTO402" s="919"/>
      <c r="RTP402" s="919"/>
      <c r="RTQ402" s="919"/>
      <c r="RTR402" s="919"/>
      <c r="RTS402" s="919"/>
      <c r="RTT402" s="919"/>
      <c r="RTU402" s="919"/>
      <c r="RTV402" s="919"/>
      <c r="RTW402" s="919"/>
      <c r="RTX402" s="919"/>
      <c r="RTY402" s="919"/>
      <c r="RTZ402" s="919"/>
      <c r="RUA402" s="919"/>
      <c r="RUB402" s="919"/>
      <c r="RUC402" s="919"/>
      <c r="RUD402" s="919"/>
      <c r="RUE402" s="919"/>
      <c r="RUF402" s="919"/>
      <c r="RUG402" s="919"/>
      <c r="RUH402" s="919"/>
      <c r="RUI402" s="919"/>
      <c r="RUJ402" s="919"/>
      <c r="RUK402" s="919"/>
      <c r="RUL402" s="919"/>
      <c r="RUM402" s="919"/>
      <c r="RUN402" s="919"/>
      <c r="RUO402" s="919"/>
      <c r="RUP402" s="919"/>
      <c r="RUQ402" s="919"/>
      <c r="RUR402" s="919"/>
      <c r="RUS402" s="919"/>
      <c r="RUT402" s="919"/>
      <c r="RUU402" s="919"/>
      <c r="RUV402" s="919"/>
      <c r="RUW402" s="919"/>
      <c r="RUX402" s="919"/>
      <c r="RUY402" s="919"/>
      <c r="RUZ402" s="919"/>
      <c r="RVA402" s="919"/>
      <c r="RVB402" s="919"/>
      <c r="RVC402" s="919"/>
      <c r="RVD402" s="919"/>
      <c r="RVE402" s="919"/>
      <c r="RVF402" s="919"/>
      <c r="RVG402" s="919"/>
      <c r="RVH402" s="919"/>
      <c r="RVI402" s="919"/>
      <c r="RVJ402" s="919"/>
      <c r="RVK402" s="919"/>
      <c r="RVL402" s="919"/>
      <c r="RVM402" s="919"/>
      <c r="RVN402" s="919"/>
      <c r="RVO402" s="919"/>
      <c r="RVP402" s="919"/>
      <c r="RVQ402" s="919"/>
      <c r="RVR402" s="919"/>
      <c r="RVS402" s="919"/>
      <c r="RVT402" s="919"/>
      <c r="RVU402" s="919"/>
      <c r="RVV402" s="919"/>
      <c r="RVW402" s="919"/>
      <c r="RVX402" s="919"/>
      <c r="RVY402" s="919"/>
      <c r="RVZ402" s="919"/>
      <c r="RWA402" s="919"/>
      <c r="RWB402" s="919"/>
      <c r="RWC402" s="919"/>
      <c r="RWD402" s="919"/>
      <c r="RWE402" s="919"/>
      <c r="RWF402" s="919"/>
      <c r="RWG402" s="919"/>
      <c r="RWH402" s="919"/>
      <c r="RWI402" s="919"/>
      <c r="RWJ402" s="919"/>
      <c r="RWK402" s="919"/>
      <c r="RWL402" s="919"/>
      <c r="RWM402" s="919"/>
      <c r="RWN402" s="919"/>
      <c r="RWO402" s="919"/>
      <c r="RWP402" s="919"/>
      <c r="RWQ402" s="919"/>
      <c r="RWR402" s="919"/>
      <c r="RWS402" s="919"/>
      <c r="RWT402" s="919"/>
      <c r="RWU402" s="919"/>
      <c r="RWV402" s="919"/>
      <c r="RWW402" s="919"/>
      <c r="RWX402" s="919"/>
      <c r="RWY402" s="919"/>
      <c r="RWZ402" s="919"/>
      <c r="RXA402" s="919"/>
      <c r="RXB402" s="919"/>
      <c r="RXC402" s="919"/>
      <c r="RXD402" s="919"/>
      <c r="RXE402" s="919"/>
      <c r="RXF402" s="919"/>
      <c r="RXG402" s="919"/>
      <c r="RXH402" s="919"/>
      <c r="RXI402" s="919"/>
      <c r="RXJ402" s="919"/>
      <c r="RXK402" s="919"/>
      <c r="RXL402" s="919"/>
      <c r="RXM402" s="919"/>
      <c r="RXN402" s="919"/>
      <c r="RXO402" s="919"/>
      <c r="RXP402" s="919"/>
      <c r="RXQ402" s="919"/>
      <c r="RXR402" s="919"/>
      <c r="RXS402" s="919"/>
      <c r="RXT402" s="919"/>
      <c r="RXU402" s="919"/>
      <c r="RXV402" s="919"/>
      <c r="RXW402" s="919"/>
      <c r="RXX402" s="919"/>
      <c r="RXY402" s="919"/>
      <c r="RXZ402" s="919"/>
      <c r="RYA402" s="919"/>
      <c r="RYB402" s="919"/>
      <c r="RYC402" s="919"/>
      <c r="RYD402" s="919"/>
      <c r="RYE402" s="919"/>
      <c r="RYF402" s="919"/>
      <c r="RYG402" s="919"/>
      <c r="RYH402" s="919"/>
      <c r="RYI402" s="919"/>
      <c r="RYJ402" s="919"/>
      <c r="RYK402" s="919"/>
      <c r="RYL402" s="919"/>
      <c r="RYM402" s="919"/>
      <c r="RYN402" s="919"/>
      <c r="RYO402" s="919"/>
      <c r="RYP402" s="919"/>
      <c r="RYQ402" s="919"/>
      <c r="RYR402" s="919"/>
      <c r="RYS402" s="919"/>
      <c r="RYT402" s="919"/>
      <c r="RYU402" s="919"/>
      <c r="RYV402" s="919"/>
      <c r="RYW402" s="919"/>
      <c r="RYX402" s="919"/>
      <c r="RYY402" s="919"/>
      <c r="RYZ402" s="919"/>
      <c r="RZA402" s="919"/>
      <c r="RZB402" s="919"/>
      <c r="RZC402" s="919"/>
      <c r="RZD402" s="919"/>
      <c r="RZE402" s="919"/>
      <c r="RZF402" s="919"/>
      <c r="RZG402" s="919"/>
      <c r="RZH402" s="919"/>
      <c r="RZI402" s="919"/>
      <c r="RZJ402" s="919"/>
      <c r="RZK402" s="919"/>
      <c r="RZL402" s="919"/>
      <c r="RZM402" s="919"/>
      <c r="RZN402" s="919"/>
      <c r="RZO402" s="919"/>
      <c r="RZP402" s="919"/>
      <c r="RZQ402" s="919"/>
      <c r="RZR402" s="919"/>
      <c r="RZS402" s="919"/>
      <c r="RZT402" s="919"/>
      <c r="RZU402" s="919"/>
      <c r="RZV402" s="919"/>
      <c r="RZW402" s="919"/>
      <c r="RZX402" s="919"/>
      <c r="RZY402" s="919"/>
      <c r="RZZ402" s="919"/>
      <c r="SAA402" s="919"/>
      <c r="SAB402" s="919"/>
      <c r="SAC402" s="919"/>
      <c r="SAD402" s="919"/>
      <c r="SAE402" s="919"/>
      <c r="SAF402" s="919"/>
      <c r="SAG402" s="919"/>
      <c r="SAH402" s="919"/>
      <c r="SAI402" s="919"/>
      <c r="SAJ402" s="919"/>
      <c r="SAK402" s="919"/>
      <c r="SAL402" s="919"/>
      <c r="SAM402" s="919"/>
      <c r="SAN402" s="919"/>
      <c r="SAO402" s="919"/>
      <c r="SAP402" s="919"/>
      <c r="SAQ402" s="919"/>
      <c r="SAR402" s="919"/>
      <c r="SAS402" s="919"/>
      <c r="SAT402" s="919"/>
      <c r="SAU402" s="919"/>
      <c r="SAV402" s="919"/>
      <c r="SAW402" s="919"/>
      <c r="SAX402" s="919"/>
      <c r="SAY402" s="919"/>
      <c r="SAZ402" s="919"/>
      <c r="SBA402" s="919"/>
      <c r="SBB402" s="919"/>
      <c r="SBC402" s="919"/>
      <c r="SBD402" s="919"/>
      <c r="SBE402" s="919"/>
      <c r="SBF402" s="919"/>
      <c r="SBG402" s="919"/>
      <c r="SBH402" s="919"/>
      <c r="SBI402" s="919"/>
      <c r="SBJ402" s="919"/>
      <c r="SBK402" s="919"/>
      <c r="SBL402" s="919"/>
      <c r="SBM402" s="919"/>
      <c r="SBN402" s="919"/>
      <c r="SBO402" s="919"/>
      <c r="SBP402" s="919"/>
      <c r="SBQ402" s="919"/>
      <c r="SBR402" s="919"/>
      <c r="SBS402" s="919"/>
      <c r="SBT402" s="919"/>
      <c r="SBU402" s="919"/>
      <c r="SBV402" s="919"/>
      <c r="SBW402" s="919"/>
      <c r="SBX402" s="919"/>
      <c r="SBY402" s="919"/>
      <c r="SBZ402" s="919"/>
      <c r="SCA402" s="919"/>
      <c r="SCB402" s="919"/>
      <c r="SCC402" s="919"/>
      <c r="SCD402" s="919"/>
      <c r="SCE402" s="919"/>
      <c r="SCF402" s="919"/>
      <c r="SCG402" s="919"/>
      <c r="SCH402" s="919"/>
      <c r="SCI402" s="919"/>
      <c r="SCJ402" s="919"/>
      <c r="SCK402" s="919"/>
      <c r="SCL402" s="919"/>
      <c r="SCM402" s="919"/>
      <c r="SCN402" s="919"/>
      <c r="SCO402" s="919"/>
      <c r="SCP402" s="919"/>
      <c r="SCQ402" s="919"/>
      <c r="SCR402" s="919"/>
      <c r="SCS402" s="919"/>
      <c r="SCT402" s="919"/>
      <c r="SCU402" s="919"/>
      <c r="SCV402" s="919"/>
      <c r="SCW402" s="919"/>
      <c r="SCX402" s="919"/>
      <c r="SCY402" s="919"/>
      <c r="SCZ402" s="919"/>
      <c r="SDA402" s="919"/>
      <c r="SDB402" s="919"/>
      <c r="SDC402" s="919"/>
      <c r="SDD402" s="919"/>
      <c r="SDE402" s="919"/>
      <c r="SDF402" s="919"/>
      <c r="SDG402" s="919"/>
      <c r="SDH402" s="919"/>
      <c r="SDI402" s="919"/>
      <c r="SDJ402" s="919"/>
      <c r="SDK402" s="919"/>
      <c r="SDL402" s="919"/>
      <c r="SDM402" s="919"/>
      <c r="SDN402" s="919"/>
      <c r="SDO402" s="919"/>
      <c r="SDP402" s="919"/>
      <c r="SDQ402" s="919"/>
      <c r="SDR402" s="919"/>
      <c r="SDS402" s="919"/>
      <c r="SDT402" s="919"/>
      <c r="SDU402" s="919"/>
      <c r="SDV402" s="919"/>
      <c r="SDW402" s="919"/>
      <c r="SDX402" s="919"/>
      <c r="SDY402" s="919"/>
      <c r="SDZ402" s="919"/>
      <c r="SEA402" s="919"/>
      <c r="SEB402" s="919"/>
      <c r="SEC402" s="919"/>
      <c r="SED402" s="919"/>
      <c r="SEE402" s="919"/>
      <c r="SEF402" s="919"/>
      <c r="SEG402" s="919"/>
      <c r="SEH402" s="919"/>
      <c r="SEI402" s="919"/>
      <c r="SEJ402" s="919"/>
      <c r="SEK402" s="919"/>
      <c r="SEL402" s="919"/>
      <c r="SEM402" s="919"/>
      <c r="SEN402" s="919"/>
      <c r="SEO402" s="919"/>
      <c r="SEP402" s="919"/>
      <c r="SEQ402" s="919"/>
      <c r="SER402" s="919"/>
      <c r="SES402" s="919"/>
      <c r="SET402" s="919"/>
      <c r="SEU402" s="919"/>
      <c r="SEV402" s="919"/>
      <c r="SEW402" s="919"/>
      <c r="SEX402" s="919"/>
      <c r="SEY402" s="919"/>
      <c r="SEZ402" s="919"/>
      <c r="SFA402" s="919"/>
      <c r="SFB402" s="919"/>
      <c r="SFC402" s="919"/>
      <c r="SFD402" s="919"/>
      <c r="SFE402" s="919"/>
      <c r="SFF402" s="919"/>
      <c r="SFG402" s="919"/>
      <c r="SFH402" s="919"/>
      <c r="SFI402" s="919"/>
      <c r="SFJ402" s="919"/>
      <c r="SFK402" s="919"/>
      <c r="SFL402" s="919"/>
      <c r="SFM402" s="919"/>
      <c r="SFN402" s="919"/>
      <c r="SFO402" s="919"/>
      <c r="SFP402" s="919"/>
      <c r="SFQ402" s="919"/>
      <c r="SFR402" s="919"/>
      <c r="SFS402" s="919"/>
      <c r="SFT402" s="919"/>
      <c r="SFU402" s="919"/>
      <c r="SFV402" s="919"/>
      <c r="SFW402" s="919"/>
      <c r="SFX402" s="919"/>
      <c r="SFY402" s="919"/>
      <c r="SFZ402" s="919"/>
      <c r="SGA402" s="919"/>
      <c r="SGB402" s="919"/>
      <c r="SGC402" s="919"/>
      <c r="SGD402" s="919"/>
      <c r="SGE402" s="919"/>
      <c r="SGF402" s="919"/>
      <c r="SGG402" s="919"/>
      <c r="SGH402" s="919"/>
      <c r="SGI402" s="919"/>
      <c r="SGJ402" s="919"/>
      <c r="SGK402" s="919"/>
      <c r="SGL402" s="919"/>
      <c r="SGM402" s="919"/>
      <c r="SGN402" s="919"/>
      <c r="SGO402" s="919"/>
      <c r="SGP402" s="919"/>
      <c r="SGQ402" s="919"/>
      <c r="SGR402" s="919"/>
      <c r="SGS402" s="919"/>
      <c r="SGT402" s="919"/>
      <c r="SGU402" s="919"/>
      <c r="SGV402" s="919"/>
      <c r="SGW402" s="919"/>
      <c r="SGX402" s="919"/>
      <c r="SGY402" s="919"/>
      <c r="SGZ402" s="919"/>
      <c r="SHA402" s="919"/>
      <c r="SHB402" s="919"/>
      <c r="SHC402" s="919"/>
      <c r="SHD402" s="919"/>
      <c r="SHE402" s="919"/>
      <c r="SHF402" s="919"/>
      <c r="SHG402" s="919"/>
      <c r="SHH402" s="919"/>
      <c r="SHI402" s="919"/>
      <c r="SHJ402" s="919"/>
      <c r="SHK402" s="919"/>
      <c r="SHL402" s="919"/>
      <c r="SHM402" s="919"/>
      <c r="SHN402" s="919"/>
      <c r="SHO402" s="919"/>
      <c r="SHP402" s="919"/>
      <c r="SHQ402" s="919"/>
      <c r="SHR402" s="919"/>
      <c r="SHS402" s="919"/>
      <c r="SHT402" s="919"/>
      <c r="SHU402" s="919"/>
      <c r="SHV402" s="919"/>
      <c r="SHW402" s="919"/>
      <c r="SHX402" s="919"/>
      <c r="SHY402" s="919"/>
      <c r="SHZ402" s="919"/>
      <c r="SIA402" s="919"/>
      <c r="SIB402" s="919"/>
      <c r="SIC402" s="919"/>
      <c r="SID402" s="919"/>
      <c r="SIE402" s="919"/>
      <c r="SIF402" s="919"/>
      <c r="SIG402" s="919"/>
      <c r="SIH402" s="919"/>
      <c r="SII402" s="919"/>
      <c r="SIJ402" s="919"/>
      <c r="SIK402" s="919"/>
      <c r="SIL402" s="919"/>
      <c r="SIM402" s="919"/>
      <c r="SIN402" s="919"/>
      <c r="SIO402" s="919"/>
      <c r="SIP402" s="919"/>
      <c r="SIQ402" s="919"/>
      <c r="SIR402" s="919"/>
      <c r="SIS402" s="919"/>
      <c r="SIT402" s="919"/>
      <c r="SIU402" s="919"/>
      <c r="SIV402" s="919"/>
      <c r="SIW402" s="919"/>
      <c r="SIX402" s="919"/>
      <c r="SIY402" s="919"/>
      <c r="SIZ402" s="919"/>
      <c r="SJA402" s="919"/>
      <c r="SJB402" s="919"/>
      <c r="SJC402" s="919"/>
      <c r="SJD402" s="919"/>
      <c r="SJE402" s="919"/>
      <c r="SJF402" s="919"/>
      <c r="SJG402" s="919"/>
      <c r="SJH402" s="919"/>
      <c r="SJI402" s="919"/>
      <c r="SJJ402" s="919"/>
      <c r="SJK402" s="919"/>
      <c r="SJL402" s="919"/>
      <c r="SJM402" s="919"/>
      <c r="SJN402" s="919"/>
      <c r="SJO402" s="919"/>
      <c r="SJP402" s="919"/>
      <c r="SJQ402" s="919"/>
      <c r="SJR402" s="919"/>
      <c r="SJS402" s="919"/>
      <c r="SJT402" s="919"/>
      <c r="SJU402" s="919"/>
      <c r="SJV402" s="919"/>
      <c r="SJW402" s="919"/>
      <c r="SJX402" s="919"/>
      <c r="SJY402" s="919"/>
      <c r="SJZ402" s="919"/>
      <c r="SKA402" s="919"/>
      <c r="SKB402" s="919"/>
      <c r="SKC402" s="919"/>
      <c r="SKD402" s="919"/>
      <c r="SKE402" s="919"/>
      <c r="SKF402" s="919"/>
      <c r="SKG402" s="919"/>
      <c r="SKH402" s="919"/>
      <c r="SKI402" s="919"/>
      <c r="SKJ402" s="919"/>
      <c r="SKK402" s="919"/>
      <c r="SKL402" s="919"/>
      <c r="SKM402" s="919"/>
      <c r="SKN402" s="919"/>
      <c r="SKO402" s="919"/>
      <c r="SKP402" s="919"/>
      <c r="SKQ402" s="919"/>
      <c r="SKR402" s="919"/>
      <c r="SKS402" s="919"/>
      <c r="SKT402" s="919"/>
      <c r="SKU402" s="919"/>
      <c r="SKV402" s="919"/>
      <c r="SKW402" s="919"/>
      <c r="SKX402" s="919"/>
      <c r="SKY402" s="919"/>
      <c r="SKZ402" s="919"/>
      <c r="SLA402" s="919"/>
      <c r="SLB402" s="919"/>
      <c r="SLC402" s="919"/>
      <c r="SLD402" s="919"/>
      <c r="SLE402" s="919"/>
      <c r="SLF402" s="919"/>
      <c r="SLG402" s="919"/>
      <c r="SLH402" s="919"/>
      <c r="SLI402" s="919"/>
      <c r="SLJ402" s="919"/>
      <c r="SLK402" s="919"/>
      <c r="SLL402" s="919"/>
      <c r="SLM402" s="919"/>
      <c r="SLN402" s="919"/>
      <c r="SLO402" s="919"/>
      <c r="SLP402" s="919"/>
      <c r="SLQ402" s="919"/>
      <c r="SLR402" s="919"/>
      <c r="SLS402" s="919"/>
      <c r="SLT402" s="919"/>
      <c r="SLU402" s="919"/>
      <c r="SLV402" s="919"/>
      <c r="SLW402" s="919"/>
      <c r="SLX402" s="919"/>
      <c r="SLY402" s="919"/>
      <c r="SLZ402" s="919"/>
      <c r="SMA402" s="919"/>
      <c r="SMB402" s="919"/>
      <c r="SMC402" s="919"/>
      <c r="SMD402" s="919"/>
      <c r="SME402" s="919"/>
      <c r="SMF402" s="919"/>
      <c r="SMG402" s="919"/>
      <c r="SMH402" s="919"/>
      <c r="SMI402" s="919"/>
      <c r="SMJ402" s="919"/>
      <c r="SMK402" s="919"/>
      <c r="SML402" s="919"/>
      <c r="SMM402" s="919"/>
      <c r="SMN402" s="919"/>
      <c r="SMO402" s="919"/>
      <c r="SMP402" s="919"/>
      <c r="SMQ402" s="919"/>
      <c r="SMR402" s="919"/>
      <c r="SMS402" s="919"/>
      <c r="SMT402" s="919"/>
      <c r="SMU402" s="919"/>
      <c r="SMV402" s="919"/>
      <c r="SMW402" s="919"/>
      <c r="SMX402" s="919"/>
      <c r="SMY402" s="919"/>
      <c r="SMZ402" s="919"/>
      <c r="SNA402" s="919"/>
      <c r="SNB402" s="919"/>
      <c r="SNC402" s="919"/>
      <c r="SND402" s="919"/>
      <c r="SNE402" s="919"/>
      <c r="SNF402" s="919"/>
      <c r="SNG402" s="919"/>
      <c r="SNH402" s="919"/>
      <c r="SNI402" s="919"/>
      <c r="SNJ402" s="919"/>
      <c r="SNK402" s="919"/>
      <c r="SNL402" s="919"/>
      <c r="SNM402" s="919"/>
      <c r="SNN402" s="919"/>
      <c r="SNO402" s="919"/>
      <c r="SNP402" s="919"/>
      <c r="SNQ402" s="919"/>
      <c r="SNR402" s="919"/>
      <c r="SNS402" s="919"/>
      <c r="SNT402" s="919"/>
      <c r="SNU402" s="919"/>
      <c r="SNV402" s="919"/>
      <c r="SNW402" s="919"/>
      <c r="SNX402" s="919"/>
      <c r="SNY402" s="919"/>
      <c r="SNZ402" s="919"/>
      <c r="SOA402" s="919"/>
      <c r="SOB402" s="919"/>
      <c r="SOC402" s="919"/>
      <c r="SOD402" s="919"/>
      <c r="SOE402" s="919"/>
      <c r="SOF402" s="919"/>
      <c r="SOG402" s="919"/>
      <c r="SOH402" s="919"/>
      <c r="SOI402" s="919"/>
      <c r="SOJ402" s="919"/>
      <c r="SOK402" s="919"/>
      <c r="SOL402" s="919"/>
      <c r="SOM402" s="919"/>
      <c r="SON402" s="919"/>
      <c r="SOO402" s="919"/>
      <c r="SOP402" s="919"/>
      <c r="SOQ402" s="919"/>
      <c r="SOR402" s="919"/>
      <c r="SOS402" s="919"/>
      <c r="SOT402" s="919"/>
      <c r="SOU402" s="919"/>
      <c r="SOV402" s="919"/>
      <c r="SOW402" s="919"/>
      <c r="SOX402" s="919"/>
      <c r="SOY402" s="919"/>
      <c r="SOZ402" s="919"/>
      <c r="SPA402" s="919"/>
      <c r="SPB402" s="919"/>
      <c r="SPC402" s="919"/>
      <c r="SPD402" s="919"/>
      <c r="SPE402" s="919"/>
      <c r="SPF402" s="919"/>
      <c r="SPG402" s="919"/>
      <c r="SPH402" s="919"/>
      <c r="SPI402" s="919"/>
      <c r="SPJ402" s="919"/>
      <c r="SPK402" s="919"/>
      <c r="SPL402" s="919"/>
      <c r="SPM402" s="919"/>
      <c r="SPN402" s="919"/>
      <c r="SPO402" s="919"/>
      <c r="SPP402" s="919"/>
      <c r="SPQ402" s="919"/>
      <c r="SPR402" s="919"/>
      <c r="SPS402" s="919"/>
      <c r="SPT402" s="919"/>
      <c r="SPU402" s="919"/>
      <c r="SPV402" s="919"/>
      <c r="SPW402" s="919"/>
      <c r="SPX402" s="919"/>
      <c r="SPY402" s="919"/>
      <c r="SPZ402" s="919"/>
      <c r="SQA402" s="919"/>
      <c r="SQB402" s="919"/>
      <c r="SQC402" s="919"/>
      <c r="SQD402" s="919"/>
      <c r="SQE402" s="919"/>
      <c r="SQF402" s="919"/>
      <c r="SQG402" s="919"/>
      <c r="SQH402" s="919"/>
      <c r="SQI402" s="919"/>
      <c r="SQJ402" s="919"/>
      <c r="SQK402" s="919"/>
      <c r="SQL402" s="919"/>
      <c r="SQM402" s="919"/>
      <c r="SQN402" s="919"/>
      <c r="SQO402" s="919"/>
      <c r="SQP402" s="919"/>
      <c r="SQQ402" s="919"/>
      <c r="SQR402" s="919"/>
      <c r="SQS402" s="919"/>
      <c r="SQT402" s="919"/>
      <c r="SQU402" s="919"/>
      <c r="SQV402" s="919"/>
      <c r="SQW402" s="919"/>
      <c r="SQX402" s="919"/>
      <c r="SQY402" s="919"/>
      <c r="SQZ402" s="919"/>
      <c r="SRA402" s="919"/>
      <c r="SRB402" s="919"/>
      <c r="SRC402" s="919"/>
      <c r="SRD402" s="919"/>
      <c r="SRE402" s="919"/>
      <c r="SRF402" s="919"/>
      <c r="SRG402" s="919"/>
      <c r="SRH402" s="919"/>
      <c r="SRI402" s="919"/>
      <c r="SRJ402" s="919"/>
      <c r="SRK402" s="919"/>
      <c r="SRL402" s="919"/>
      <c r="SRM402" s="919"/>
      <c r="SRN402" s="919"/>
      <c r="SRO402" s="919"/>
      <c r="SRP402" s="919"/>
      <c r="SRQ402" s="919"/>
      <c r="SRR402" s="919"/>
      <c r="SRS402" s="919"/>
      <c r="SRT402" s="919"/>
      <c r="SRU402" s="919"/>
      <c r="SRV402" s="919"/>
      <c r="SRW402" s="919"/>
      <c r="SRX402" s="919"/>
      <c r="SRY402" s="919"/>
      <c r="SRZ402" s="919"/>
      <c r="SSA402" s="919"/>
      <c r="SSB402" s="919"/>
      <c r="SSC402" s="919"/>
      <c r="SSD402" s="919"/>
      <c r="SSE402" s="919"/>
      <c r="SSF402" s="919"/>
      <c r="SSG402" s="919"/>
      <c r="SSH402" s="919"/>
      <c r="SSI402" s="919"/>
      <c r="SSJ402" s="919"/>
      <c r="SSK402" s="919"/>
      <c r="SSL402" s="919"/>
      <c r="SSM402" s="919"/>
      <c r="SSN402" s="919"/>
      <c r="SSO402" s="919"/>
      <c r="SSP402" s="919"/>
      <c r="SSQ402" s="919"/>
      <c r="SSR402" s="919"/>
      <c r="SSS402" s="919"/>
      <c r="SST402" s="919"/>
      <c r="SSU402" s="919"/>
      <c r="SSV402" s="919"/>
      <c r="SSW402" s="919"/>
      <c r="SSX402" s="919"/>
      <c r="SSY402" s="919"/>
      <c r="SSZ402" s="919"/>
      <c r="STA402" s="919"/>
      <c r="STB402" s="919"/>
      <c r="STC402" s="919"/>
      <c r="STD402" s="919"/>
      <c r="STE402" s="919"/>
      <c r="STF402" s="919"/>
      <c r="STG402" s="919"/>
      <c r="STH402" s="919"/>
      <c r="STI402" s="919"/>
      <c r="STJ402" s="919"/>
      <c r="STK402" s="919"/>
      <c r="STL402" s="919"/>
      <c r="STM402" s="919"/>
      <c r="STN402" s="919"/>
      <c r="STO402" s="919"/>
      <c r="STP402" s="919"/>
      <c r="STQ402" s="919"/>
      <c r="STR402" s="919"/>
      <c r="STS402" s="919"/>
      <c r="STT402" s="919"/>
      <c r="STU402" s="919"/>
      <c r="STV402" s="919"/>
      <c r="STW402" s="919"/>
      <c r="STX402" s="919"/>
      <c r="STY402" s="919"/>
      <c r="STZ402" s="919"/>
      <c r="SUA402" s="919"/>
      <c r="SUB402" s="919"/>
      <c r="SUC402" s="919"/>
      <c r="SUD402" s="919"/>
      <c r="SUE402" s="919"/>
      <c r="SUF402" s="919"/>
      <c r="SUG402" s="919"/>
      <c r="SUH402" s="919"/>
      <c r="SUI402" s="919"/>
      <c r="SUJ402" s="919"/>
      <c r="SUK402" s="919"/>
      <c r="SUL402" s="919"/>
      <c r="SUM402" s="919"/>
      <c r="SUN402" s="919"/>
      <c r="SUO402" s="919"/>
      <c r="SUP402" s="919"/>
      <c r="SUQ402" s="919"/>
      <c r="SUR402" s="919"/>
      <c r="SUS402" s="919"/>
      <c r="SUT402" s="919"/>
      <c r="SUU402" s="919"/>
      <c r="SUV402" s="919"/>
      <c r="SUW402" s="919"/>
      <c r="SUX402" s="919"/>
      <c r="SUY402" s="919"/>
      <c r="SUZ402" s="919"/>
      <c r="SVA402" s="919"/>
      <c r="SVB402" s="919"/>
      <c r="SVC402" s="919"/>
      <c r="SVD402" s="919"/>
      <c r="SVE402" s="919"/>
      <c r="SVF402" s="919"/>
      <c r="SVG402" s="919"/>
      <c r="SVH402" s="919"/>
      <c r="SVI402" s="919"/>
      <c r="SVJ402" s="919"/>
      <c r="SVK402" s="919"/>
      <c r="SVL402" s="919"/>
      <c r="SVM402" s="919"/>
      <c r="SVN402" s="919"/>
      <c r="SVO402" s="919"/>
      <c r="SVP402" s="919"/>
      <c r="SVQ402" s="919"/>
      <c r="SVR402" s="919"/>
      <c r="SVS402" s="919"/>
      <c r="SVT402" s="919"/>
      <c r="SVU402" s="919"/>
      <c r="SVV402" s="919"/>
      <c r="SVW402" s="919"/>
      <c r="SVX402" s="919"/>
      <c r="SVY402" s="919"/>
      <c r="SVZ402" s="919"/>
      <c r="SWA402" s="919"/>
      <c r="SWB402" s="919"/>
      <c r="SWC402" s="919"/>
      <c r="SWD402" s="919"/>
      <c r="SWE402" s="919"/>
      <c r="SWF402" s="919"/>
      <c r="SWG402" s="919"/>
      <c r="SWH402" s="919"/>
      <c r="SWI402" s="919"/>
      <c r="SWJ402" s="919"/>
      <c r="SWK402" s="919"/>
      <c r="SWL402" s="919"/>
      <c r="SWM402" s="919"/>
      <c r="SWN402" s="919"/>
      <c r="SWO402" s="919"/>
      <c r="SWP402" s="919"/>
      <c r="SWQ402" s="919"/>
      <c r="SWR402" s="919"/>
      <c r="SWS402" s="919"/>
      <c r="SWT402" s="919"/>
      <c r="SWU402" s="919"/>
      <c r="SWV402" s="919"/>
      <c r="SWW402" s="919"/>
      <c r="SWX402" s="919"/>
      <c r="SWY402" s="919"/>
      <c r="SWZ402" s="919"/>
      <c r="SXA402" s="919"/>
      <c r="SXB402" s="919"/>
      <c r="SXC402" s="919"/>
      <c r="SXD402" s="919"/>
      <c r="SXE402" s="919"/>
      <c r="SXF402" s="919"/>
      <c r="SXG402" s="919"/>
      <c r="SXH402" s="919"/>
      <c r="SXI402" s="919"/>
      <c r="SXJ402" s="919"/>
      <c r="SXK402" s="919"/>
      <c r="SXL402" s="919"/>
      <c r="SXM402" s="919"/>
      <c r="SXN402" s="919"/>
      <c r="SXO402" s="919"/>
      <c r="SXP402" s="919"/>
      <c r="SXQ402" s="919"/>
      <c r="SXR402" s="919"/>
      <c r="SXS402" s="919"/>
      <c r="SXT402" s="919"/>
      <c r="SXU402" s="919"/>
      <c r="SXV402" s="919"/>
      <c r="SXW402" s="919"/>
      <c r="SXX402" s="919"/>
      <c r="SXY402" s="919"/>
      <c r="SXZ402" s="919"/>
      <c r="SYA402" s="919"/>
      <c r="SYB402" s="919"/>
      <c r="SYC402" s="919"/>
      <c r="SYD402" s="919"/>
      <c r="SYE402" s="919"/>
      <c r="SYF402" s="919"/>
      <c r="SYG402" s="919"/>
      <c r="SYH402" s="919"/>
      <c r="SYI402" s="919"/>
      <c r="SYJ402" s="919"/>
      <c r="SYK402" s="919"/>
      <c r="SYL402" s="919"/>
      <c r="SYM402" s="919"/>
      <c r="SYN402" s="919"/>
      <c r="SYO402" s="919"/>
      <c r="SYP402" s="919"/>
      <c r="SYQ402" s="919"/>
      <c r="SYR402" s="919"/>
      <c r="SYS402" s="919"/>
      <c r="SYT402" s="919"/>
      <c r="SYU402" s="919"/>
      <c r="SYV402" s="919"/>
      <c r="SYW402" s="919"/>
      <c r="SYX402" s="919"/>
      <c r="SYY402" s="919"/>
      <c r="SYZ402" s="919"/>
      <c r="SZA402" s="919"/>
      <c r="SZB402" s="919"/>
      <c r="SZC402" s="919"/>
      <c r="SZD402" s="919"/>
      <c r="SZE402" s="919"/>
      <c r="SZF402" s="919"/>
      <c r="SZG402" s="919"/>
      <c r="SZH402" s="919"/>
      <c r="SZI402" s="919"/>
      <c r="SZJ402" s="919"/>
      <c r="SZK402" s="919"/>
      <c r="SZL402" s="919"/>
      <c r="SZM402" s="919"/>
      <c r="SZN402" s="919"/>
      <c r="SZO402" s="919"/>
      <c r="SZP402" s="919"/>
      <c r="SZQ402" s="919"/>
      <c r="SZR402" s="919"/>
      <c r="SZS402" s="919"/>
      <c r="SZT402" s="919"/>
      <c r="SZU402" s="919"/>
      <c r="SZV402" s="919"/>
      <c r="SZW402" s="919"/>
      <c r="SZX402" s="919"/>
      <c r="SZY402" s="919"/>
      <c r="SZZ402" s="919"/>
      <c r="TAA402" s="919"/>
      <c r="TAB402" s="919"/>
      <c r="TAC402" s="919"/>
      <c r="TAD402" s="919"/>
      <c r="TAE402" s="919"/>
      <c r="TAF402" s="919"/>
      <c r="TAG402" s="919"/>
      <c r="TAH402" s="919"/>
      <c r="TAI402" s="919"/>
      <c r="TAJ402" s="919"/>
      <c r="TAK402" s="919"/>
      <c r="TAL402" s="919"/>
      <c r="TAM402" s="919"/>
      <c r="TAN402" s="919"/>
      <c r="TAO402" s="919"/>
      <c r="TAP402" s="919"/>
      <c r="TAQ402" s="919"/>
      <c r="TAR402" s="919"/>
      <c r="TAS402" s="919"/>
      <c r="TAT402" s="919"/>
      <c r="TAU402" s="919"/>
      <c r="TAV402" s="919"/>
      <c r="TAW402" s="919"/>
      <c r="TAX402" s="919"/>
      <c r="TAY402" s="919"/>
      <c r="TAZ402" s="919"/>
      <c r="TBA402" s="919"/>
      <c r="TBB402" s="919"/>
      <c r="TBC402" s="919"/>
      <c r="TBD402" s="919"/>
      <c r="TBE402" s="919"/>
      <c r="TBF402" s="919"/>
      <c r="TBG402" s="919"/>
      <c r="TBH402" s="919"/>
      <c r="TBI402" s="919"/>
      <c r="TBJ402" s="919"/>
      <c r="TBK402" s="919"/>
      <c r="TBL402" s="919"/>
      <c r="TBM402" s="919"/>
      <c r="TBN402" s="919"/>
      <c r="TBO402" s="919"/>
      <c r="TBP402" s="919"/>
      <c r="TBQ402" s="919"/>
      <c r="TBR402" s="919"/>
      <c r="TBS402" s="919"/>
      <c r="TBT402" s="919"/>
      <c r="TBU402" s="919"/>
      <c r="TBV402" s="919"/>
      <c r="TBW402" s="919"/>
      <c r="TBX402" s="919"/>
      <c r="TBY402" s="919"/>
      <c r="TBZ402" s="919"/>
      <c r="TCA402" s="919"/>
      <c r="TCB402" s="919"/>
      <c r="TCC402" s="919"/>
      <c r="TCD402" s="919"/>
      <c r="TCE402" s="919"/>
      <c r="TCF402" s="919"/>
      <c r="TCG402" s="919"/>
      <c r="TCH402" s="919"/>
      <c r="TCI402" s="919"/>
      <c r="TCJ402" s="919"/>
      <c r="TCK402" s="919"/>
      <c r="TCL402" s="919"/>
      <c r="TCM402" s="919"/>
      <c r="TCN402" s="919"/>
      <c r="TCO402" s="919"/>
      <c r="TCP402" s="919"/>
      <c r="TCQ402" s="919"/>
      <c r="TCR402" s="919"/>
      <c r="TCS402" s="919"/>
      <c r="TCT402" s="919"/>
      <c r="TCU402" s="919"/>
      <c r="TCV402" s="919"/>
      <c r="TCW402" s="919"/>
      <c r="TCX402" s="919"/>
      <c r="TCY402" s="919"/>
      <c r="TCZ402" s="919"/>
      <c r="TDA402" s="919"/>
      <c r="TDB402" s="919"/>
      <c r="TDC402" s="919"/>
      <c r="TDD402" s="919"/>
      <c r="TDE402" s="919"/>
      <c r="TDF402" s="919"/>
      <c r="TDG402" s="919"/>
      <c r="TDH402" s="919"/>
      <c r="TDI402" s="919"/>
      <c r="TDJ402" s="919"/>
      <c r="TDK402" s="919"/>
      <c r="TDL402" s="919"/>
      <c r="TDM402" s="919"/>
      <c r="TDN402" s="919"/>
      <c r="TDO402" s="919"/>
      <c r="TDP402" s="919"/>
      <c r="TDQ402" s="919"/>
      <c r="TDR402" s="919"/>
      <c r="TDS402" s="919"/>
      <c r="TDT402" s="919"/>
      <c r="TDU402" s="919"/>
      <c r="TDV402" s="919"/>
      <c r="TDW402" s="919"/>
      <c r="TDX402" s="919"/>
      <c r="TDY402" s="919"/>
      <c r="TDZ402" s="919"/>
      <c r="TEA402" s="919"/>
      <c r="TEB402" s="919"/>
      <c r="TEC402" s="919"/>
      <c r="TED402" s="919"/>
      <c r="TEE402" s="919"/>
      <c r="TEF402" s="919"/>
      <c r="TEG402" s="919"/>
      <c r="TEH402" s="919"/>
      <c r="TEI402" s="919"/>
      <c r="TEJ402" s="919"/>
      <c r="TEK402" s="919"/>
      <c r="TEL402" s="919"/>
      <c r="TEM402" s="919"/>
      <c r="TEN402" s="919"/>
      <c r="TEO402" s="919"/>
      <c r="TEP402" s="919"/>
      <c r="TEQ402" s="919"/>
      <c r="TER402" s="919"/>
      <c r="TES402" s="919"/>
      <c r="TET402" s="919"/>
      <c r="TEU402" s="919"/>
      <c r="TEV402" s="919"/>
      <c r="TEW402" s="919"/>
      <c r="TEX402" s="919"/>
      <c r="TEY402" s="919"/>
      <c r="TEZ402" s="919"/>
      <c r="TFA402" s="919"/>
      <c r="TFB402" s="919"/>
      <c r="TFC402" s="919"/>
      <c r="TFD402" s="919"/>
      <c r="TFE402" s="919"/>
      <c r="TFF402" s="919"/>
      <c r="TFG402" s="919"/>
      <c r="TFH402" s="919"/>
      <c r="TFI402" s="919"/>
      <c r="TFJ402" s="919"/>
      <c r="TFK402" s="919"/>
      <c r="TFL402" s="919"/>
      <c r="TFM402" s="919"/>
      <c r="TFN402" s="919"/>
      <c r="TFO402" s="919"/>
      <c r="TFP402" s="919"/>
      <c r="TFQ402" s="919"/>
      <c r="TFR402" s="919"/>
      <c r="TFS402" s="919"/>
      <c r="TFT402" s="919"/>
      <c r="TFU402" s="919"/>
      <c r="TFV402" s="919"/>
      <c r="TFW402" s="919"/>
      <c r="TFX402" s="919"/>
      <c r="TFY402" s="919"/>
      <c r="TFZ402" s="919"/>
      <c r="TGA402" s="919"/>
      <c r="TGB402" s="919"/>
      <c r="TGC402" s="919"/>
      <c r="TGD402" s="919"/>
      <c r="TGE402" s="919"/>
      <c r="TGF402" s="919"/>
      <c r="TGG402" s="919"/>
      <c r="TGH402" s="919"/>
      <c r="TGI402" s="919"/>
      <c r="TGJ402" s="919"/>
      <c r="TGK402" s="919"/>
      <c r="TGL402" s="919"/>
      <c r="TGM402" s="919"/>
      <c r="TGN402" s="919"/>
      <c r="TGO402" s="919"/>
      <c r="TGP402" s="919"/>
      <c r="TGQ402" s="919"/>
      <c r="TGR402" s="919"/>
      <c r="TGS402" s="919"/>
      <c r="TGT402" s="919"/>
      <c r="TGU402" s="919"/>
      <c r="TGV402" s="919"/>
      <c r="TGW402" s="919"/>
      <c r="TGX402" s="919"/>
      <c r="TGY402" s="919"/>
      <c r="TGZ402" s="919"/>
      <c r="THA402" s="919"/>
      <c r="THB402" s="919"/>
      <c r="THC402" s="919"/>
      <c r="THD402" s="919"/>
      <c r="THE402" s="919"/>
      <c r="THF402" s="919"/>
      <c r="THG402" s="919"/>
      <c r="THH402" s="919"/>
      <c r="THI402" s="919"/>
      <c r="THJ402" s="919"/>
      <c r="THK402" s="919"/>
      <c r="THL402" s="919"/>
      <c r="THM402" s="919"/>
      <c r="THN402" s="919"/>
      <c r="THO402" s="919"/>
      <c r="THP402" s="919"/>
      <c r="THQ402" s="919"/>
      <c r="THR402" s="919"/>
      <c r="THS402" s="919"/>
      <c r="THT402" s="919"/>
      <c r="THU402" s="919"/>
      <c r="THV402" s="919"/>
      <c r="THW402" s="919"/>
      <c r="THX402" s="919"/>
      <c r="THY402" s="919"/>
      <c r="THZ402" s="919"/>
      <c r="TIA402" s="919"/>
      <c r="TIB402" s="919"/>
      <c r="TIC402" s="919"/>
      <c r="TID402" s="919"/>
      <c r="TIE402" s="919"/>
      <c r="TIF402" s="919"/>
      <c r="TIG402" s="919"/>
      <c r="TIH402" s="919"/>
      <c r="TII402" s="919"/>
      <c r="TIJ402" s="919"/>
      <c r="TIK402" s="919"/>
      <c r="TIL402" s="919"/>
      <c r="TIM402" s="919"/>
      <c r="TIN402" s="919"/>
      <c r="TIO402" s="919"/>
      <c r="TIP402" s="919"/>
      <c r="TIQ402" s="919"/>
      <c r="TIR402" s="919"/>
      <c r="TIS402" s="919"/>
      <c r="TIT402" s="919"/>
      <c r="TIU402" s="919"/>
      <c r="TIV402" s="919"/>
      <c r="TIW402" s="919"/>
      <c r="TIX402" s="919"/>
      <c r="TIY402" s="919"/>
      <c r="TIZ402" s="919"/>
      <c r="TJA402" s="919"/>
      <c r="TJB402" s="919"/>
      <c r="TJC402" s="919"/>
      <c r="TJD402" s="919"/>
      <c r="TJE402" s="919"/>
      <c r="TJF402" s="919"/>
      <c r="TJG402" s="919"/>
      <c r="TJH402" s="919"/>
      <c r="TJI402" s="919"/>
      <c r="TJJ402" s="919"/>
      <c r="TJK402" s="919"/>
      <c r="TJL402" s="919"/>
      <c r="TJM402" s="919"/>
      <c r="TJN402" s="919"/>
      <c r="TJO402" s="919"/>
      <c r="TJP402" s="919"/>
      <c r="TJQ402" s="919"/>
      <c r="TJR402" s="919"/>
      <c r="TJS402" s="919"/>
      <c r="TJT402" s="919"/>
      <c r="TJU402" s="919"/>
      <c r="TJV402" s="919"/>
      <c r="TJW402" s="919"/>
      <c r="TJX402" s="919"/>
      <c r="TJY402" s="919"/>
      <c r="TJZ402" s="919"/>
      <c r="TKA402" s="919"/>
      <c r="TKB402" s="919"/>
      <c r="TKC402" s="919"/>
      <c r="TKD402" s="919"/>
      <c r="TKE402" s="919"/>
      <c r="TKF402" s="919"/>
      <c r="TKG402" s="919"/>
      <c r="TKH402" s="919"/>
      <c r="TKI402" s="919"/>
      <c r="TKJ402" s="919"/>
      <c r="TKK402" s="919"/>
      <c r="TKL402" s="919"/>
      <c r="TKM402" s="919"/>
      <c r="TKN402" s="919"/>
      <c r="TKO402" s="919"/>
      <c r="TKP402" s="919"/>
      <c r="TKQ402" s="919"/>
      <c r="TKR402" s="919"/>
      <c r="TKS402" s="919"/>
      <c r="TKT402" s="919"/>
      <c r="TKU402" s="919"/>
      <c r="TKV402" s="919"/>
      <c r="TKW402" s="919"/>
      <c r="TKX402" s="919"/>
      <c r="TKY402" s="919"/>
      <c r="TKZ402" s="919"/>
      <c r="TLA402" s="919"/>
      <c r="TLB402" s="919"/>
      <c r="TLC402" s="919"/>
      <c r="TLD402" s="919"/>
      <c r="TLE402" s="919"/>
      <c r="TLF402" s="919"/>
      <c r="TLG402" s="919"/>
      <c r="TLH402" s="919"/>
      <c r="TLI402" s="919"/>
      <c r="TLJ402" s="919"/>
      <c r="TLK402" s="919"/>
      <c r="TLL402" s="919"/>
      <c r="TLM402" s="919"/>
      <c r="TLN402" s="919"/>
      <c r="TLO402" s="919"/>
      <c r="TLP402" s="919"/>
      <c r="TLQ402" s="919"/>
      <c r="TLR402" s="919"/>
      <c r="TLS402" s="919"/>
      <c r="TLT402" s="919"/>
      <c r="TLU402" s="919"/>
      <c r="TLV402" s="919"/>
      <c r="TLW402" s="919"/>
      <c r="TLX402" s="919"/>
      <c r="TLY402" s="919"/>
      <c r="TLZ402" s="919"/>
      <c r="TMA402" s="919"/>
      <c r="TMB402" s="919"/>
      <c r="TMC402" s="919"/>
      <c r="TMD402" s="919"/>
      <c r="TME402" s="919"/>
      <c r="TMF402" s="919"/>
      <c r="TMG402" s="919"/>
      <c r="TMH402" s="919"/>
      <c r="TMI402" s="919"/>
      <c r="TMJ402" s="919"/>
      <c r="TMK402" s="919"/>
      <c r="TML402" s="919"/>
      <c r="TMM402" s="919"/>
      <c r="TMN402" s="919"/>
      <c r="TMO402" s="919"/>
      <c r="TMP402" s="919"/>
      <c r="TMQ402" s="919"/>
      <c r="TMR402" s="919"/>
      <c r="TMS402" s="919"/>
      <c r="TMT402" s="919"/>
      <c r="TMU402" s="919"/>
      <c r="TMV402" s="919"/>
      <c r="TMW402" s="919"/>
      <c r="TMX402" s="919"/>
      <c r="TMY402" s="919"/>
      <c r="TMZ402" s="919"/>
      <c r="TNA402" s="919"/>
      <c r="TNB402" s="919"/>
      <c r="TNC402" s="919"/>
      <c r="TND402" s="919"/>
      <c r="TNE402" s="919"/>
      <c r="TNF402" s="919"/>
      <c r="TNG402" s="919"/>
      <c r="TNH402" s="919"/>
      <c r="TNI402" s="919"/>
      <c r="TNJ402" s="919"/>
      <c r="TNK402" s="919"/>
      <c r="TNL402" s="919"/>
      <c r="TNM402" s="919"/>
      <c r="TNN402" s="919"/>
      <c r="TNO402" s="919"/>
      <c r="TNP402" s="919"/>
      <c r="TNQ402" s="919"/>
      <c r="TNR402" s="919"/>
      <c r="TNS402" s="919"/>
      <c r="TNT402" s="919"/>
      <c r="TNU402" s="919"/>
      <c r="TNV402" s="919"/>
      <c r="TNW402" s="919"/>
      <c r="TNX402" s="919"/>
      <c r="TNY402" s="919"/>
      <c r="TNZ402" s="919"/>
      <c r="TOA402" s="919"/>
      <c r="TOB402" s="919"/>
      <c r="TOC402" s="919"/>
      <c r="TOD402" s="919"/>
      <c r="TOE402" s="919"/>
      <c r="TOF402" s="919"/>
      <c r="TOG402" s="919"/>
      <c r="TOH402" s="919"/>
      <c r="TOI402" s="919"/>
      <c r="TOJ402" s="919"/>
      <c r="TOK402" s="919"/>
      <c r="TOL402" s="919"/>
      <c r="TOM402" s="919"/>
      <c r="TON402" s="919"/>
      <c r="TOO402" s="919"/>
      <c r="TOP402" s="919"/>
      <c r="TOQ402" s="919"/>
      <c r="TOR402" s="919"/>
      <c r="TOS402" s="919"/>
      <c r="TOT402" s="919"/>
      <c r="TOU402" s="919"/>
      <c r="TOV402" s="919"/>
      <c r="TOW402" s="919"/>
      <c r="TOX402" s="919"/>
      <c r="TOY402" s="919"/>
      <c r="TOZ402" s="919"/>
      <c r="TPA402" s="919"/>
      <c r="TPB402" s="919"/>
      <c r="TPC402" s="919"/>
      <c r="TPD402" s="919"/>
      <c r="TPE402" s="919"/>
      <c r="TPF402" s="919"/>
      <c r="TPG402" s="919"/>
      <c r="TPH402" s="919"/>
      <c r="TPI402" s="919"/>
      <c r="TPJ402" s="919"/>
      <c r="TPK402" s="919"/>
      <c r="TPL402" s="919"/>
      <c r="TPM402" s="919"/>
      <c r="TPN402" s="919"/>
      <c r="TPO402" s="919"/>
      <c r="TPP402" s="919"/>
      <c r="TPQ402" s="919"/>
      <c r="TPR402" s="919"/>
      <c r="TPS402" s="919"/>
      <c r="TPT402" s="919"/>
      <c r="TPU402" s="919"/>
      <c r="TPV402" s="919"/>
      <c r="TPW402" s="919"/>
      <c r="TPX402" s="919"/>
      <c r="TPY402" s="919"/>
      <c r="TPZ402" s="919"/>
      <c r="TQA402" s="919"/>
      <c r="TQB402" s="919"/>
      <c r="TQC402" s="919"/>
      <c r="TQD402" s="919"/>
      <c r="TQE402" s="919"/>
      <c r="TQF402" s="919"/>
      <c r="TQG402" s="919"/>
      <c r="TQH402" s="919"/>
      <c r="TQI402" s="919"/>
      <c r="TQJ402" s="919"/>
      <c r="TQK402" s="919"/>
      <c r="TQL402" s="919"/>
      <c r="TQM402" s="919"/>
      <c r="TQN402" s="919"/>
      <c r="TQO402" s="919"/>
      <c r="TQP402" s="919"/>
      <c r="TQQ402" s="919"/>
      <c r="TQR402" s="919"/>
      <c r="TQS402" s="919"/>
      <c r="TQT402" s="919"/>
      <c r="TQU402" s="919"/>
      <c r="TQV402" s="919"/>
      <c r="TQW402" s="919"/>
      <c r="TQX402" s="919"/>
      <c r="TQY402" s="919"/>
      <c r="TQZ402" s="919"/>
      <c r="TRA402" s="919"/>
      <c r="TRB402" s="919"/>
      <c r="TRC402" s="919"/>
      <c r="TRD402" s="919"/>
      <c r="TRE402" s="919"/>
      <c r="TRF402" s="919"/>
      <c r="TRG402" s="919"/>
      <c r="TRH402" s="919"/>
      <c r="TRI402" s="919"/>
      <c r="TRJ402" s="919"/>
      <c r="TRK402" s="919"/>
      <c r="TRL402" s="919"/>
      <c r="TRM402" s="919"/>
      <c r="TRN402" s="919"/>
      <c r="TRO402" s="919"/>
      <c r="TRP402" s="919"/>
      <c r="TRQ402" s="919"/>
      <c r="TRR402" s="919"/>
      <c r="TRS402" s="919"/>
      <c r="TRT402" s="919"/>
      <c r="TRU402" s="919"/>
      <c r="TRV402" s="919"/>
      <c r="TRW402" s="919"/>
      <c r="TRX402" s="919"/>
      <c r="TRY402" s="919"/>
      <c r="TRZ402" s="919"/>
      <c r="TSA402" s="919"/>
      <c r="TSB402" s="919"/>
      <c r="TSC402" s="919"/>
      <c r="TSD402" s="919"/>
      <c r="TSE402" s="919"/>
      <c r="TSF402" s="919"/>
      <c r="TSG402" s="919"/>
      <c r="TSH402" s="919"/>
      <c r="TSI402" s="919"/>
      <c r="TSJ402" s="919"/>
      <c r="TSK402" s="919"/>
      <c r="TSL402" s="919"/>
      <c r="TSM402" s="919"/>
      <c r="TSN402" s="919"/>
      <c r="TSO402" s="919"/>
      <c r="TSP402" s="919"/>
      <c r="TSQ402" s="919"/>
      <c r="TSR402" s="919"/>
      <c r="TSS402" s="919"/>
      <c r="TST402" s="919"/>
      <c r="TSU402" s="919"/>
      <c r="TSV402" s="919"/>
      <c r="TSW402" s="919"/>
      <c r="TSX402" s="919"/>
      <c r="TSY402" s="919"/>
      <c r="TSZ402" s="919"/>
      <c r="TTA402" s="919"/>
      <c r="TTB402" s="919"/>
      <c r="TTC402" s="919"/>
      <c r="TTD402" s="919"/>
      <c r="TTE402" s="919"/>
      <c r="TTF402" s="919"/>
      <c r="TTG402" s="919"/>
      <c r="TTH402" s="919"/>
      <c r="TTI402" s="919"/>
      <c r="TTJ402" s="919"/>
      <c r="TTK402" s="919"/>
      <c r="TTL402" s="919"/>
      <c r="TTM402" s="919"/>
      <c r="TTN402" s="919"/>
      <c r="TTO402" s="919"/>
      <c r="TTP402" s="919"/>
      <c r="TTQ402" s="919"/>
      <c r="TTR402" s="919"/>
      <c r="TTS402" s="919"/>
      <c r="TTT402" s="919"/>
      <c r="TTU402" s="919"/>
      <c r="TTV402" s="919"/>
      <c r="TTW402" s="919"/>
      <c r="TTX402" s="919"/>
      <c r="TTY402" s="919"/>
      <c r="TTZ402" s="919"/>
      <c r="TUA402" s="919"/>
      <c r="TUB402" s="919"/>
      <c r="TUC402" s="919"/>
      <c r="TUD402" s="919"/>
      <c r="TUE402" s="919"/>
      <c r="TUF402" s="919"/>
      <c r="TUG402" s="919"/>
      <c r="TUH402" s="919"/>
      <c r="TUI402" s="919"/>
      <c r="TUJ402" s="919"/>
      <c r="TUK402" s="919"/>
      <c r="TUL402" s="919"/>
      <c r="TUM402" s="919"/>
      <c r="TUN402" s="919"/>
      <c r="TUO402" s="919"/>
      <c r="TUP402" s="919"/>
      <c r="TUQ402" s="919"/>
      <c r="TUR402" s="919"/>
      <c r="TUS402" s="919"/>
      <c r="TUT402" s="919"/>
      <c r="TUU402" s="919"/>
      <c r="TUV402" s="919"/>
      <c r="TUW402" s="919"/>
      <c r="TUX402" s="919"/>
      <c r="TUY402" s="919"/>
      <c r="TUZ402" s="919"/>
      <c r="TVA402" s="919"/>
      <c r="TVB402" s="919"/>
      <c r="TVC402" s="919"/>
      <c r="TVD402" s="919"/>
      <c r="TVE402" s="919"/>
      <c r="TVF402" s="919"/>
      <c r="TVG402" s="919"/>
      <c r="TVH402" s="919"/>
      <c r="TVI402" s="919"/>
      <c r="TVJ402" s="919"/>
      <c r="TVK402" s="919"/>
      <c r="TVL402" s="919"/>
      <c r="TVM402" s="919"/>
      <c r="TVN402" s="919"/>
      <c r="TVO402" s="919"/>
      <c r="TVP402" s="919"/>
      <c r="TVQ402" s="919"/>
      <c r="TVR402" s="919"/>
      <c r="TVS402" s="919"/>
      <c r="TVT402" s="919"/>
      <c r="TVU402" s="919"/>
      <c r="TVV402" s="919"/>
      <c r="TVW402" s="919"/>
      <c r="TVX402" s="919"/>
      <c r="TVY402" s="919"/>
      <c r="TVZ402" s="919"/>
      <c r="TWA402" s="919"/>
      <c r="TWB402" s="919"/>
      <c r="TWC402" s="919"/>
      <c r="TWD402" s="919"/>
      <c r="TWE402" s="919"/>
      <c r="TWF402" s="919"/>
      <c r="TWG402" s="919"/>
      <c r="TWH402" s="919"/>
      <c r="TWI402" s="919"/>
      <c r="TWJ402" s="919"/>
      <c r="TWK402" s="919"/>
      <c r="TWL402" s="919"/>
      <c r="TWM402" s="919"/>
      <c r="TWN402" s="919"/>
      <c r="TWO402" s="919"/>
      <c r="TWP402" s="919"/>
      <c r="TWQ402" s="919"/>
      <c r="TWR402" s="919"/>
      <c r="TWS402" s="919"/>
      <c r="TWT402" s="919"/>
      <c r="TWU402" s="919"/>
      <c r="TWV402" s="919"/>
      <c r="TWW402" s="919"/>
      <c r="TWX402" s="919"/>
      <c r="TWY402" s="919"/>
      <c r="TWZ402" s="919"/>
      <c r="TXA402" s="919"/>
      <c r="TXB402" s="919"/>
      <c r="TXC402" s="919"/>
      <c r="TXD402" s="919"/>
      <c r="TXE402" s="919"/>
      <c r="TXF402" s="919"/>
      <c r="TXG402" s="919"/>
      <c r="TXH402" s="919"/>
      <c r="TXI402" s="919"/>
      <c r="TXJ402" s="919"/>
      <c r="TXK402" s="919"/>
      <c r="TXL402" s="919"/>
      <c r="TXM402" s="919"/>
      <c r="TXN402" s="919"/>
      <c r="TXO402" s="919"/>
      <c r="TXP402" s="919"/>
      <c r="TXQ402" s="919"/>
      <c r="TXR402" s="919"/>
      <c r="TXS402" s="919"/>
      <c r="TXT402" s="919"/>
      <c r="TXU402" s="919"/>
      <c r="TXV402" s="919"/>
      <c r="TXW402" s="919"/>
      <c r="TXX402" s="919"/>
      <c r="TXY402" s="919"/>
      <c r="TXZ402" s="919"/>
      <c r="TYA402" s="919"/>
      <c r="TYB402" s="919"/>
      <c r="TYC402" s="919"/>
      <c r="TYD402" s="919"/>
      <c r="TYE402" s="919"/>
      <c r="TYF402" s="919"/>
      <c r="TYG402" s="919"/>
      <c r="TYH402" s="919"/>
      <c r="TYI402" s="919"/>
      <c r="TYJ402" s="919"/>
      <c r="TYK402" s="919"/>
      <c r="TYL402" s="919"/>
      <c r="TYM402" s="919"/>
      <c r="TYN402" s="919"/>
      <c r="TYO402" s="919"/>
      <c r="TYP402" s="919"/>
      <c r="TYQ402" s="919"/>
      <c r="TYR402" s="919"/>
      <c r="TYS402" s="919"/>
      <c r="TYT402" s="919"/>
      <c r="TYU402" s="919"/>
      <c r="TYV402" s="919"/>
      <c r="TYW402" s="919"/>
      <c r="TYX402" s="919"/>
      <c r="TYY402" s="919"/>
      <c r="TYZ402" s="919"/>
      <c r="TZA402" s="919"/>
      <c r="TZB402" s="919"/>
      <c r="TZC402" s="919"/>
      <c r="TZD402" s="919"/>
      <c r="TZE402" s="919"/>
      <c r="TZF402" s="919"/>
      <c r="TZG402" s="919"/>
      <c r="TZH402" s="919"/>
      <c r="TZI402" s="919"/>
      <c r="TZJ402" s="919"/>
      <c r="TZK402" s="919"/>
      <c r="TZL402" s="919"/>
      <c r="TZM402" s="919"/>
      <c r="TZN402" s="919"/>
      <c r="TZO402" s="919"/>
      <c r="TZP402" s="919"/>
      <c r="TZQ402" s="919"/>
      <c r="TZR402" s="919"/>
      <c r="TZS402" s="919"/>
      <c r="TZT402" s="919"/>
      <c r="TZU402" s="919"/>
      <c r="TZV402" s="919"/>
      <c r="TZW402" s="919"/>
      <c r="TZX402" s="919"/>
      <c r="TZY402" s="919"/>
      <c r="TZZ402" s="919"/>
      <c r="UAA402" s="919"/>
      <c r="UAB402" s="919"/>
      <c r="UAC402" s="919"/>
      <c r="UAD402" s="919"/>
      <c r="UAE402" s="919"/>
      <c r="UAF402" s="919"/>
      <c r="UAG402" s="919"/>
      <c r="UAH402" s="919"/>
      <c r="UAI402" s="919"/>
      <c r="UAJ402" s="919"/>
      <c r="UAK402" s="919"/>
      <c r="UAL402" s="919"/>
      <c r="UAM402" s="919"/>
      <c r="UAN402" s="919"/>
      <c r="UAO402" s="919"/>
      <c r="UAP402" s="919"/>
      <c r="UAQ402" s="919"/>
      <c r="UAR402" s="919"/>
      <c r="UAS402" s="919"/>
      <c r="UAT402" s="919"/>
      <c r="UAU402" s="919"/>
      <c r="UAV402" s="919"/>
      <c r="UAW402" s="919"/>
      <c r="UAX402" s="919"/>
      <c r="UAY402" s="919"/>
      <c r="UAZ402" s="919"/>
      <c r="UBA402" s="919"/>
      <c r="UBB402" s="919"/>
      <c r="UBC402" s="919"/>
      <c r="UBD402" s="919"/>
      <c r="UBE402" s="919"/>
      <c r="UBF402" s="919"/>
      <c r="UBG402" s="919"/>
      <c r="UBH402" s="919"/>
      <c r="UBI402" s="919"/>
      <c r="UBJ402" s="919"/>
      <c r="UBK402" s="919"/>
      <c r="UBL402" s="919"/>
      <c r="UBM402" s="919"/>
      <c r="UBN402" s="919"/>
      <c r="UBO402" s="919"/>
      <c r="UBP402" s="919"/>
      <c r="UBQ402" s="919"/>
      <c r="UBR402" s="919"/>
      <c r="UBS402" s="919"/>
      <c r="UBT402" s="919"/>
      <c r="UBU402" s="919"/>
      <c r="UBV402" s="919"/>
      <c r="UBW402" s="919"/>
      <c r="UBX402" s="919"/>
      <c r="UBY402" s="919"/>
      <c r="UBZ402" s="919"/>
      <c r="UCA402" s="919"/>
      <c r="UCB402" s="919"/>
      <c r="UCC402" s="919"/>
      <c r="UCD402" s="919"/>
      <c r="UCE402" s="919"/>
      <c r="UCF402" s="919"/>
      <c r="UCG402" s="919"/>
      <c r="UCH402" s="919"/>
      <c r="UCI402" s="919"/>
      <c r="UCJ402" s="919"/>
      <c r="UCK402" s="919"/>
      <c r="UCL402" s="919"/>
      <c r="UCM402" s="919"/>
      <c r="UCN402" s="919"/>
      <c r="UCO402" s="919"/>
      <c r="UCP402" s="919"/>
      <c r="UCQ402" s="919"/>
      <c r="UCR402" s="919"/>
      <c r="UCS402" s="919"/>
      <c r="UCT402" s="919"/>
      <c r="UCU402" s="919"/>
      <c r="UCV402" s="919"/>
      <c r="UCW402" s="919"/>
      <c r="UCX402" s="919"/>
      <c r="UCY402" s="919"/>
      <c r="UCZ402" s="919"/>
      <c r="UDA402" s="919"/>
      <c r="UDB402" s="919"/>
      <c r="UDC402" s="919"/>
      <c r="UDD402" s="919"/>
      <c r="UDE402" s="919"/>
      <c r="UDF402" s="919"/>
      <c r="UDG402" s="919"/>
      <c r="UDH402" s="919"/>
      <c r="UDI402" s="919"/>
      <c r="UDJ402" s="919"/>
      <c r="UDK402" s="919"/>
      <c r="UDL402" s="919"/>
      <c r="UDM402" s="919"/>
      <c r="UDN402" s="919"/>
      <c r="UDO402" s="919"/>
      <c r="UDP402" s="919"/>
      <c r="UDQ402" s="919"/>
      <c r="UDR402" s="919"/>
      <c r="UDS402" s="919"/>
      <c r="UDT402" s="919"/>
      <c r="UDU402" s="919"/>
      <c r="UDV402" s="919"/>
      <c r="UDW402" s="919"/>
      <c r="UDX402" s="919"/>
      <c r="UDY402" s="919"/>
      <c r="UDZ402" s="919"/>
      <c r="UEA402" s="919"/>
      <c r="UEB402" s="919"/>
      <c r="UEC402" s="919"/>
      <c r="UED402" s="919"/>
      <c r="UEE402" s="919"/>
      <c r="UEF402" s="919"/>
      <c r="UEG402" s="919"/>
      <c r="UEH402" s="919"/>
      <c r="UEI402" s="919"/>
      <c r="UEJ402" s="919"/>
      <c r="UEK402" s="919"/>
      <c r="UEL402" s="919"/>
      <c r="UEM402" s="919"/>
      <c r="UEN402" s="919"/>
      <c r="UEO402" s="919"/>
      <c r="UEP402" s="919"/>
      <c r="UEQ402" s="919"/>
      <c r="UER402" s="919"/>
      <c r="UES402" s="919"/>
      <c r="UET402" s="919"/>
      <c r="UEU402" s="919"/>
      <c r="UEV402" s="919"/>
      <c r="UEW402" s="919"/>
      <c r="UEX402" s="919"/>
      <c r="UEY402" s="919"/>
      <c r="UEZ402" s="919"/>
      <c r="UFA402" s="919"/>
      <c r="UFB402" s="919"/>
      <c r="UFC402" s="919"/>
      <c r="UFD402" s="919"/>
      <c r="UFE402" s="919"/>
      <c r="UFF402" s="919"/>
      <c r="UFG402" s="919"/>
      <c r="UFH402" s="919"/>
      <c r="UFI402" s="919"/>
      <c r="UFJ402" s="919"/>
      <c r="UFK402" s="919"/>
      <c r="UFL402" s="919"/>
      <c r="UFM402" s="919"/>
      <c r="UFN402" s="919"/>
      <c r="UFO402" s="919"/>
      <c r="UFP402" s="919"/>
      <c r="UFQ402" s="919"/>
      <c r="UFR402" s="919"/>
      <c r="UFS402" s="919"/>
      <c r="UFT402" s="919"/>
      <c r="UFU402" s="919"/>
      <c r="UFV402" s="919"/>
      <c r="UFW402" s="919"/>
      <c r="UFX402" s="919"/>
      <c r="UFY402" s="919"/>
      <c r="UFZ402" s="919"/>
      <c r="UGA402" s="919"/>
      <c r="UGB402" s="919"/>
      <c r="UGC402" s="919"/>
      <c r="UGD402" s="919"/>
      <c r="UGE402" s="919"/>
      <c r="UGF402" s="919"/>
      <c r="UGG402" s="919"/>
      <c r="UGH402" s="919"/>
      <c r="UGI402" s="919"/>
      <c r="UGJ402" s="919"/>
      <c r="UGK402" s="919"/>
      <c r="UGL402" s="919"/>
      <c r="UGM402" s="919"/>
      <c r="UGN402" s="919"/>
      <c r="UGO402" s="919"/>
      <c r="UGP402" s="919"/>
      <c r="UGQ402" s="919"/>
      <c r="UGR402" s="919"/>
      <c r="UGS402" s="919"/>
      <c r="UGT402" s="919"/>
      <c r="UGU402" s="919"/>
      <c r="UGV402" s="919"/>
      <c r="UGW402" s="919"/>
      <c r="UGX402" s="919"/>
      <c r="UGY402" s="919"/>
      <c r="UGZ402" s="919"/>
      <c r="UHA402" s="919"/>
      <c r="UHB402" s="919"/>
      <c r="UHC402" s="919"/>
      <c r="UHD402" s="919"/>
      <c r="UHE402" s="919"/>
      <c r="UHF402" s="919"/>
      <c r="UHG402" s="919"/>
      <c r="UHH402" s="919"/>
      <c r="UHI402" s="919"/>
      <c r="UHJ402" s="919"/>
      <c r="UHK402" s="919"/>
      <c r="UHL402" s="919"/>
      <c r="UHM402" s="919"/>
      <c r="UHN402" s="919"/>
      <c r="UHO402" s="919"/>
      <c r="UHP402" s="919"/>
      <c r="UHQ402" s="919"/>
      <c r="UHR402" s="919"/>
      <c r="UHS402" s="919"/>
      <c r="UHT402" s="919"/>
      <c r="UHU402" s="919"/>
      <c r="UHV402" s="919"/>
      <c r="UHW402" s="919"/>
      <c r="UHX402" s="919"/>
      <c r="UHY402" s="919"/>
      <c r="UHZ402" s="919"/>
      <c r="UIA402" s="919"/>
      <c r="UIB402" s="919"/>
      <c r="UIC402" s="919"/>
      <c r="UID402" s="919"/>
      <c r="UIE402" s="919"/>
      <c r="UIF402" s="919"/>
      <c r="UIG402" s="919"/>
      <c r="UIH402" s="919"/>
      <c r="UII402" s="919"/>
      <c r="UIJ402" s="919"/>
      <c r="UIK402" s="919"/>
      <c r="UIL402" s="919"/>
      <c r="UIM402" s="919"/>
      <c r="UIN402" s="919"/>
      <c r="UIO402" s="919"/>
      <c r="UIP402" s="919"/>
      <c r="UIQ402" s="919"/>
      <c r="UIR402" s="919"/>
      <c r="UIS402" s="919"/>
      <c r="UIT402" s="919"/>
      <c r="UIU402" s="919"/>
      <c r="UIV402" s="919"/>
      <c r="UIW402" s="919"/>
      <c r="UIX402" s="919"/>
      <c r="UIY402" s="919"/>
      <c r="UIZ402" s="919"/>
      <c r="UJA402" s="919"/>
      <c r="UJB402" s="919"/>
      <c r="UJC402" s="919"/>
      <c r="UJD402" s="919"/>
      <c r="UJE402" s="919"/>
      <c r="UJF402" s="919"/>
      <c r="UJG402" s="919"/>
      <c r="UJH402" s="919"/>
      <c r="UJI402" s="919"/>
      <c r="UJJ402" s="919"/>
      <c r="UJK402" s="919"/>
      <c r="UJL402" s="919"/>
      <c r="UJM402" s="919"/>
      <c r="UJN402" s="919"/>
      <c r="UJO402" s="919"/>
      <c r="UJP402" s="919"/>
      <c r="UJQ402" s="919"/>
      <c r="UJR402" s="919"/>
      <c r="UJS402" s="919"/>
      <c r="UJT402" s="919"/>
      <c r="UJU402" s="919"/>
      <c r="UJV402" s="919"/>
      <c r="UJW402" s="919"/>
      <c r="UJX402" s="919"/>
      <c r="UJY402" s="919"/>
      <c r="UJZ402" s="919"/>
      <c r="UKA402" s="919"/>
      <c r="UKB402" s="919"/>
      <c r="UKC402" s="919"/>
      <c r="UKD402" s="919"/>
      <c r="UKE402" s="919"/>
      <c r="UKF402" s="919"/>
      <c r="UKG402" s="919"/>
      <c r="UKH402" s="919"/>
      <c r="UKI402" s="919"/>
      <c r="UKJ402" s="919"/>
      <c r="UKK402" s="919"/>
      <c r="UKL402" s="919"/>
      <c r="UKM402" s="919"/>
      <c r="UKN402" s="919"/>
      <c r="UKO402" s="919"/>
      <c r="UKP402" s="919"/>
      <c r="UKQ402" s="919"/>
      <c r="UKR402" s="919"/>
      <c r="UKS402" s="919"/>
      <c r="UKT402" s="919"/>
      <c r="UKU402" s="919"/>
      <c r="UKV402" s="919"/>
      <c r="UKW402" s="919"/>
      <c r="UKX402" s="919"/>
      <c r="UKY402" s="919"/>
      <c r="UKZ402" s="919"/>
      <c r="ULA402" s="919"/>
      <c r="ULB402" s="919"/>
      <c r="ULC402" s="919"/>
      <c r="ULD402" s="919"/>
      <c r="ULE402" s="919"/>
      <c r="ULF402" s="919"/>
      <c r="ULG402" s="919"/>
      <c r="ULH402" s="919"/>
      <c r="ULI402" s="919"/>
      <c r="ULJ402" s="919"/>
      <c r="ULK402" s="919"/>
      <c r="ULL402" s="919"/>
      <c r="ULM402" s="919"/>
      <c r="ULN402" s="919"/>
      <c r="ULO402" s="919"/>
      <c r="ULP402" s="919"/>
      <c r="ULQ402" s="919"/>
      <c r="ULR402" s="919"/>
      <c r="ULS402" s="919"/>
      <c r="ULT402" s="919"/>
      <c r="ULU402" s="919"/>
      <c r="ULV402" s="919"/>
      <c r="ULW402" s="919"/>
      <c r="ULX402" s="919"/>
      <c r="ULY402" s="919"/>
      <c r="ULZ402" s="919"/>
      <c r="UMA402" s="919"/>
      <c r="UMB402" s="919"/>
      <c r="UMC402" s="919"/>
      <c r="UMD402" s="919"/>
      <c r="UME402" s="919"/>
      <c r="UMF402" s="919"/>
      <c r="UMG402" s="919"/>
      <c r="UMH402" s="919"/>
      <c r="UMI402" s="919"/>
      <c r="UMJ402" s="919"/>
      <c r="UMK402" s="919"/>
      <c r="UML402" s="919"/>
      <c r="UMM402" s="919"/>
      <c r="UMN402" s="919"/>
      <c r="UMO402" s="919"/>
      <c r="UMP402" s="919"/>
      <c r="UMQ402" s="919"/>
      <c r="UMR402" s="919"/>
      <c r="UMS402" s="919"/>
      <c r="UMT402" s="919"/>
      <c r="UMU402" s="919"/>
      <c r="UMV402" s="919"/>
      <c r="UMW402" s="919"/>
      <c r="UMX402" s="919"/>
      <c r="UMY402" s="919"/>
      <c r="UMZ402" s="919"/>
      <c r="UNA402" s="919"/>
      <c r="UNB402" s="919"/>
      <c r="UNC402" s="919"/>
      <c r="UND402" s="919"/>
      <c r="UNE402" s="919"/>
      <c r="UNF402" s="919"/>
      <c r="UNG402" s="919"/>
      <c r="UNH402" s="919"/>
      <c r="UNI402" s="919"/>
      <c r="UNJ402" s="919"/>
      <c r="UNK402" s="919"/>
      <c r="UNL402" s="919"/>
      <c r="UNM402" s="919"/>
      <c r="UNN402" s="919"/>
      <c r="UNO402" s="919"/>
      <c r="UNP402" s="919"/>
      <c r="UNQ402" s="919"/>
      <c r="UNR402" s="919"/>
      <c r="UNS402" s="919"/>
      <c r="UNT402" s="919"/>
      <c r="UNU402" s="919"/>
      <c r="UNV402" s="919"/>
      <c r="UNW402" s="919"/>
      <c r="UNX402" s="919"/>
      <c r="UNY402" s="919"/>
      <c r="UNZ402" s="919"/>
      <c r="UOA402" s="919"/>
      <c r="UOB402" s="919"/>
      <c r="UOC402" s="919"/>
      <c r="UOD402" s="919"/>
      <c r="UOE402" s="919"/>
      <c r="UOF402" s="919"/>
      <c r="UOG402" s="919"/>
      <c r="UOH402" s="919"/>
      <c r="UOI402" s="919"/>
      <c r="UOJ402" s="919"/>
      <c r="UOK402" s="919"/>
      <c r="UOL402" s="919"/>
      <c r="UOM402" s="919"/>
      <c r="UON402" s="919"/>
      <c r="UOO402" s="919"/>
      <c r="UOP402" s="919"/>
      <c r="UOQ402" s="919"/>
      <c r="UOR402" s="919"/>
      <c r="UOS402" s="919"/>
      <c r="UOT402" s="919"/>
      <c r="UOU402" s="919"/>
      <c r="UOV402" s="919"/>
      <c r="UOW402" s="919"/>
      <c r="UOX402" s="919"/>
      <c r="UOY402" s="919"/>
      <c r="UOZ402" s="919"/>
      <c r="UPA402" s="919"/>
      <c r="UPB402" s="919"/>
      <c r="UPC402" s="919"/>
      <c r="UPD402" s="919"/>
      <c r="UPE402" s="919"/>
      <c r="UPF402" s="919"/>
      <c r="UPG402" s="919"/>
      <c r="UPH402" s="919"/>
      <c r="UPI402" s="919"/>
      <c r="UPJ402" s="919"/>
      <c r="UPK402" s="919"/>
      <c r="UPL402" s="919"/>
      <c r="UPM402" s="919"/>
      <c r="UPN402" s="919"/>
      <c r="UPO402" s="919"/>
      <c r="UPP402" s="919"/>
      <c r="UPQ402" s="919"/>
      <c r="UPR402" s="919"/>
      <c r="UPS402" s="919"/>
      <c r="UPT402" s="919"/>
      <c r="UPU402" s="919"/>
      <c r="UPV402" s="919"/>
      <c r="UPW402" s="919"/>
      <c r="UPX402" s="919"/>
      <c r="UPY402" s="919"/>
      <c r="UPZ402" s="919"/>
      <c r="UQA402" s="919"/>
      <c r="UQB402" s="919"/>
      <c r="UQC402" s="919"/>
      <c r="UQD402" s="919"/>
      <c r="UQE402" s="919"/>
      <c r="UQF402" s="919"/>
      <c r="UQG402" s="919"/>
      <c r="UQH402" s="919"/>
      <c r="UQI402" s="919"/>
      <c r="UQJ402" s="919"/>
      <c r="UQK402" s="919"/>
      <c r="UQL402" s="919"/>
      <c r="UQM402" s="919"/>
      <c r="UQN402" s="919"/>
      <c r="UQO402" s="919"/>
      <c r="UQP402" s="919"/>
      <c r="UQQ402" s="919"/>
      <c r="UQR402" s="919"/>
      <c r="UQS402" s="919"/>
      <c r="UQT402" s="919"/>
      <c r="UQU402" s="919"/>
      <c r="UQV402" s="919"/>
      <c r="UQW402" s="919"/>
      <c r="UQX402" s="919"/>
      <c r="UQY402" s="919"/>
      <c r="UQZ402" s="919"/>
      <c r="URA402" s="919"/>
      <c r="URB402" s="919"/>
      <c r="URC402" s="919"/>
      <c r="URD402" s="919"/>
      <c r="URE402" s="919"/>
      <c r="URF402" s="919"/>
      <c r="URG402" s="919"/>
      <c r="URH402" s="919"/>
      <c r="URI402" s="919"/>
      <c r="URJ402" s="919"/>
      <c r="URK402" s="919"/>
      <c r="URL402" s="919"/>
      <c r="URM402" s="919"/>
      <c r="URN402" s="919"/>
      <c r="URO402" s="919"/>
      <c r="URP402" s="919"/>
      <c r="URQ402" s="919"/>
      <c r="URR402" s="919"/>
      <c r="URS402" s="919"/>
      <c r="URT402" s="919"/>
      <c r="URU402" s="919"/>
      <c r="URV402" s="919"/>
      <c r="URW402" s="919"/>
      <c r="URX402" s="919"/>
      <c r="URY402" s="919"/>
      <c r="URZ402" s="919"/>
      <c r="USA402" s="919"/>
      <c r="USB402" s="919"/>
      <c r="USC402" s="919"/>
      <c r="USD402" s="919"/>
      <c r="USE402" s="919"/>
      <c r="USF402" s="919"/>
      <c r="USG402" s="919"/>
      <c r="USH402" s="919"/>
      <c r="USI402" s="919"/>
      <c r="USJ402" s="919"/>
      <c r="USK402" s="919"/>
      <c r="USL402" s="919"/>
      <c r="USM402" s="919"/>
      <c r="USN402" s="919"/>
      <c r="USO402" s="919"/>
      <c r="USP402" s="919"/>
      <c r="USQ402" s="919"/>
      <c r="USR402" s="919"/>
      <c r="USS402" s="919"/>
      <c r="UST402" s="919"/>
      <c r="USU402" s="919"/>
      <c r="USV402" s="919"/>
      <c r="USW402" s="919"/>
      <c r="USX402" s="919"/>
      <c r="USY402" s="919"/>
      <c r="USZ402" s="919"/>
      <c r="UTA402" s="919"/>
      <c r="UTB402" s="919"/>
      <c r="UTC402" s="919"/>
      <c r="UTD402" s="919"/>
      <c r="UTE402" s="919"/>
      <c r="UTF402" s="919"/>
      <c r="UTG402" s="919"/>
      <c r="UTH402" s="919"/>
      <c r="UTI402" s="919"/>
      <c r="UTJ402" s="919"/>
      <c r="UTK402" s="919"/>
      <c r="UTL402" s="919"/>
      <c r="UTM402" s="919"/>
      <c r="UTN402" s="919"/>
      <c r="UTO402" s="919"/>
      <c r="UTP402" s="919"/>
      <c r="UTQ402" s="919"/>
      <c r="UTR402" s="919"/>
      <c r="UTS402" s="919"/>
      <c r="UTT402" s="919"/>
      <c r="UTU402" s="919"/>
      <c r="UTV402" s="919"/>
      <c r="UTW402" s="919"/>
      <c r="UTX402" s="919"/>
      <c r="UTY402" s="919"/>
      <c r="UTZ402" s="919"/>
      <c r="UUA402" s="919"/>
      <c r="UUB402" s="919"/>
      <c r="UUC402" s="919"/>
      <c r="UUD402" s="919"/>
      <c r="UUE402" s="919"/>
      <c r="UUF402" s="919"/>
      <c r="UUG402" s="919"/>
      <c r="UUH402" s="919"/>
      <c r="UUI402" s="919"/>
      <c r="UUJ402" s="919"/>
      <c r="UUK402" s="919"/>
      <c r="UUL402" s="919"/>
      <c r="UUM402" s="919"/>
      <c r="UUN402" s="919"/>
      <c r="UUO402" s="919"/>
      <c r="UUP402" s="919"/>
      <c r="UUQ402" s="919"/>
      <c r="UUR402" s="919"/>
      <c r="UUS402" s="919"/>
      <c r="UUT402" s="919"/>
      <c r="UUU402" s="919"/>
      <c r="UUV402" s="919"/>
      <c r="UUW402" s="919"/>
      <c r="UUX402" s="919"/>
      <c r="UUY402" s="919"/>
      <c r="UUZ402" s="919"/>
      <c r="UVA402" s="919"/>
      <c r="UVB402" s="919"/>
      <c r="UVC402" s="919"/>
      <c r="UVD402" s="919"/>
      <c r="UVE402" s="919"/>
      <c r="UVF402" s="919"/>
      <c r="UVG402" s="919"/>
      <c r="UVH402" s="919"/>
      <c r="UVI402" s="919"/>
      <c r="UVJ402" s="919"/>
      <c r="UVK402" s="919"/>
      <c r="UVL402" s="919"/>
      <c r="UVM402" s="919"/>
      <c r="UVN402" s="919"/>
      <c r="UVO402" s="919"/>
      <c r="UVP402" s="919"/>
      <c r="UVQ402" s="919"/>
      <c r="UVR402" s="919"/>
      <c r="UVS402" s="919"/>
      <c r="UVT402" s="919"/>
      <c r="UVU402" s="919"/>
      <c r="UVV402" s="919"/>
      <c r="UVW402" s="919"/>
      <c r="UVX402" s="919"/>
      <c r="UVY402" s="919"/>
      <c r="UVZ402" s="919"/>
      <c r="UWA402" s="919"/>
      <c r="UWB402" s="919"/>
      <c r="UWC402" s="919"/>
      <c r="UWD402" s="919"/>
      <c r="UWE402" s="919"/>
      <c r="UWF402" s="919"/>
      <c r="UWG402" s="919"/>
      <c r="UWH402" s="919"/>
      <c r="UWI402" s="919"/>
      <c r="UWJ402" s="919"/>
      <c r="UWK402" s="919"/>
      <c r="UWL402" s="919"/>
      <c r="UWM402" s="919"/>
      <c r="UWN402" s="919"/>
      <c r="UWO402" s="919"/>
      <c r="UWP402" s="919"/>
      <c r="UWQ402" s="919"/>
      <c r="UWR402" s="919"/>
      <c r="UWS402" s="919"/>
      <c r="UWT402" s="919"/>
      <c r="UWU402" s="919"/>
      <c r="UWV402" s="919"/>
      <c r="UWW402" s="919"/>
      <c r="UWX402" s="919"/>
      <c r="UWY402" s="919"/>
      <c r="UWZ402" s="919"/>
      <c r="UXA402" s="919"/>
      <c r="UXB402" s="919"/>
      <c r="UXC402" s="919"/>
      <c r="UXD402" s="919"/>
      <c r="UXE402" s="919"/>
      <c r="UXF402" s="919"/>
      <c r="UXG402" s="919"/>
      <c r="UXH402" s="919"/>
      <c r="UXI402" s="919"/>
      <c r="UXJ402" s="919"/>
      <c r="UXK402" s="919"/>
      <c r="UXL402" s="919"/>
      <c r="UXM402" s="919"/>
      <c r="UXN402" s="919"/>
      <c r="UXO402" s="919"/>
      <c r="UXP402" s="919"/>
      <c r="UXQ402" s="919"/>
      <c r="UXR402" s="919"/>
      <c r="UXS402" s="919"/>
      <c r="UXT402" s="919"/>
      <c r="UXU402" s="919"/>
      <c r="UXV402" s="919"/>
      <c r="UXW402" s="919"/>
      <c r="UXX402" s="919"/>
      <c r="UXY402" s="919"/>
      <c r="UXZ402" s="919"/>
      <c r="UYA402" s="919"/>
      <c r="UYB402" s="919"/>
      <c r="UYC402" s="919"/>
      <c r="UYD402" s="919"/>
      <c r="UYE402" s="919"/>
      <c r="UYF402" s="919"/>
      <c r="UYG402" s="919"/>
      <c r="UYH402" s="919"/>
      <c r="UYI402" s="919"/>
      <c r="UYJ402" s="919"/>
      <c r="UYK402" s="919"/>
      <c r="UYL402" s="919"/>
      <c r="UYM402" s="919"/>
      <c r="UYN402" s="919"/>
      <c r="UYO402" s="919"/>
      <c r="UYP402" s="919"/>
      <c r="UYQ402" s="919"/>
      <c r="UYR402" s="919"/>
      <c r="UYS402" s="919"/>
      <c r="UYT402" s="919"/>
      <c r="UYU402" s="919"/>
      <c r="UYV402" s="919"/>
      <c r="UYW402" s="919"/>
      <c r="UYX402" s="919"/>
      <c r="UYY402" s="919"/>
      <c r="UYZ402" s="919"/>
      <c r="UZA402" s="919"/>
      <c r="UZB402" s="919"/>
      <c r="UZC402" s="919"/>
      <c r="UZD402" s="919"/>
      <c r="UZE402" s="919"/>
      <c r="UZF402" s="919"/>
      <c r="UZG402" s="919"/>
      <c r="UZH402" s="919"/>
      <c r="UZI402" s="919"/>
      <c r="UZJ402" s="919"/>
      <c r="UZK402" s="919"/>
      <c r="UZL402" s="919"/>
      <c r="UZM402" s="919"/>
      <c r="UZN402" s="919"/>
      <c r="UZO402" s="919"/>
      <c r="UZP402" s="919"/>
      <c r="UZQ402" s="919"/>
      <c r="UZR402" s="919"/>
      <c r="UZS402" s="919"/>
      <c r="UZT402" s="919"/>
      <c r="UZU402" s="919"/>
      <c r="UZV402" s="919"/>
      <c r="UZW402" s="919"/>
      <c r="UZX402" s="919"/>
      <c r="UZY402" s="919"/>
      <c r="UZZ402" s="919"/>
      <c r="VAA402" s="919"/>
      <c r="VAB402" s="919"/>
      <c r="VAC402" s="919"/>
      <c r="VAD402" s="919"/>
      <c r="VAE402" s="919"/>
      <c r="VAF402" s="919"/>
      <c r="VAG402" s="919"/>
      <c r="VAH402" s="919"/>
      <c r="VAI402" s="919"/>
      <c r="VAJ402" s="919"/>
      <c r="VAK402" s="919"/>
      <c r="VAL402" s="919"/>
      <c r="VAM402" s="919"/>
      <c r="VAN402" s="919"/>
      <c r="VAO402" s="919"/>
      <c r="VAP402" s="919"/>
      <c r="VAQ402" s="919"/>
      <c r="VAR402" s="919"/>
      <c r="VAS402" s="919"/>
      <c r="VAT402" s="919"/>
      <c r="VAU402" s="919"/>
      <c r="VAV402" s="919"/>
      <c r="VAW402" s="919"/>
      <c r="VAX402" s="919"/>
      <c r="VAY402" s="919"/>
      <c r="VAZ402" s="919"/>
      <c r="VBA402" s="919"/>
      <c r="VBB402" s="919"/>
      <c r="VBC402" s="919"/>
      <c r="VBD402" s="919"/>
      <c r="VBE402" s="919"/>
      <c r="VBF402" s="919"/>
      <c r="VBG402" s="919"/>
      <c r="VBH402" s="919"/>
      <c r="VBI402" s="919"/>
      <c r="VBJ402" s="919"/>
      <c r="VBK402" s="919"/>
      <c r="VBL402" s="919"/>
      <c r="VBM402" s="919"/>
      <c r="VBN402" s="919"/>
      <c r="VBO402" s="919"/>
      <c r="VBP402" s="919"/>
      <c r="VBQ402" s="919"/>
      <c r="VBR402" s="919"/>
      <c r="VBS402" s="919"/>
      <c r="VBT402" s="919"/>
      <c r="VBU402" s="919"/>
      <c r="VBV402" s="919"/>
      <c r="VBW402" s="919"/>
      <c r="VBX402" s="919"/>
      <c r="VBY402" s="919"/>
      <c r="VBZ402" s="919"/>
      <c r="VCA402" s="919"/>
      <c r="VCB402" s="919"/>
      <c r="VCC402" s="919"/>
      <c r="VCD402" s="919"/>
      <c r="VCE402" s="919"/>
      <c r="VCF402" s="919"/>
      <c r="VCG402" s="919"/>
      <c r="VCH402" s="919"/>
      <c r="VCI402" s="919"/>
      <c r="VCJ402" s="919"/>
      <c r="VCK402" s="919"/>
      <c r="VCL402" s="919"/>
      <c r="VCM402" s="919"/>
      <c r="VCN402" s="919"/>
      <c r="VCO402" s="919"/>
      <c r="VCP402" s="919"/>
      <c r="VCQ402" s="919"/>
      <c r="VCR402" s="919"/>
      <c r="VCS402" s="919"/>
      <c r="VCT402" s="919"/>
      <c r="VCU402" s="919"/>
      <c r="VCV402" s="919"/>
      <c r="VCW402" s="919"/>
      <c r="VCX402" s="919"/>
      <c r="VCY402" s="919"/>
      <c r="VCZ402" s="919"/>
      <c r="VDA402" s="919"/>
      <c r="VDB402" s="919"/>
      <c r="VDC402" s="919"/>
      <c r="VDD402" s="919"/>
      <c r="VDE402" s="919"/>
      <c r="VDF402" s="919"/>
      <c r="VDG402" s="919"/>
      <c r="VDH402" s="919"/>
      <c r="VDI402" s="919"/>
      <c r="VDJ402" s="919"/>
      <c r="VDK402" s="919"/>
      <c r="VDL402" s="919"/>
      <c r="VDM402" s="919"/>
      <c r="VDN402" s="919"/>
      <c r="VDO402" s="919"/>
      <c r="VDP402" s="919"/>
      <c r="VDQ402" s="919"/>
      <c r="VDR402" s="919"/>
      <c r="VDS402" s="919"/>
      <c r="VDT402" s="919"/>
      <c r="VDU402" s="919"/>
      <c r="VDV402" s="919"/>
      <c r="VDW402" s="919"/>
      <c r="VDX402" s="919"/>
      <c r="VDY402" s="919"/>
      <c r="VDZ402" s="919"/>
      <c r="VEA402" s="919"/>
      <c r="VEB402" s="919"/>
      <c r="VEC402" s="919"/>
      <c r="VED402" s="919"/>
      <c r="VEE402" s="919"/>
      <c r="VEF402" s="919"/>
      <c r="VEG402" s="919"/>
      <c r="VEH402" s="919"/>
      <c r="VEI402" s="919"/>
      <c r="VEJ402" s="919"/>
      <c r="VEK402" s="919"/>
      <c r="VEL402" s="919"/>
      <c r="VEM402" s="919"/>
      <c r="VEN402" s="919"/>
      <c r="VEO402" s="919"/>
      <c r="VEP402" s="919"/>
      <c r="VEQ402" s="919"/>
      <c r="VER402" s="919"/>
      <c r="VES402" s="919"/>
      <c r="VET402" s="919"/>
      <c r="VEU402" s="919"/>
      <c r="VEV402" s="919"/>
      <c r="VEW402" s="919"/>
      <c r="VEX402" s="919"/>
      <c r="VEY402" s="919"/>
      <c r="VEZ402" s="919"/>
      <c r="VFA402" s="919"/>
      <c r="VFB402" s="919"/>
      <c r="VFC402" s="919"/>
      <c r="VFD402" s="919"/>
      <c r="VFE402" s="919"/>
      <c r="VFF402" s="919"/>
      <c r="VFG402" s="919"/>
      <c r="VFH402" s="919"/>
      <c r="VFI402" s="919"/>
      <c r="VFJ402" s="919"/>
      <c r="VFK402" s="919"/>
      <c r="VFL402" s="919"/>
      <c r="VFM402" s="919"/>
      <c r="VFN402" s="919"/>
      <c r="VFO402" s="919"/>
      <c r="VFP402" s="919"/>
      <c r="VFQ402" s="919"/>
      <c r="VFR402" s="919"/>
      <c r="VFS402" s="919"/>
      <c r="VFT402" s="919"/>
      <c r="VFU402" s="919"/>
      <c r="VFV402" s="919"/>
      <c r="VFW402" s="919"/>
      <c r="VFX402" s="919"/>
      <c r="VFY402" s="919"/>
      <c r="VFZ402" s="919"/>
      <c r="VGA402" s="919"/>
      <c r="VGB402" s="919"/>
      <c r="VGC402" s="919"/>
      <c r="VGD402" s="919"/>
      <c r="VGE402" s="919"/>
      <c r="VGF402" s="919"/>
      <c r="VGG402" s="919"/>
      <c r="VGH402" s="919"/>
      <c r="VGI402" s="919"/>
      <c r="VGJ402" s="919"/>
      <c r="VGK402" s="919"/>
      <c r="VGL402" s="919"/>
      <c r="VGM402" s="919"/>
      <c r="VGN402" s="919"/>
      <c r="VGO402" s="919"/>
      <c r="VGP402" s="919"/>
      <c r="VGQ402" s="919"/>
      <c r="VGR402" s="919"/>
      <c r="VGS402" s="919"/>
      <c r="VGT402" s="919"/>
      <c r="VGU402" s="919"/>
      <c r="VGV402" s="919"/>
      <c r="VGW402" s="919"/>
      <c r="VGX402" s="919"/>
      <c r="VGY402" s="919"/>
      <c r="VGZ402" s="919"/>
      <c r="VHA402" s="919"/>
      <c r="VHB402" s="919"/>
      <c r="VHC402" s="919"/>
      <c r="VHD402" s="919"/>
      <c r="VHE402" s="919"/>
      <c r="VHF402" s="919"/>
      <c r="VHG402" s="919"/>
      <c r="VHH402" s="919"/>
      <c r="VHI402" s="919"/>
      <c r="VHJ402" s="919"/>
      <c r="VHK402" s="919"/>
      <c r="VHL402" s="919"/>
      <c r="VHM402" s="919"/>
      <c r="VHN402" s="919"/>
      <c r="VHO402" s="919"/>
      <c r="VHP402" s="919"/>
      <c r="VHQ402" s="919"/>
      <c r="VHR402" s="919"/>
      <c r="VHS402" s="919"/>
      <c r="VHT402" s="919"/>
      <c r="VHU402" s="919"/>
      <c r="VHV402" s="919"/>
      <c r="VHW402" s="919"/>
      <c r="VHX402" s="919"/>
      <c r="VHY402" s="919"/>
      <c r="VHZ402" s="919"/>
      <c r="VIA402" s="919"/>
      <c r="VIB402" s="919"/>
      <c r="VIC402" s="919"/>
      <c r="VID402" s="919"/>
      <c r="VIE402" s="919"/>
      <c r="VIF402" s="919"/>
      <c r="VIG402" s="919"/>
      <c r="VIH402" s="919"/>
      <c r="VII402" s="919"/>
      <c r="VIJ402" s="919"/>
      <c r="VIK402" s="919"/>
      <c r="VIL402" s="919"/>
      <c r="VIM402" s="919"/>
      <c r="VIN402" s="919"/>
      <c r="VIO402" s="919"/>
      <c r="VIP402" s="919"/>
      <c r="VIQ402" s="919"/>
      <c r="VIR402" s="919"/>
      <c r="VIS402" s="919"/>
      <c r="VIT402" s="919"/>
      <c r="VIU402" s="919"/>
      <c r="VIV402" s="919"/>
      <c r="VIW402" s="919"/>
      <c r="VIX402" s="919"/>
      <c r="VIY402" s="919"/>
      <c r="VIZ402" s="919"/>
      <c r="VJA402" s="919"/>
      <c r="VJB402" s="919"/>
      <c r="VJC402" s="919"/>
      <c r="VJD402" s="919"/>
      <c r="VJE402" s="919"/>
      <c r="VJF402" s="919"/>
      <c r="VJG402" s="919"/>
      <c r="VJH402" s="919"/>
      <c r="VJI402" s="919"/>
      <c r="VJJ402" s="919"/>
      <c r="VJK402" s="919"/>
      <c r="VJL402" s="919"/>
      <c r="VJM402" s="919"/>
      <c r="VJN402" s="919"/>
      <c r="VJO402" s="919"/>
      <c r="VJP402" s="919"/>
      <c r="VJQ402" s="919"/>
      <c r="VJR402" s="919"/>
      <c r="VJS402" s="919"/>
      <c r="VJT402" s="919"/>
      <c r="VJU402" s="919"/>
      <c r="VJV402" s="919"/>
      <c r="VJW402" s="919"/>
      <c r="VJX402" s="919"/>
      <c r="VJY402" s="919"/>
      <c r="VJZ402" s="919"/>
      <c r="VKA402" s="919"/>
      <c r="VKB402" s="919"/>
      <c r="VKC402" s="919"/>
      <c r="VKD402" s="919"/>
      <c r="VKE402" s="919"/>
      <c r="VKF402" s="919"/>
      <c r="VKG402" s="919"/>
      <c r="VKH402" s="919"/>
      <c r="VKI402" s="919"/>
      <c r="VKJ402" s="919"/>
      <c r="VKK402" s="919"/>
      <c r="VKL402" s="919"/>
      <c r="VKM402" s="919"/>
      <c r="VKN402" s="919"/>
      <c r="VKO402" s="919"/>
      <c r="VKP402" s="919"/>
      <c r="VKQ402" s="919"/>
      <c r="VKR402" s="919"/>
      <c r="VKS402" s="919"/>
      <c r="VKT402" s="919"/>
      <c r="VKU402" s="919"/>
      <c r="VKV402" s="919"/>
      <c r="VKW402" s="919"/>
      <c r="VKX402" s="919"/>
      <c r="VKY402" s="919"/>
      <c r="VKZ402" s="919"/>
      <c r="VLA402" s="919"/>
      <c r="VLB402" s="919"/>
      <c r="VLC402" s="919"/>
      <c r="VLD402" s="919"/>
      <c r="VLE402" s="919"/>
      <c r="VLF402" s="919"/>
      <c r="VLG402" s="919"/>
      <c r="VLH402" s="919"/>
      <c r="VLI402" s="919"/>
      <c r="VLJ402" s="919"/>
      <c r="VLK402" s="919"/>
      <c r="VLL402" s="919"/>
      <c r="VLM402" s="919"/>
      <c r="VLN402" s="919"/>
      <c r="VLO402" s="919"/>
      <c r="VLP402" s="919"/>
      <c r="VLQ402" s="919"/>
      <c r="VLR402" s="919"/>
      <c r="VLS402" s="919"/>
      <c r="VLT402" s="919"/>
      <c r="VLU402" s="919"/>
      <c r="VLV402" s="919"/>
      <c r="VLW402" s="919"/>
      <c r="VLX402" s="919"/>
      <c r="VLY402" s="919"/>
      <c r="VLZ402" s="919"/>
      <c r="VMA402" s="919"/>
      <c r="VMB402" s="919"/>
      <c r="VMC402" s="919"/>
      <c r="VMD402" s="919"/>
      <c r="VME402" s="919"/>
      <c r="VMF402" s="919"/>
      <c r="VMG402" s="919"/>
      <c r="VMH402" s="919"/>
      <c r="VMI402" s="919"/>
      <c r="VMJ402" s="919"/>
      <c r="VMK402" s="919"/>
      <c r="VML402" s="919"/>
      <c r="VMM402" s="919"/>
      <c r="VMN402" s="919"/>
      <c r="VMO402" s="919"/>
      <c r="VMP402" s="919"/>
      <c r="VMQ402" s="919"/>
      <c r="VMR402" s="919"/>
      <c r="VMS402" s="919"/>
      <c r="VMT402" s="919"/>
      <c r="VMU402" s="919"/>
      <c r="VMV402" s="919"/>
      <c r="VMW402" s="919"/>
      <c r="VMX402" s="919"/>
      <c r="VMY402" s="919"/>
      <c r="VMZ402" s="919"/>
      <c r="VNA402" s="919"/>
      <c r="VNB402" s="919"/>
      <c r="VNC402" s="919"/>
      <c r="VND402" s="919"/>
      <c r="VNE402" s="919"/>
      <c r="VNF402" s="919"/>
      <c r="VNG402" s="919"/>
      <c r="VNH402" s="919"/>
      <c r="VNI402" s="919"/>
      <c r="VNJ402" s="919"/>
      <c r="VNK402" s="919"/>
      <c r="VNL402" s="919"/>
      <c r="VNM402" s="919"/>
      <c r="VNN402" s="919"/>
      <c r="VNO402" s="919"/>
      <c r="VNP402" s="919"/>
      <c r="VNQ402" s="919"/>
      <c r="VNR402" s="919"/>
      <c r="VNS402" s="919"/>
      <c r="VNT402" s="919"/>
      <c r="VNU402" s="919"/>
      <c r="VNV402" s="919"/>
      <c r="VNW402" s="919"/>
      <c r="VNX402" s="919"/>
      <c r="VNY402" s="919"/>
      <c r="VNZ402" s="919"/>
      <c r="VOA402" s="919"/>
      <c r="VOB402" s="919"/>
      <c r="VOC402" s="919"/>
      <c r="VOD402" s="919"/>
      <c r="VOE402" s="919"/>
      <c r="VOF402" s="919"/>
      <c r="VOG402" s="919"/>
      <c r="VOH402" s="919"/>
      <c r="VOI402" s="919"/>
      <c r="VOJ402" s="919"/>
      <c r="VOK402" s="919"/>
      <c r="VOL402" s="919"/>
      <c r="VOM402" s="919"/>
      <c r="VON402" s="919"/>
      <c r="VOO402" s="919"/>
      <c r="VOP402" s="919"/>
      <c r="VOQ402" s="919"/>
      <c r="VOR402" s="919"/>
      <c r="VOS402" s="919"/>
      <c r="VOT402" s="919"/>
      <c r="VOU402" s="919"/>
      <c r="VOV402" s="919"/>
      <c r="VOW402" s="919"/>
      <c r="VOX402" s="919"/>
      <c r="VOY402" s="919"/>
      <c r="VOZ402" s="919"/>
      <c r="VPA402" s="919"/>
      <c r="VPB402" s="919"/>
      <c r="VPC402" s="919"/>
      <c r="VPD402" s="919"/>
      <c r="VPE402" s="919"/>
      <c r="VPF402" s="919"/>
      <c r="VPG402" s="919"/>
      <c r="VPH402" s="919"/>
      <c r="VPI402" s="919"/>
      <c r="VPJ402" s="919"/>
      <c r="VPK402" s="919"/>
      <c r="VPL402" s="919"/>
      <c r="VPM402" s="919"/>
      <c r="VPN402" s="919"/>
      <c r="VPO402" s="919"/>
      <c r="VPP402" s="919"/>
      <c r="VPQ402" s="919"/>
      <c r="VPR402" s="919"/>
      <c r="VPS402" s="919"/>
      <c r="VPT402" s="919"/>
      <c r="VPU402" s="919"/>
      <c r="VPV402" s="919"/>
      <c r="VPW402" s="919"/>
      <c r="VPX402" s="919"/>
      <c r="VPY402" s="919"/>
      <c r="VPZ402" s="919"/>
      <c r="VQA402" s="919"/>
      <c r="VQB402" s="919"/>
      <c r="VQC402" s="919"/>
      <c r="VQD402" s="919"/>
      <c r="VQE402" s="919"/>
      <c r="VQF402" s="919"/>
      <c r="VQG402" s="919"/>
      <c r="VQH402" s="919"/>
      <c r="VQI402" s="919"/>
      <c r="VQJ402" s="919"/>
      <c r="VQK402" s="919"/>
      <c r="VQL402" s="919"/>
      <c r="VQM402" s="919"/>
      <c r="VQN402" s="919"/>
      <c r="VQO402" s="919"/>
      <c r="VQP402" s="919"/>
      <c r="VQQ402" s="919"/>
      <c r="VQR402" s="919"/>
      <c r="VQS402" s="919"/>
      <c r="VQT402" s="919"/>
      <c r="VQU402" s="919"/>
      <c r="VQV402" s="919"/>
      <c r="VQW402" s="919"/>
      <c r="VQX402" s="919"/>
      <c r="VQY402" s="919"/>
      <c r="VQZ402" s="919"/>
      <c r="VRA402" s="919"/>
      <c r="VRB402" s="919"/>
      <c r="VRC402" s="919"/>
      <c r="VRD402" s="919"/>
      <c r="VRE402" s="919"/>
      <c r="VRF402" s="919"/>
      <c r="VRG402" s="919"/>
      <c r="VRH402" s="919"/>
      <c r="VRI402" s="919"/>
      <c r="VRJ402" s="919"/>
      <c r="VRK402" s="919"/>
      <c r="VRL402" s="919"/>
      <c r="VRM402" s="919"/>
      <c r="VRN402" s="919"/>
      <c r="VRO402" s="919"/>
      <c r="VRP402" s="919"/>
      <c r="VRQ402" s="919"/>
      <c r="VRR402" s="919"/>
      <c r="VRS402" s="919"/>
      <c r="VRT402" s="919"/>
      <c r="VRU402" s="919"/>
      <c r="VRV402" s="919"/>
      <c r="VRW402" s="919"/>
      <c r="VRX402" s="919"/>
      <c r="VRY402" s="919"/>
      <c r="VRZ402" s="919"/>
      <c r="VSA402" s="919"/>
      <c r="VSB402" s="919"/>
      <c r="VSC402" s="919"/>
      <c r="VSD402" s="919"/>
      <c r="VSE402" s="919"/>
      <c r="VSF402" s="919"/>
      <c r="VSG402" s="919"/>
      <c r="VSH402" s="919"/>
      <c r="VSI402" s="919"/>
      <c r="VSJ402" s="919"/>
      <c r="VSK402" s="919"/>
      <c r="VSL402" s="919"/>
      <c r="VSM402" s="919"/>
      <c r="VSN402" s="919"/>
      <c r="VSO402" s="919"/>
      <c r="VSP402" s="919"/>
      <c r="VSQ402" s="919"/>
      <c r="VSR402" s="919"/>
      <c r="VSS402" s="919"/>
      <c r="VST402" s="919"/>
      <c r="VSU402" s="919"/>
      <c r="VSV402" s="919"/>
      <c r="VSW402" s="919"/>
      <c r="VSX402" s="919"/>
      <c r="VSY402" s="919"/>
      <c r="VSZ402" s="919"/>
      <c r="VTA402" s="919"/>
      <c r="VTB402" s="919"/>
      <c r="VTC402" s="919"/>
      <c r="VTD402" s="919"/>
      <c r="VTE402" s="919"/>
      <c r="VTF402" s="919"/>
      <c r="VTG402" s="919"/>
      <c r="VTH402" s="919"/>
      <c r="VTI402" s="919"/>
      <c r="VTJ402" s="919"/>
      <c r="VTK402" s="919"/>
      <c r="VTL402" s="919"/>
      <c r="VTM402" s="919"/>
      <c r="VTN402" s="919"/>
      <c r="VTO402" s="919"/>
      <c r="VTP402" s="919"/>
      <c r="VTQ402" s="919"/>
      <c r="VTR402" s="919"/>
      <c r="VTS402" s="919"/>
      <c r="VTT402" s="919"/>
      <c r="VTU402" s="919"/>
      <c r="VTV402" s="919"/>
      <c r="VTW402" s="919"/>
      <c r="VTX402" s="919"/>
      <c r="VTY402" s="919"/>
      <c r="VTZ402" s="919"/>
      <c r="VUA402" s="919"/>
      <c r="VUB402" s="919"/>
      <c r="VUC402" s="919"/>
      <c r="VUD402" s="919"/>
      <c r="VUE402" s="919"/>
      <c r="VUF402" s="919"/>
      <c r="VUG402" s="919"/>
      <c r="VUH402" s="919"/>
      <c r="VUI402" s="919"/>
      <c r="VUJ402" s="919"/>
      <c r="VUK402" s="919"/>
      <c r="VUL402" s="919"/>
      <c r="VUM402" s="919"/>
      <c r="VUN402" s="919"/>
      <c r="VUO402" s="919"/>
      <c r="VUP402" s="919"/>
      <c r="VUQ402" s="919"/>
      <c r="VUR402" s="919"/>
      <c r="VUS402" s="919"/>
      <c r="VUT402" s="919"/>
      <c r="VUU402" s="919"/>
      <c r="VUV402" s="919"/>
      <c r="VUW402" s="919"/>
      <c r="VUX402" s="919"/>
      <c r="VUY402" s="919"/>
      <c r="VUZ402" s="919"/>
      <c r="VVA402" s="919"/>
      <c r="VVB402" s="919"/>
      <c r="VVC402" s="919"/>
      <c r="VVD402" s="919"/>
      <c r="VVE402" s="919"/>
      <c r="VVF402" s="919"/>
      <c r="VVG402" s="919"/>
      <c r="VVH402" s="919"/>
      <c r="VVI402" s="919"/>
      <c r="VVJ402" s="919"/>
      <c r="VVK402" s="919"/>
      <c r="VVL402" s="919"/>
      <c r="VVM402" s="919"/>
      <c r="VVN402" s="919"/>
      <c r="VVO402" s="919"/>
      <c r="VVP402" s="919"/>
      <c r="VVQ402" s="919"/>
      <c r="VVR402" s="919"/>
      <c r="VVS402" s="919"/>
      <c r="VVT402" s="919"/>
      <c r="VVU402" s="919"/>
      <c r="VVV402" s="919"/>
      <c r="VVW402" s="919"/>
      <c r="VVX402" s="919"/>
      <c r="VVY402" s="919"/>
      <c r="VVZ402" s="919"/>
      <c r="VWA402" s="919"/>
      <c r="VWB402" s="919"/>
      <c r="VWC402" s="919"/>
      <c r="VWD402" s="919"/>
      <c r="VWE402" s="919"/>
      <c r="VWF402" s="919"/>
      <c r="VWG402" s="919"/>
      <c r="VWH402" s="919"/>
      <c r="VWI402" s="919"/>
      <c r="VWJ402" s="919"/>
      <c r="VWK402" s="919"/>
      <c r="VWL402" s="919"/>
      <c r="VWM402" s="919"/>
      <c r="VWN402" s="919"/>
      <c r="VWO402" s="919"/>
      <c r="VWP402" s="919"/>
      <c r="VWQ402" s="919"/>
      <c r="VWR402" s="919"/>
      <c r="VWS402" s="919"/>
      <c r="VWT402" s="919"/>
      <c r="VWU402" s="919"/>
      <c r="VWV402" s="919"/>
      <c r="VWW402" s="919"/>
      <c r="VWX402" s="919"/>
      <c r="VWY402" s="919"/>
      <c r="VWZ402" s="919"/>
      <c r="VXA402" s="919"/>
      <c r="VXB402" s="919"/>
      <c r="VXC402" s="919"/>
      <c r="VXD402" s="919"/>
      <c r="VXE402" s="919"/>
      <c r="VXF402" s="919"/>
      <c r="VXG402" s="919"/>
      <c r="VXH402" s="919"/>
      <c r="VXI402" s="919"/>
      <c r="VXJ402" s="919"/>
      <c r="VXK402" s="919"/>
      <c r="VXL402" s="919"/>
      <c r="VXM402" s="919"/>
      <c r="VXN402" s="919"/>
      <c r="VXO402" s="919"/>
      <c r="VXP402" s="919"/>
      <c r="VXQ402" s="919"/>
      <c r="VXR402" s="919"/>
      <c r="VXS402" s="919"/>
      <c r="VXT402" s="919"/>
      <c r="VXU402" s="919"/>
      <c r="VXV402" s="919"/>
      <c r="VXW402" s="919"/>
      <c r="VXX402" s="919"/>
      <c r="VXY402" s="919"/>
      <c r="VXZ402" s="919"/>
      <c r="VYA402" s="919"/>
      <c r="VYB402" s="919"/>
      <c r="VYC402" s="919"/>
      <c r="VYD402" s="919"/>
      <c r="VYE402" s="919"/>
      <c r="VYF402" s="919"/>
      <c r="VYG402" s="919"/>
      <c r="VYH402" s="919"/>
      <c r="VYI402" s="919"/>
      <c r="VYJ402" s="919"/>
      <c r="VYK402" s="919"/>
      <c r="VYL402" s="919"/>
      <c r="VYM402" s="919"/>
      <c r="VYN402" s="919"/>
      <c r="VYO402" s="919"/>
      <c r="VYP402" s="919"/>
      <c r="VYQ402" s="919"/>
      <c r="VYR402" s="919"/>
      <c r="VYS402" s="919"/>
      <c r="VYT402" s="919"/>
      <c r="VYU402" s="919"/>
      <c r="VYV402" s="919"/>
      <c r="VYW402" s="919"/>
      <c r="VYX402" s="919"/>
      <c r="VYY402" s="919"/>
      <c r="VYZ402" s="919"/>
      <c r="VZA402" s="919"/>
      <c r="VZB402" s="919"/>
      <c r="VZC402" s="919"/>
      <c r="VZD402" s="919"/>
      <c r="VZE402" s="919"/>
      <c r="VZF402" s="919"/>
      <c r="VZG402" s="919"/>
      <c r="VZH402" s="919"/>
      <c r="VZI402" s="919"/>
      <c r="VZJ402" s="919"/>
      <c r="VZK402" s="919"/>
      <c r="VZL402" s="919"/>
      <c r="VZM402" s="919"/>
      <c r="VZN402" s="919"/>
      <c r="VZO402" s="919"/>
      <c r="VZP402" s="919"/>
      <c r="VZQ402" s="919"/>
      <c r="VZR402" s="919"/>
      <c r="VZS402" s="919"/>
      <c r="VZT402" s="919"/>
      <c r="VZU402" s="919"/>
      <c r="VZV402" s="919"/>
      <c r="VZW402" s="919"/>
      <c r="VZX402" s="919"/>
      <c r="VZY402" s="919"/>
      <c r="VZZ402" s="919"/>
      <c r="WAA402" s="919"/>
      <c r="WAB402" s="919"/>
      <c r="WAC402" s="919"/>
      <c r="WAD402" s="919"/>
      <c r="WAE402" s="919"/>
      <c r="WAF402" s="919"/>
      <c r="WAG402" s="919"/>
      <c r="WAH402" s="919"/>
      <c r="WAI402" s="919"/>
      <c r="WAJ402" s="919"/>
      <c r="WAK402" s="919"/>
      <c r="WAL402" s="919"/>
      <c r="WAM402" s="919"/>
      <c r="WAN402" s="919"/>
      <c r="WAO402" s="919"/>
      <c r="WAP402" s="919"/>
      <c r="WAQ402" s="919"/>
      <c r="WAR402" s="919"/>
      <c r="WAS402" s="919"/>
      <c r="WAT402" s="919"/>
      <c r="WAU402" s="919"/>
      <c r="WAV402" s="919"/>
      <c r="WAW402" s="919"/>
      <c r="WAX402" s="919"/>
      <c r="WAY402" s="919"/>
      <c r="WAZ402" s="919"/>
      <c r="WBA402" s="919"/>
      <c r="WBB402" s="919"/>
      <c r="WBC402" s="919"/>
      <c r="WBD402" s="919"/>
      <c r="WBE402" s="919"/>
      <c r="WBF402" s="919"/>
      <c r="WBG402" s="919"/>
      <c r="WBH402" s="919"/>
      <c r="WBI402" s="919"/>
      <c r="WBJ402" s="919"/>
      <c r="WBK402" s="919"/>
      <c r="WBL402" s="919"/>
      <c r="WBM402" s="919"/>
      <c r="WBN402" s="919"/>
      <c r="WBO402" s="919"/>
      <c r="WBP402" s="919"/>
      <c r="WBQ402" s="919"/>
      <c r="WBR402" s="919"/>
      <c r="WBS402" s="919"/>
      <c r="WBT402" s="919"/>
      <c r="WBU402" s="919"/>
      <c r="WBV402" s="919"/>
      <c r="WBW402" s="919"/>
      <c r="WBX402" s="919"/>
      <c r="WBY402" s="919"/>
      <c r="WBZ402" s="919"/>
      <c r="WCA402" s="919"/>
      <c r="WCB402" s="919"/>
      <c r="WCC402" s="919"/>
      <c r="WCD402" s="919"/>
      <c r="WCE402" s="919"/>
      <c r="WCF402" s="919"/>
      <c r="WCG402" s="919"/>
      <c r="WCH402" s="919"/>
      <c r="WCI402" s="919"/>
      <c r="WCJ402" s="919"/>
      <c r="WCK402" s="919"/>
      <c r="WCL402" s="919"/>
      <c r="WCM402" s="919"/>
      <c r="WCN402" s="919"/>
      <c r="WCO402" s="919"/>
      <c r="WCP402" s="919"/>
      <c r="WCQ402" s="919"/>
      <c r="WCR402" s="919"/>
      <c r="WCS402" s="919"/>
      <c r="WCT402" s="919"/>
      <c r="WCU402" s="919"/>
      <c r="WCV402" s="919"/>
      <c r="WCW402" s="919"/>
      <c r="WCX402" s="919"/>
      <c r="WCY402" s="919"/>
      <c r="WCZ402" s="919"/>
      <c r="WDA402" s="919"/>
      <c r="WDB402" s="919"/>
      <c r="WDC402" s="919"/>
      <c r="WDD402" s="919"/>
      <c r="WDE402" s="919"/>
      <c r="WDF402" s="919"/>
      <c r="WDG402" s="919"/>
      <c r="WDH402" s="919"/>
      <c r="WDI402" s="919"/>
      <c r="WDJ402" s="919"/>
      <c r="WDK402" s="919"/>
      <c r="WDL402" s="919"/>
      <c r="WDM402" s="919"/>
      <c r="WDN402" s="919"/>
      <c r="WDO402" s="919"/>
      <c r="WDP402" s="919"/>
      <c r="WDQ402" s="919"/>
      <c r="WDR402" s="919"/>
      <c r="WDS402" s="919"/>
      <c r="WDT402" s="919"/>
      <c r="WDU402" s="919"/>
      <c r="WDV402" s="919"/>
      <c r="WDW402" s="919"/>
      <c r="WDX402" s="919"/>
      <c r="WDY402" s="919"/>
      <c r="WDZ402" s="919"/>
      <c r="WEA402" s="919"/>
      <c r="WEB402" s="919"/>
      <c r="WEC402" s="919"/>
      <c r="WED402" s="919"/>
      <c r="WEE402" s="919"/>
      <c r="WEF402" s="919"/>
      <c r="WEG402" s="919"/>
      <c r="WEH402" s="919"/>
      <c r="WEI402" s="919"/>
      <c r="WEJ402" s="919"/>
      <c r="WEK402" s="919"/>
      <c r="WEL402" s="919"/>
      <c r="WEM402" s="919"/>
      <c r="WEN402" s="919"/>
      <c r="WEO402" s="919"/>
      <c r="WEP402" s="919"/>
      <c r="WEQ402" s="919"/>
      <c r="WER402" s="919"/>
      <c r="WES402" s="919"/>
      <c r="WET402" s="919"/>
      <c r="WEU402" s="919"/>
      <c r="WEV402" s="919"/>
      <c r="WEW402" s="919"/>
      <c r="WEX402" s="919"/>
      <c r="WEY402" s="919"/>
      <c r="WEZ402" s="919"/>
      <c r="WFA402" s="919"/>
      <c r="WFB402" s="919"/>
      <c r="WFC402" s="919"/>
      <c r="WFD402" s="919"/>
      <c r="WFE402" s="919"/>
      <c r="WFF402" s="919"/>
      <c r="WFG402" s="919"/>
      <c r="WFH402" s="919"/>
      <c r="WFI402" s="919"/>
      <c r="WFJ402" s="919"/>
      <c r="WFK402" s="919"/>
      <c r="WFL402" s="919"/>
      <c r="WFM402" s="919"/>
      <c r="WFN402" s="919"/>
      <c r="WFO402" s="919"/>
      <c r="WFP402" s="919"/>
      <c r="WFQ402" s="919"/>
      <c r="WFR402" s="919"/>
      <c r="WFS402" s="919"/>
      <c r="WFT402" s="919"/>
      <c r="WFU402" s="919"/>
      <c r="WFV402" s="919"/>
      <c r="WFW402" s="919"/>
      <c r="WFX402" s="919"/>
      <c r="WFY402" s="919"/>
      <c r="WFZ402" s="919"/>
      <c r="WGA402" s="919"/>
      <c r="WGB402" s="919"/>
      <c r="WGC402" s="919"/>
      <c r="WGD402" s="919"/>
      <c r="WGE402" s="919"/>
      <c r="WGF402" s="919"/>
      <c r="WGG402" s="919"/>
      <c r="WGH402" s="919"/>
      <c r="WGI402" s="919"/>
      <c r="WGJ402" s="919"/>
      <c r="WGK402" s="919"/>
      <c r="WGL402" s="919"/>
      <c r="WGM402" s="919"/>
      <c r="WGN402" s="919"/>
      <c r="WGO402" s="919"/>
      <c r="WGP402" s="919"/>
      <c r="WGQ402" s="919"/>
      <c r="WGR402" s="919"/>
      <c r="WGS402" s="919"/>
      <c r="WGT402" s="919"/>
      <c r="WGU402" s="919"/>
      <c r="WGV402" s="919"/>
      <c r="WGW402" s="919"/>
      <c r="WGX402" s="919"/>
      <c r="WGY402" s="919"/>
      <c r="WGZ402" s="919"/>
      <c r="WHA402" s="919"/>
      <c r="WHB402" s="919"/>
      <c r="WHC402" s="919"/>
      <c r="WHD402" s="919"/>
      <c r="WHE402" s="919"/>
      <c r="WHF402" s="919"/>
      <c r="WHG402" s="919"/>
      <c r="WHH402" s="919"/>
      <c r="WHI402" s="919"/>
      <c r="WHJ402" s="919"/>
      <c r="WHK402" s="919"/>
      <c r="WHL402" s="919"/>
      <c r="WHM402" s="919"/>
      <c r="WHN402" s="919"/>
      <c r="WHO402" s="919"/>
      <c r="WHP402" s="919"/>
      <c r="WHQ402" s="919"/>
      <c r="WHR402" s="919"/>
      <c r="WHS402" s="919"/>
      <c r="WHT402" s="919"/>
      <c r="WHU402" s="919"/>
      <c r="WHV402" s="919"/>
      <c r="WHW402" s="919"/>
      <c r="WHX402" s="919"/>
      <c r="WHY402" s="919"/>
      <c r="WHZ402" s="919"/>
      <c r="WIA402" s="919"/>
      <c r="WIB402" s="919"/>
      <c r="WIC402" s="919"/>
      <c r="WID402" s="919"/>
      <c r="WIE402" s="919"/>
      <c r="WIF402" s="919"/>
      <c r="WIG402" s="919"/>
      <c r="WIH402" s="919"/>
      <c r="WII402" s="919"/>
      <c r="WIJ402" s="919"/>
      <c r="WIK402" s="919"/>
      <c r="WIL402" s="919"/>
      <c r="WIM402" s="919"/>
      <c r="WIN402" s="919"/>
      <c r="WIO402" s="919"/>
      <c r="WIP402" s="919"/>
      <c r="WIQ402" s="919"/>
      <c r="WIR402" s="919"/>
      <c r="WIS402" s="919"/>
      <c r="WIT402" s="919"/>
      <c r="WIU402" s="919"/>
      <c r="WIV402" s="919"/>
      <c r="WIW402" s="919"/>
      <c r="WIX402" s="919"/>
      <c r="WIY402" s="919"/>
      <c r="WIZ402" s="919"/>
      <c r="WJA402" s="919"/>
      <c r="WJB402" s="919"/>
      <c r="WJC402" s="919"/>
      <c r="WJD402" s="919"/>
      <c r="WJE402" s="919"/>
      <c r="WJF402" s="919"/>
      <c r="WJG402" s="919"/>
      <c r="WJH402" s="919"/>
      <c r="WJI402" s="919"/>
      <c r="WJJ402" s="919"/>
      <c r="WJK402" s="919"/>
      <c r="WJL402" s="919"/>
      <c r="WJM402" s="919"/>
      <c r="WJN402" s="919"/>
      <c r="WJO402" s="919"/>
      <c r="WJP402" s="919"/>
      <c r="WJQ402" s="919"/>
      <c r="WJR402" s="919"/>
      <c r="WJS402" s="919"/>
      <c r="WJT402" s="919"/>
      <c r="WJU402" s="919"/>
      <c r="WJV402" s="919"/>
      <c r="WJW402" s="919"/>
      <c r="WJX402" s="919"/>
      <c r="WJY402" s="919"/>
      <c r="WJZ402" s="919"/>
      <c r="WKA402" s="919"/>
      <c r="WKB402" s="919"/>
      <c r="WKC402" s="919"/>
      <c r="WKD402" s="919"/>
      <c r="WKE402" s="919"/>
      <c r="WKF402" s="919"/>
      <c r="WKG402" s="919"/>
      <c r="WKH402" s="919"/>
      <c r="WKI402" s="919"/>
      <c r="WKJ402" s="919"/>
      <c r="WKK402" s="919"/>
      <c r="WKL402" s="919"/>
      <c r="WKM402" s="919"/>
      <c r="WKN402" s="919"/>
      <c r="WKO402" s="919"/>
      <c r="WKP402" s="919"/>
      <c r="WKQ402" s="919"/>
      <c r="WKR402" s="919"/>
      <c r="WKS402" s="919"/>
      <c r="WKT402" s="919"/>
      <c r="WKU402" s="919"/>
      <c r="WKV402" s="919"/>
      <c r="WKW402" s="919"/>
      <c r="WKX402" s="919"/>
      <c r="WKY402" s="919"/>
      <c r="WKZ402" s="919"/>
      <c r="WLA402" s="919"/>
      <c r="WLB402" s="919"/>
      <c r="WLC402" s="919"/>
      <c r="WLD402" s="919"/>
      <c r="WLE402" s="919"/>
      <c r="WLF402" s="919"/>
      <c r="WLG402" s="919"/>
      <c r="WLH402" s="919"/>
      <c r="WLI402" s="919"/>
      <c r="WLJ402" s="919"/>
      <c r="WLK402" s="919"/>
      <c r="WLL402" s="919"/>
      <c r="WLM402" s="919"/>
      <c r="WLN402" s="919"/>
      <c r="WLO402" s="919"/>
      <c r="WLP402" s="919"/>
      <c r="WLQ402" s="919"/>
      <c r="WLR402" s="919"/>
      <c r="WLS402" s="919"/>
      <c r="WLT402" s="919"/>
      <c r="WLU402" s="919"/>
      <c r="WLV402" s="919"/>
      <c r="WLW402" s="919"/>
      <c r="WLX402" s="919"/>
      <c r="WLY402" s="919"/>
      <c r="WLZ402" s="919"/>
      <c r="WMA402" s="919"/>
      <c r="WMB402" s="919"/>
      <c r="WMC402" s="919"/>
      <c r="WMD402" s="919"/>
      <c r="WME402" s="919"/>
      <c r="WMF402" s="919"/>
      <c r="WMG402" s="919"/>
      <c r="WMH402" s="919"/>
      <c r="WMI402" s="919"/>
      <c r="WMJ402" s="919"/>
      <c r="WMK402" s="919"/>
      <c r="WML402" s="919"/>
      <c r="WMM402" s="919"/>
      <c r="WMN402" s="919"/>
      <c r="WMO402" s="919"/>
      <c r="WMP402" s="919"/>
      <c r="WMQ402" s="919"/>
      <c r="WMR402" s="919"/>
      <c r="WMS402" s="919"/>
      <c r="WMT402" s="919"/>
      <c r="WMU402" s="919"/>
      <c r="WMV402" s="919"/>
      <c r="WMW402" s="919"/>
      <c r="WMX402" s="919"/>
      <c r="WMY402" s="919"/>
      <c r="WMZ402" s="919"/>
      <c r="WNA402" s="919"/>
      <c r="WNB402" s="919"/>
      <c r="WNC402" s="919"/>
      <c r="WND402" s="919"/>
      <c r="WNE402" s="919"/>
      <c r="WNF402" s="919"/>
      <c r="WNG402" s="919"/>
      <c r="WNH402" s="919"/>
      <c r="WNI402" s="919"/>
      <c r="WNJ402" s="919"/>
      <c r="WNK402" s="919"/>
      <c r="WNL402" s="919"/>
      <c r="WNM402" s="919"/>
      <c r="WNN402" s="919"/>
      <c r="WNO402" s="919"/>
      <c r="WNP402" s="919"/>
      <c r="WNQ402" s="919"/>
      <c r="WNR402" s="919"/>
      <c r="WNS402" s="919"/>
      <c r="WNT402" s="919"/>
      <c r="WNU402" s="919"/>
      <c r="WNV402" s="919"/>
      <c r="WNW402" s="919"/>
      <c r="WNX402" s="919"/>
      <c r="WNY402" s="919"/>
      <c r="WNZ402" s="919"/>
      <c r="WOA402" s="919"/>
      <c r="WOB402" s="919"/>
      <c r="WOC402" s="919"/>
      <c r="WOD402" s="919"/>
      <c r="WOE402" s="919"/>
      <c r="WOF402" s="919"/>
      <c r="WOG402" s="919"/>
      <c r="WOH402" s="919"/>
      <c r="WOI402" s="919"/>
      <c r="WOJ402" s="919"/>
      <c r="WOK402" s="919"/>
      <c r="WOL402" s="919"/>
      <c r="WOM402" s="919"/>
      <c r="WON402" s="919"/>
      <c r="WOO402" s="919"/>
      <c r="WOP402" s="919"/>
      <c r="WOQ402" s="919"/>
      <c r="WOR402" s="919"/>
      <c r="WOS402" s="919"/>
      <c r="WOT402" s="919"/>
      <c r="WOU402" s="919"/>
      <c r="WOV402" s="919"/>
      <c r="WOW402" s="919"/>
      <c r="WOX402" s="919"/>
      <c r="WOY402" s="919"/>
      <c r="WOZ402" s="919"/>
      <c r="WPA402" s="919"/>
      <c r="WPB402" s="919"/>
      <c r="WPC402" s="919"/>
      <c r="WPD402" s="919"/>
      <c r="WPE402" s="919"/>
      <c r="WPF402" s="919"/>
      <c r="WPG402" s="919"/>
      <c r="WPH402" s="919"/>
      <c r="WPI402" s="919"/>
      <c r="WPJ402" s="919"/>
      <c r="WPK402" s="919"/>
      <c r="WPL402" s="919"/>
      <c r="WPM402" s="919"/>
      <c r="WPN402" s="919"/>
      <c r="WPO402" s="919"/>
      <c r="WPP402" s="919"/>
      <c r="WPQ402" s="919"/>
      <c r="WPR402" s="919"/>
      <c r="WPS402" s="919"/>
      <c r="WPT402" s="919"/>
      <c r="WPU402" s="919"/>
      <c r="WPV402" s="919"/>
      <c r="WPW402" s="919"/>
      <c r="WPX402" s="919"/>
      <c r="WPY402" s="919"/>
      <c r="WPZ402" s="919"/>
      <c r="WQA402" s="919"/>
      <c r="WQB402" s="919"/>
      <c r="WQC402" s="919"/>
      <c r="WQD402" s="919"/>
      <c r="WQE402" s="919"/>
      <c r="WQF402" s="919"/>
      <c r="WQG402" s="919"/>
      <c r="WQH402" s="919"/>
      <c r="WQI402" s="919"/>
      <c r="WQJ402" s="919"/>
      <c r="WQK402" s="919"/>
      <c r="WQL402" s="919"/>
      <c r="WQM402" s="919"/>
      <c r="WQN402" s="919"/>
      <c r="WQO402" s="919"/>
      <c r="WQP402" s="919"/>
      <c r="WQQ402" s="919"/>
      <c r="WQR402" s="919"/>
      <c r="WQS402" s="919"/>
      <c r="WQT402" s="919"/>
      <c r="WQU402" s="919"/>
      <c r="WQV402" s="919"/>
      <c r="WQW402" s="919"/>
      <c r="WQX402" s="919"/>
      <c r="WQY402" s="919"/>
      <c r="WQZ402" s="919"/>
      <c r="WRA402" s="919"/>
      <c r="WRB402" s="919"/>
      <c r="WRC402" s="919"/>
      <c r="WRD402" s="919"/>
      <c r="WRE402" s="919"/>
      <c r="WRF402" s="919"/>
      <c r="WRG402" s="919"/>
      <c r="WRH402" s="919"/>
      <c r="WRI402" s="919"/>
      <c r="WRJ402" s="919"/>
      <c r="WRK402" s="919"/>
      <c r="WRL402" s="919"/>
      <c r="WRM402" s="919"/>
      <c r="WRN402" s="919"/>
      <c r="WRO402" s="919"/>
      <c r="WRP402" s="919"/>
      <c r="WRQ402" s="919"/>
      <c r="WRR402" s="919"/>
      <c r="WRS402" s="919"/>
      <c r="WRT402" s="919"/>
      <c r="WRU402" s="919"/>
      <c r="WRV402" s="919"/>
      <c r="WRW402" s="919"/>
      <c r="WRX402" s="919"/>
      <c r="WRY402" s="919"/>
      <c r="WRZ402" s="919"/>
      <c r="WSA402" s="919"/>
      <c r="WSB402" s="919"/>
      <c r="WSC402" s="919"/>
      <c r="WSD402" s="919"/>
      <c r="WSE402" s="919"/>
      <c r="WSF402" s="919"/>
      <c r="WSG402" s="919"/>
      <c r="WSH402" s="919"/>
      <c r="WSI402" s="919"/>
      <c r="WSJ402" s="919"/>
      <c r="WSK402" s="919"/>
      <c r="WSL402" s="919"/>
      <c r="WSM402" s="919"/>
      <c r="WSN402" s="919"/>
      <c r="WSO402" s="919"/>
      <c r="WSP402" s="919"/>
      <c r="WSQ402" s="919"/>
      <c r="WSR402" s="919"/>
      <c r="WSS402" s="919"/>
      <c r="WST402" s="919"/>
      <c r="WSU402" s="919"/>
      <c r="WSV402" s="919"/>
      <c r="WSW402" s="919"/>
      <c r="WSX402" s="919"/>
      <c r="WSY402" s="919"/>
      <c r="WSZ402" s="919"/>
      <c r="WTA402" s="919"/>
      <c r="WTB402" s="919"/>
      <c r="WTC402" s="919"/>
      <c r="WTD402" s="919"/>
      <c r="WTE402" s="919"/>
      <c r="WTF402" s="919"/>
      <c r="WTG402" s="919"/>
      <c r="WTH402" s="919"/>
      <c r="WTI402" s="919"/>
      <c r="WTJ402" s="919"/>
      <c r="WTK402" s="919"/>
      <c r="WTL402" s="919"/>
      <c r="WTM402" s="919"/>
      <c r="WTN402" s="919"/>
      <c r="WTO402" s="919"/>
      <c r="WTP402" s="919"/>
      <c r="WTQ402" s="919"/>
      <c r="WTR402" s="919"/>
      <c r="WTS402" s="919"/>
      <c r="WTT402" s="919"/>
      <c r="WTU402" s="919"/>
      <c r="WTV402" s="919"/>
      <c r="WTW402" s="919"/>
      <c r="WTX402" s="919"/>
      <c r="WTY402" s="919"/>
      <c r="WTZ402" s="919"/>
      <c r="WUA402" s="919"/>
      <c r="WUB402" s="919"/>
      <c r="WUC402" s="919"/>
      <c r="WUD402" s="919"/>
      <c r="WUE402" s="919"/>
      <c r="WUF402" s="919"/>
      <c r="WUG402" s="919"/>
      <c r="WUH402" s="919"/>
      <c r="WUI402" s="919"/>
      <c r="WUJ402" s="919"/>
      <c r="WUK402" s="919"/>
      <c r="WUL402" s="919"/>
      <c r="WUM402" s="919"/>
      <c r="WUN402" s="919"/>
      <c r="WUO402" s="919"/>
      <c r="WUP402" s="919"/>
      <c r="WUQ402" s="919"/>
      <c r="WUR402" s="919"/>
      <c r="WUS402" s="919"/>
      <c r="WUT402" s="919"/>
      <c r="WUU402" s="919"/>
      <c r="WUV402" s="919"/>
      <c r="WUW402" s="919"/>
      <c r="WUX402" s="919"/>
      <c r="WUY402" s="919"/>
      <c r="WUZ402" s="919"/>
      <c r="WVA402" s="919"/>
      <c r="WVB402" s="919"/>
      <c r="WVC402" s="919"/>
      <c r="WVD402" s="919"/>
      <c r="WVE402" s="919"/>
      <c r="WVF402" s="919"/>
      <c r="WVG402" s="919"/>
      <c r="WVH402" s="919"/>
      <c r="WVI402" s="919"/>
      <c r="WVJ402" s="919"/>
      <c r="WVK402" s="919"/>
      <c r="WVL402" s="919"/>
      <c r="WVM402" s="919"/>
      <c r="WVN402" s="919"/>
      <c r="WVO402" s="919"/>
      <c r="WVP402" s="919"/>
      <c r="WVQ402" s="919"/>
      <c r="WVR402" s="919"/>
      <c r="WVS402" s="919"/>
      <c r="WVT402" s="919"/>
      <c r="WVU402" s="919"/>
      <c r="WVV402" s="919"/>
      <c r="WVW402" s="919"/>
      <c r="WVX402" s="919"/>
      <c r="WVY402" s="919"/>
      <c r="WVZ402" s="919"/>
      <c r="WWA402" s="919"/>
      <c r="WWB402" s="919"/>
      <c r="WWC402" s="919"/>
      <c r="WWD402" s="919"/>
      <c r="WWE402" s="919"/>
      <c r="WWF402" s="919"/>
      <c r="WWG402" s="919"/>
      <c r="WWH402" s="919"/>
      <c r="WWI402" s="919"/>
      <c r="WWJ402" s="919"/>
      <c r="WWK402" s="919"/>
      <c r="WWL402" s="919"/>
      <c r="WWM402" s="919"/>
      <c r="WWN402" s="919"/>
      <c r="WWO402" s="919"/>
      <c r="WWP402" s="919"/>
      <c r="WWQ402" s="919"/>
      <c r="WWR402" s="919"/>
      <c r="WWS402" s="919"/>
      <c r="WWT402" s="919"/>
      <c r="WWU402" s="919"/>
      <c r="WWV402" s="919"/>
      <c r="WWW402" s="919"/>
      <c r="WWX402" s="919"/>
      <c r="WWY402" s="919"/>
      <c r="WWZ402" s="919"/>
      <c r="WXA402" s="919"/>
      <c r="WXB402" s="919"/>
      <c r="WXC402" s="919"/>
      <c r="WXD402" s="919"/>
      <c r="WXE402" s="919"/>
      <c r="WXF402" s="919"/>
      <c r="WXG402" s="919"/>
      <c r="WXH402" s="919"/>
      <c r="WXI402" s="919"/>
      <c r="WXJ402" s="919"/>
      <c r="WXK402" s="919"/>
      <c r="WXL402" s="919"/>
      <c r="WXM402" s="919"/>
      <c r="WXN402" s="919"/>
      <c r="WXO402" s="919"/>
      <c r="WXP402" s="919"/>
      <c r="WXQ402" s="919"/>
      <c r="WXR402" s="919"/>
      <c r="WXS402" s="919"/>
      <c r="WXT402" s="919"/>
      <c r="WXU402" s="919"/>
      <c r="WXV402" s="919"/>
      <c r="WXW402" s="919"/>
      <c r="WXX402" s="919"/>
      <c r="WXY402" s="919"/>
      <c r="WXZ402" s="919"/>
      <c r="WYA402" s="919"/>
      <c r="WYB402" s="919"/>
      <c r="WYC402" s="919"/>
      <c r="WYD402" s="919"/>
      <c r="WYE402" s="919"/>
      <c r="WYF402" s="919"/>
      <c r="WYG402" s="919"/>
      <c r="WYH402" s="919"/>
      <c r="WYI402" s="919"/>
      <c r="WYJ402" s="919"/>
      <c r="WYK402" s="919"/>
      <c r="WYL402" s="919"/>
      <c r="WYM402" s="919"/>
      <c r="WYN402" s="919"/>
      <c r="WYO402" s="919"/>
      <c r="WYP402" s="919"/>
      <c r="WYQ402" s="919"/>
      <c r="WYR402" s="919"/>
      <c r="WYS402" s="919"/>
      <c r="WYT402" s="919"/>
      <c r="WYU402" s="919"/>
      <c r="WYV402" s="919"/>
      <c r="WYW402" s="919"/>
      <c r="WYX402" s="919"/>
      <c r="WYY402" s="919"/>
      <c r="WYZ402" s="919"/>
      <c r="WZA402" s="919"/>
      <c r="WZB402" s="919"/>
      <c r="WZC402" s="919"/>
      <c r="WZD402" s="919"/>
      <c r="WZE402" s="919"/>
      <c r="WZF402" s="919"/>
      <c r="WZG402" s="919"/>
      <c r="WZH402" s="919"/>
      <c r="WZI402" s="919"/>
      <c r="WZJ402" s="919"/>
      <c r="WZK402" s="919"/>
      <c r="WZL402" s="919"/>
      <c r="WZM402" s="919"/>
      <c r="WZN402" s="919"/>
      <c r="WZO402" s="919"/>
      <c r="WZP402" s="919"/>
      <c r="WZQ402" s="919"/>
      <c r="WZR402" s="919"/>
      <c r="WZS402" s="919"/>
      <c r="WZT402" s="919"/>
      <c r="WZU402" s="919"/>
      <c r="WZV402" s="919"/>
      <c r="WZW402" s="919"/>
      <c r="WZX402" s="919"/>
      <c r="WZY402" s="919"/>
      <c r="WZZ402" s="919"/>
      <c r="XAA402" s="919"/>
      <c r="XAB402" s="919"/>
      <c r="XAC402" s="919"/>
      <c r="XAD402" s="919"/>
      <c r="XAE402" s="919"/>
      <c r="XAF402" s="919"/>
      <c r="XAG402" s="919"/>
      <c r="XAH402" s="919"/>
      <c r="XAI402" s="919"/>
      <c r="XAJ402" s="919"/>
      <c r="XAK402" s="919"/>
      <c r="XAL402" s="919"/>
      <c r="XAM402" s="919"/>
      <c r="XAN402" s="919"/>
      <c r="XAO402" s="919"/>
      <c r="XAP402" s="919"/>
      <c r="XAQ402" s="919"/>
      <c r="XAR402" s="919"/>
      <c r="XAS402" s="919"/>
      <c r="XAT402" s="919"/>
      <c r="XAU402" s="919"/>
      <c r="XAV402" s="919"/>
      <c r="XAW402" s="919"/>
      <c r="XAX402" s="919"/>
      <c r="XAY402" s="919"/>
      <c r="XAZ402" s="919"/>
      <c r="XBA402" s="919"/>
      <c r="XBB402" s="919"/>
      <c r="XBC402" s="919"/>
      <c r="XBD402" s="919"/>
      <c r="XBE402" s="919"/>
      <c r="XBF402" s="919"/>
      <c r="XBG402" s="919"/>
      <c r="XBH402" s="919"/>
      <c r="XBI402" s="919"/>
      <c r="XBJ402" s="919"/>
      <c r="XBK402" s="919"/>
      <c r="XBL402" s="919"/>
      <c r="XBM402" s="919"/>
      <c r="XBN402" s="919"/>
      <c r="XBO402" s="919"/>
      <c r="XBP402" s="919"/>
      <c r="XBQ402" s="919"/>
      <c r="XBR402" s="919"/>
      <c r="XBS402" s="919"/>
      <c r="XBT402" s="919"/>
      <c r="XBU402" s="919"/>
      <c r="XBV402" s="919"/>
      <c r="XBW402" s="919"/>
      <c r="XBX402" s="919"/>
      <c r="XBY402" s="919"/>
      <c r="XBZ402" s="919"/>
      <c r="XCA402" s="919"/>
      <c r="XCB402" s="919"/>
      <c r="XCC402" s="919"/>
      <c r="XCD402" s="919"/>
      <c r="XCE402" s="919"/>
      <c r="XCF402" s="919"/>
      <c r="XCG402" s="919"/>
      <c r="XCH402" s="919"/>
      <c r="XCI402" s="919"/>
      <c r="XCJ402" s="919"/>
      <c r="XCK402" s="919"/>
      <c r="XCL402" s="919"/>
      <c r="XCM402" s="919"/>
      <c r="XCN402" s="919"/>
      <c r="XCO402" s="919"/>
      <c r="XCP402" s="919"/>
      <c r="XCQ402" s="919"/>
      <c r="XCR402" s="919"/>
      <c r="XCS402" s="919"/>
      <c r="XCT402" s="919"/>
      <c r="XCU402" s="919"/>
      <c r="XCV402" s="919"/>
      <c r="XCW402" s="919"/>
      <c r="XCX402" s="919"/>
      <c r="XCY402" s="919"/>
      <c r="XCZ402" s="919"/>
      <c r="XDA402" s="919"/>
      <c r="XDB402" s="919"/>
      <c r="XDC402" s="919"/>
      <c r="XDD402" s="919"/>
      <c r="XDE402" s="919"/>
      <c r="XDF402" s="919"/>
      <c r="XDG402" s="919"/>
      <c r="XDH402" s="919"/>
      <c r="XDI402" s="919"/>
      <c r="XDJ402" s="919"/>
      <c r="XDK402" s="919"/>
      <c r="XDL402" s="919"/>
      <c r="XDM402" s="919"/>
      <c r="XDN402" s="919"/>
      <c r="XDO402" s="919"/>
      <c r="XDP402" s="919"/>
      <c r="XDQ402" s="919"/>
      <c r="XDR402" s="919"/>
      <c r="XDS402" s="919"/>
      <c r="XDT402" s="919"/>
      <c r="XDU402" s="919"/>
      <c r="XDV402" s="919"/>
      <c r="XDW402" s="919"/>
      <c r="XDX402" s="919"/>
      <c r="XDY402" s="919"/>
      <c r="XDZ402" s="919"/>
      <c r="XEA402" s="919"/>
      <c r="XEB402" s="919"/>
      <c r="XEC402" s="919"/>
      <c r="XED402" s="919"/>
      <c r="XEE402" s="919"/>
      <c r="XEF402" s="919"/>
      <c r="XEG402" s="919"/>
      <c r="XEH402" s="919"/>
      <c r="XEI402" s="919"/>
      <c r="XEJ402" s="919"/>
      <c r="XEK402" s="919"/>
      <c r="XEL402" s="919"/>
      <c r="XEM402" s="919"/>
      <c r="XEN402" s="919"/>
      <c r="XEO402" s="919"/>
      <c r="XEP402" s="919"/>
      <c r="XEQ402" s="919"/>
      <c r="XER402" s="919"/>
      <c r="XES402" s="919"/>
      <c r="XET402" s="919"/>
      <c r="XEU402" s="919"/>
      <c r="XEV402" s="919"/>
      <c r="XEW402" s="919"/>
      <c r="XEX402" s="919"/>
      <c r="XEY402" s="919"/>
      <c r="XEZ402" s="919"/>
      <c r="XFA402" s="919"/>
    </row>
    <row r="403" spans="1:16381"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2"/>
        <v>0</v>
      </c>
      <c r="L403" s="87">
        <f t="shared" si="184"/>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16381"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2"/>
        <v>0</v>
      </c>
      <c r="L404" s="87">
        <f t="shared" si="184"/>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16381"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2"/>
        <v>0</v>
      </c>
      <c r="L405" s="87">
        <f t="shared" si="184"/>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16381" ht="38.25" hidden="1" customHeight="1" x14ac:dyDescent="0.2">
      <c r="A406" s="166"/>
      <c r="B406" s="1001" t="s">
        <v>404</v>
      </c>
      <c r="C406" s="969"/>
      <c r="D406" s="145" t="s">
        <v>405</v>
      </c>
      <c r="E406" s="147">
        <v>0</v>
      </c>
      <c r="F406" s="147"/>
      <c r="G406" s="201">
        <f>SUM(F406,E406)</f>
        <v>0</v>
      </c>
      <c r="H406" s="151">
        <f>ROUND(F406*H$7, )</f>
        <v>0</v>
      </c>
      <c r="I406" s="152">
        <f t="shared" ref="I406:J410" si="244">ROUND(H406*I$7, )</f>
        <v>0</v>
      </c>
      <c r="J406" s="152">
        <f t="shared" si="244"/>
        <v>0</v>
      </c>
      <c r="K406" s="87">
        <f t="shared" si="182"/>
        <v>0</v>
      </c>
      <c r="L406" s="87">
        <f t="shared" si="184"/>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16381" ht="12.75" hidden="1" customHeight="1" x14ac:dyDescent="0.2">
      <c r="A407" s="166"/>
      <c r="B407" s="1001" t="s">
        <v>406</v>
      </c>
      <c r="C407" s="969"/>
      <c r="D407" s="145" t="s">
        <v>407</v>
      </c>
      <c r="E407" s="147">
        <v>0</v>
      </c>
      <c r="F407" s="147"/>
      <c r="G407" s="201">
        <f>SUM(F407,E407)</f>
        <v>0</v>
      </c>
      <c r="H407" s="151">
        <f>ROUND(F407*H$7, )</f>
        <v>0</v>
      </c>
      <c r="I407" s="152">
        <f t="shared" si="244"/>
        <v>0</v>
      </c>
      <c r="J407" s="152">
        <f t="shared" si="244"/>
        <v>0</v>
      </c>
      <c r="K407" s="87">
        <f t="shared" si="182"/>
        <v>0</v>
      </c>
      <c r="L407" s="87">
        <f t="shared" si="184"/>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16381" ht="12.75" hidden="1" customHeight="1" x14ac:dyDescent="0.2">
      <c r="A408" s="166"/>
      <c r="B408" s="1001" t="s">
        <v>675</v>
      </c>
      <c r="C408" s="969"/>
      <c r="D408" s="145" t="s">
        <v>409</v>
      </c>
      <c r="E408" s="147">
        <v>0</v>
      </c>
      <c r="F408" s="147"/>
      <c r="G408" s="201">
        <f>SUM(F408,E408)</f>
        <v>0</v>
      </c>
      <c r="H408" s="151">
        <f>ROUND(F408*H$7, )</f>
        <v>0</v>
      </c>
      <c r="I408" s="152">
        <f t="shared" si="244"/>
        <v>0</v>
      </c>
      <c r="J408" s="152">
        <f t="shared" si="244"/>
        <v>0</v>
      </c>
      <c r="K408" s="87">
        <f t="shared" si="182"/>
        <v>0</v>
      </c>
      <c r="L408" s="87">
        <f t="shared" si="184"/>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16381" ht="27" hidden="1" customHeight="1" x14ac:dyDescent="0.2">
      <c r="A409" s="166"/>
      <c r="B409" s="1001" t="s">
        <v>676</v>
      </c>
      <c r="C409" s="969"/>
      <c r="D409" s="145" t="s">
        <v>411</v>
      </c>
      <c r="E409" s="147">
        <v>0</v>
      </c>
      <c r="F409" s="147"/>
      <c r="G409" s="201">
        <f>SUM(F409,E409)</f>
        <v>0</v>
      </c>
      <c r="H409" s="151">
        <f>ROUND(F409*H$7, )</f>
        <v>0</v>
      </c>
      <c r="I409" s="152">
        <f t="shared" si="244"/>
        <v>0</v>
      </c>
      <c r="J409" s="152">
        <f t="shared" si="244"/>
        <v>0</v>
      </c>
      <c r="K409" s="87">
        <f t="shared" si="182"/>
        <v>0</v>
      </c>
      <c r="L409" s="87">
        <f t="shared" si="184"/>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16381" ht="12.75" hidden="1" customHeight="1" x14ac:dyDescent="0.2">
      <c r="A410" s="166"/>
      <c r="B410" s="1001" t="s">
        <v>418</v>
      </c>
      <c r="C410" s="969"/>
      <c r="D410" s="145" t="s">
        <v>419</v>
      </c>
      <c r="E410" s="147">
        <v>0</v>
      </c>
      <c r="F410" s="147"/>
      <c r="G410" s="201">
        <f>SUM(F410,E410)</f>
        <v>0</v>
      </c>
      <c r="H410" s="151">
        <f>ROUND(F410*H$7, )</f>
        <v>0</v>
      </c>
      <c r="I410" s="152">
        <f t="shared" si="244"/>
        <v>0</v>
      </c>
      <c r="J410" s="152">
        <f t="shared" si="244"/>
        <v>0</v>
      </c>
      <c r="K410" s="87">
        <f t="shared" si="182"/>
        <v>0</v>
      </c>
      <c r="L410" s="87">
        <f t="shared" si="184"/>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16381" ht="12.75" customHeight="1" x14ac:dyDescent="0.2">
      <c r="A411" s="1000" t="s">
        <v>677</v>
      </c>
      <c r="B411" s="973"/>
      <c r="C411" s="974"/>
      <c r="D411" s="686" t="s">
        <v>421</v>
      </c>
      <c r="E411" s="687">
        <v>2578</v>
      </c>
      <c r="F411" s="687">
        <f t="shared" ref="F411:J411" si="245">SUM(F412)</f>
        <v>1131</v>
      </c>
      <c r="G411" s="688">
        <f t="shared" si="245"/>
        <v>3709</v>
      </c>
      <c r="H411" s="90">
        <f t="shared" si="245"/>
        <v>1148</v>
      </c>
      <c r="I411" s="91">
        <f t="shared" si="245"/>
        <v>1178</v>
      </c>
      <c r="J411" s="91">
        <f t="shared" si="245"/>
        <v>1224</v>
      </c>
      <c r="K411" s="689">
        <f t="shared" si="182"/>
        <v>7418</v>
      </c>
      <c r="L411" s="689">
        <f t="shared" si="184"/>
        <v>3709</v>
      </c>
      <c r="M411" s="672"/>
      <c r="N411" s="672"/>
      <c r="O411" s="672"/>
      <c r="P411" s="672"/>
      <c r="Q411" s="690">
        <f t="shared" ref="Q411:Q415" si="246">E411-G411</f>
        <v>-1131</v>
      </c>
      <c r="R411" s="11"/>
      <c r="S411" s="11"/>
      <c r="T411" s="11"/>
      <c r="U411" s="11"/>
      <c r="V411" s="11"/>
      <c r="W411" s="11"/>
      <c r="X411" s="11"/>
      <c r="Y411" s="11"/>
      <c r="Z411" s="11"/>
      <c r="AA411" s="11"/>
      <c r="AB411" s="11"/>
      <c r="AC411" s="11"/>
      <c r="AD411" s="11"/>
      <c r="AE411" s="11"/>
      <c r="AF411" s="11"/>
      <c r="AG411" s="11"/>
      <c r="AH411" s="11"/>
      <c r="AI411" s="11"/>
      <c r="AJ411" s="11"/>
    </row>
    <row r="412" spans="1:16381" ht="12.75" customHeight="1" x14ac:dyDescent="0.2">
      <c r="A412" s="1000" t="s">
        <v>678</v>
      </c>
      <c r="B412" s="973"/>
      <c r="C412" s="974"/>
      <c r="D412" s="686" t="s">
        <v>423</v>
      </c>
      <c r="E412" s="687">
        <v>2578</v>
      </c>
      <c r="F412" s="687">
        <f t="shared" ref="F412:J412" si="247">SUM(F413,F434)</f>
        <v>1131</v>
      </c>
      <c r="G412" s="688">
        <f t="shared" si="247"/>
        <v>3709</v>
      </c>
      <c r="H412" s="90">
        <f t="shared" si="247"/>
        <v>1148</v>
      </c>
      <c r="I412" s="91">
        <f t="shared" si="247"/>
        <v>1178</v>
      </c>
      <c r="J412" s="91">
        <f t="shared" si="247"/>
        <v>1224</v>
      </c>
      <c r="K412" s="689">
        <f t="shared" si="182"/>
        <v>7418</v>
      </c>
      <c r="L412" s="689">
        <f t="shared" si="184"/>
        <v>3709</v>
      </c>
      <c r="M412" s="672"/>
      <c r="N412" s="672"/>
      <c r="O412" s="672"/>
      <c r="P412" s="672"/>
      <c r="Q412" s="690">
        <f t="shared" si="246"/>
        <v>-1131</v>
      </c>
      <c r="R412" s="11"/>
      <c r="S412" s="11"/>
      <c r="T412" s="11"/>
      <c r="U412" s="11"/>
      <c r="V412" s="11"/>
      <c r="W412" s="11"/>
      <c r="X412" s="11"/>
      <c r="Y412" s="11"/>
      <c r="Z412" s="11"/>
      <c r="AA412" s="11"/>
      <c r="AB412" s="11"/>
      <c r="AC412" s="11"/>
      <c r="AD412" s="11"/>
      <c r="AE412" s="11"/>
      <c r="AF412" s="11"/>
      <c r="AG412" s="11"/>
      <c r="AH412" s="11"/>
      <c r="AI412" s="11"/>
      <c r="AJ412" s="11"/>
    </row>
    <row r="413" spans="1:16381" ht="12.75" customHeight="1" x14ac:dyDescent="0.2">
      <c r="A413" s="1000" t="s">
        <v>424</v>
      </c>
      <c r="B413" s="973"/>
      <c r="C413" s="974"/>
      <c r="D413" s="686" t="s">
        <v>425</v>
      </c>
      <c r="E413" s="687">
        <v>2578</v>
      </c>
      <c r="F413" s="687">
        <f t="shared" ref="F413:J413" si="248">SUM(F414)</f>
        <v>1131</v>
      </c>
      <c r="G413" s="688">
        <f t="shared" si="248"/>
        <v>3709</v>
      </c>
      <c r="H413" s="90">
        <f t="shared" si="248"/>
        <v>1148</v>
      </c>
      <c r="I413" s="91">
        <f t="shared" si="248"/>
        <v>1178</v>
      </c>
      <c r="J413" s="91">
        <f t="shared" si="248"/>
        <v>1224</v>
      </c>
      <c r="K413" s="689">
        <f t="shared" si="182"/>
        <v>7418</v>
      </c>
      <c r="L413" s="689">
        <f t="shared" si="184"/>
        <v>3709</v>
      </c>
      <c r="M413" s="672"/>
      <c r="N413" s="672"/>
      <c r="O413" s="672"/>
      <c r="P413" s="672"/>
      <c r="Q413" s="690">
        <f t="shared" si="246"/>
        <v>-1131</v>
      </c>
      <c r="R413" s="11"/>
      <c r="S413" s="11"/>
      <c r="T413" s="11"/>
      <c r="U413" s="11"/>
      <c r="V413" s="11"/>
      <c r="W413" s="11"/>
      <c r="X413" s="11"/>
      <c r="Y413" s="11"/>
      <c r="Z413" s="11"/>
      <c r="AA413" s="11"/>
      <c r="AB413" s="11"/>
      <c r="AC413" s="11"/>
      <c r="AD413" s="11"/>
      <c r="AE413" s="11"/>
      <c r="AF413" s="11"/>
      <c r="AG413" s="11"/>
      <c r="AH413" s="11"/>
      <c r="AI413" s="11"/>
      <c r="AJ413" s="11"/>
    </row>
    <row r="414" spans="1:16381" ht="12.75" customHeight="1" x14ac:dyDescent="0.2">
      <c r="A414" s="1000" t="s">
        <v>679</v>
      </c>
      <c r="B414" s="973"/>
      <c r="C414" s="974"/>
      <c r="D414" s="686" t="s">
        <v>481</v>
      </c>
      <c r="E414" s="687">
        <v>2578</v>
      </c>
      <c r="F414" s="687">
        <f>SUM(F415:F429,F431,F433)</f>
        <v>1131</v>
      </c>
      <c r="G414" s="688">
        <f>SUM(G415:G429,G431,G433)</f>
        <v>3709</v>
      </c>
      <c r="H414" s="90">
        <f>SUM(H415:H431)</f>
        <v>1148</v>
      </c>
      <c r="I414" s="91">
        <f>SUM(I415:I431)</f>
        <v>1178</v>
      </c>
      <c r="J414" s="91">
        <f>SUM(J415:J431)</f>
        <v>1224</v>
      </c>
      <c r="K414" s="689">
        <f t="shared" si="182"/>
        <v>7418</v>
      </c>
      <c r="L414" s="689">
        <f t="shared" si="184"/>
        <v>3709</v>
      </c>
      <c r="M414" s="672"/>
      <c r="N414" s="672"/>
      <c r="O414" s="672"/>
      <c r="P414" s="672"/>
      <c r="Q414" s="690">
        <f t="shared" si="246"/>
        <v>-1131</v>
      </c>
      <c r="R414" s="11"/>
      <c r="S414" s="11"/>
      <c r="T414" s="11"/>
      <c r="U414" s="11"/>
      <c r="V414" s="11"/>
      <c r="W414" s="11"/>
      <c r="X414" s="11"/>
      <c r="Y414" s="11"/>
      <c r="Z414" s="11"/>
      <c r="AA414" s="11"/>
      <c r="AB414" s="11"/>
      <c r="AC414" s="11"/>
      <c r="AD414" s="11"/>
      <c r="AE414" s="11"/>
      <c r="AF414" s="11"/>
      <c r="AG414" s="11"/>
      <c r="AH414" s="11"/>
      <c r="AI414" s="11"/>
      <c r="AJ414" s="11"/>
    </row>
    <row r="415" spans="1:16381" ht="12.75" customHeight="1" x14ac:dyDescent="0.2">
      <c r="A415" s="715"/>
      <c r="B415" s="999" t="s">
        <v>929</v>
      </c>
      <c r="C415" s="981"/>
      <c r="D415" s="717" t="s">
        <v>482</v>
      </c>
      <c r="E415" s="718">
        <v>2578</v>
      </c>
      <c r="F415" s="718">
        <v>1131</v>
      </c>
      <c r="G415" s="732">
        <f t="shared" ref="G415:G433" si="249">SUM(E415:F415)</f>
        <v>3709</v>
      </c>
      <c r="H415" s="151">
        <f t="shared" ref="H415:H426" si="250">ROUND(F415*H$7, )</f>
        <v>1148</v>
      </c>
      <c r="I415" s="152">
        <f t="shared" ref="I415:J425" si="251">ROUND(H415*I$7, )</f>
        <v>1178</v>
      </c>
      <c r="J415" s="152">
        <f t="shared" si="251"/>
        <v>1224</v>
      </c>
      <c r="K415" s="689">
        <f t="shared" si="182"/>
        <v>7418</v>
      </c>
      <c r="L415" s="689">
        <f t="shared" si="184"/>
        <v>3709</v>
      </c>
      <c r="M415" s="672"/>
      <c r="N415" s="672"/>
      <c r="O415" s="672"/>
      <c r="P415" s="672"/>
      <c r="Q415" s="690">
        <f t="shared" si="246"/>
        <v>-1131</v>
      </c>
      <c r="R415" s="11"/>
      <c r="S415" s="11"/>
      <c r="T415" s="11"/>
      <c r="U415" s="11"/>
      <c r="V415" s="11"/>
      <c r="W415" s="11"/>
      <c r="X415" s="11"/>
      <c r="Y415" s="11"/>
      <c r="Z415" s="11"/>
      <c r="AA415" s="11"/>
      <c r="AB415" s="11"/>
      <c r="AC415" s="11"/>
      <c r="AD415" s="11"/>
      <c r="AE415" s="11"/>
      <c r="AF415" s="11"/>
      <c r="AG415" s="11"/>
      <c r="AH415" s="11"/>
      <c r="AI415" s="11"/>
      <c r="AJ415" s="11"/>
    </row>
    <row r="416" spans="1:16381" ht="12.75" hidden="1" customHeight="1" x14ac:dyDescent="0.2">
      <c r="A416" s="144"/>
      <c r="B416" s="1001" t="s">
        <v>483</v>
      </c>
      <c r="C416" s="969"/>
      <c r="D416" s="145" t="s">
        <v>484</v>
      </c>
      <c r="E416" s="147">
        <v>0</v>
      </c>
      <c r="F416" s="147"/>
      <c r="G416" s="201">
        <f t="shared" si="249"/>
        <v>0</v>
      </c>
      <c r="H416" s="151">
        <f t="shared" si="250"/>
        <v>0</v>
      </c>
      <c r="I416" s="152">
        <f t="shared" si="251"/>
        <v>0</v>
      </c>
      <c r="J416" s="152">
        <f t="shared" si="251"/>
        <v>0</v>
      </c>
      <c r="K416" s="87">
        <f t="shared" si="182"/>
        <v>0</v>
      </c>
      <c r="L416" s="87">
        <f t="shared" si="184"/>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49"/>
        <v>0</v>
      </c>
      <c r="H417" s="151">
        <f t="shared" si="250"/>
        <v>0</v>
      </c>
      <c r="I417" s="152">
        <f t="shared" si="251"/>
        <v>0</v>
      </c>
      <c r="J417" s="152">
        <f t="shared" si="251"/>
        <v>0</v>
      </c>
      <c r="K417" s="87">
        <f t="shared" si="182"/>
        <v>0</v>
      </c>
      <c r="L417" s="87">
        <f t="shared" si="184"/>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49"/>
        <v>0</v>
      </c>
      <c r="H418" s="151">
        <f t="shared" si="250"/>
        <v>0</v>
      </c>
      <c r="I418" s="152">
        <f t="shared" si="251"/>
        <v>0</v>
      </c>
      <c r="J418" s="152">
        <f t="shared" si="251"/>
        <v>0</v>
      </c>
      <c r="K418" s="87">
        <f t="shared" si="182"/>
        <v>0</v>
      </c>
      <c r="L418" s="87">
        <f t="shared" si="184"/>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49"/>
        <v>0</v>
      </c>
      <c r="H419" s="151">
        <f t="shared" si="250"/>
        <v>0</v>
      </c>
      <c r="I419" s="152">
        <f t="shared" si="251"/>
        <v>0</v>
      </c>
      <c r="J419" s="152">
        <f t="shared" si="251"/>
        <v>0</v>
      </c>
      <c r="K419" s="87">
        <f t="shared" si="182"/>
        <v>0</v>
      </c>
      <c r="L419" s="87">
        <f t="shared" si="184"/>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49"/>
        <v>0</v>
      </c>
      <c r="H420" s="151">
        <f t="shared" si="250"/>
        <v>0</v>
      </c>
      <c r="I420" s="152">
        <f t="shared" si="251"/>
        <v>0</v>
      </c>
      <c r="J420" s="152">
        <f t="shared" si="251"/>
        <v>0</v>
      </c>
      <c r="K420" s="87">
        <f t="shared" si="182"/>
        <v>0</v>
      </c>
      <c r="L420" s="87">
        <f t="shared" si="184"/>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49"/>
        <v>0</v>
      </c>
      <c r="H421" s="151">
        <f t="shared" si="250"/>
        <v>0</v>
      </c>
      <c r="I421" s="152">
        <f t="shared" si="251"/>
        <v>0</v>
      </c>
      <c r="J421" s="152">
        <f t="shared" si="251"/>
        <v>0</v>
      </c>
      <c r="K421" s="87">
        <f t="shared" si="182"/>
        <v>0</v>
      </c>
      <c r="L421" s="87">
        <f t="shared" si="184"/>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49"/>
        <v>0</v>
      </c>
      <c r="H422" s="151">
        <f t="shared" si="250"/>
        <v>0</v>
      </c>
      <c r="I422" s="152">
        <f t="shared" si="251"/>
        <v>0</v>
      </c>
      <c r="J422" s="152">
        <f t="shared" si="251"/>
        <v>0</v>
      </c>
      <c r="K422" s="87">
        <f t="shared" si="182"/>
        <v>0</v>
      </c>
      <c r="L422" s="87">
        <f t="shared" si="184"/>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49"/>
        <v>0</v>
      </c>
      <c r="H423" s="151">
        <f t="shared" si="250"/>
        <v>0</v>
      </c>
      <c r="I423" s="152">
        <f t="shared" si="251"/>
        <v>0</v>
      </c>
      <c r="J423" s="152">
        <f t="shared" si="251"/>
        <v>0</v>
      </c>
      <c r="K423" s="87">
        <f t="shared" si="182"/>
        <v>0</v>
      </c>
      <c r="L423" s="87">
        <f t="shared" si="184"/>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49"/>
        <v>0</v>
      </c>
      <c r="H424" s="151">
        <f t="shared" si="250"/>
        <v>0</v>
      </c>
      <c r="I424" s="152">
        <f t="shared" si="251"/>
        <v>0</v>
      </c>
      <c r="J424" s="152">
        <f t="shared" si="251"/>
        <v>0</v>
      </c>
      <c r="K424" s="87">
        <f t="shared" si="182"/>
        <v>0</v>
      </c>
      <c r="L424" s="87">
        <f t="shared" si="184"/>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49"/>
        <v>0</v>
      </c>
      <c r="H425" s="151">
        <f t="shared" si="250"/>
        <v>0</v>
      </c>
      <c r="I425" s="152">
        <f t="shared" si="251"/>
        <v>0</v>
      </c>
      <c r="J425" s="152">
        <f t="shared" si="251"/>
        <v>0</v>
      </c>
      <c r="K425" s="87">
        <f t="shared" si="182"/>
        <v>0</v>
      </c>
      <c r="L425" s="87">
        <f t="shared" si="184"/>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49"/>
        <v>0</v>
      </c>
      <c r="H426" s="155">
        <f t="shared" si="250"/>
        <v>0</v>
      </c>
      <c r="I426" s="156">
        <f>ROUND(F426*I$7, )</f>
        <v>0</v>
      </c>
      <c r="J426" s="156">
        <f>ROUND(F426*J$7, )</f>
        <v>0</v>
      </c>
      <c r="K426" s="87">
        <f t="shared" si="182"/>
        <v>0</v>
      </c>
      <c r="L426" s="87">
        <f t="shared" si="184"/>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49"/>
        <v>0</v>
      </c>
      <c r="H427" s="155"/>
      <c r="I427" s="156"/>
      <c r="J427" s="156"/>
      <c r="K427" s="87">
        <f t="shared" si="182"/>
        <v>0</v>
      </c>
      <c r="L427" s="87">
        <f t="shared" si="184"/>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49"/>
        <v>0</v>
      </c>
      <c r="H428" s="151">
        <f>ROUND(F428*H$7, )</f>
        <v>0</v>
      </c>
      <c r="I428" s="152">
        <f>ROUND(H428*I$7, )</f>
        <v>0</v>
      </c>
      <c r="J428" s="152">
        <f>ROUND(I428*J$7, )</f>
        <v>0</v>
      </c>
      <c r="K428" s="87">
        <f t="shared" si="182"/>
        <v>0</v>
      </c>
      <c r="L428" s="87">
        <f t="shared" si="184"/>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49"/>
        <v>0</v>
      </c>
      <c r="H429" s="151"/>
      <c r="I429" s="152"/>
      <c r="J429" s="152"/>
      <c r="K429" s="87">
        <f t="shared" si="182"/>
        <v>0</v>
      </c>
      <c r="L429" s="87">
        <f t="shared" si="184"/>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49"/>
        <v>0</v>
      </c>
      <c r="H430" s="151"/>
      <c r="I430" s="152"/>
      <c r="J430" s="152"/>
      <c r="K430" s="87">
        <f t="shared" si="182"/>
        <v>0</v>
      </c>
      <c r="L430" s="87">
        <f t="shared" si="184"/>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49"/>
        <v>0</v>
      </c>
      <c r="H431" s="151"/>
      <c r="I431" s="152"/>
      <c r="J431" s="152"/>
      <c r="K431" s="87">
        <f t="shared" si="182"/>
        <v>0</v>
      </c>
      <c r="L431" s="87">
        <f t="shared" si="184"/>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49"/>
        <v>0</v>
      </c>
      <c r="H432" s="151"/>
      <c r="I432" s="152"/>
      <c r="J432" s="152"/>
      <c r="K432" s="87">
        <f t="shared" si="182"/>
        <v>0</v>
      </c>
      <c r="L432" s="87">
        <f t="shared" si="184"/>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49"/>
        <v>0</v>
      </c>
      <c r="H433" s="151">
        <f>ROUND(F433*H$7, )</f>
        <v>0</v>
      </c>
      <c r="I433" s="152">
        <f>ROUND(H433*I$7, )</f>
        <v>0</v>
      </c>
      <c r="J433" s="152">
        <f>ROUND(I433*J$7, )</f>
        <v>0</v>
      </c>
      <c r="K433" s="87">
        <f t="shared" si="182"/>
        <v>0</v>
      </c>
      <c r="L433" s="87">
        <f t="shared" si="184"/>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2"/>
        <v>0</v>
      </c>
      <c r="L434" s="87">
        <f t="shared" si="184"/>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2"/>
        <v>0</v>
      </c>
      <c r="L435" s="87">
        <f t="shared" si="184"/>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2"/>
        <v>0</v>
      </c>
      <c r="L436" s="87">
        <f t="shared" si="184"/>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2"/>
        <v>0</v>
      </c>
      <c r="L437" s="87">
        <f t="shared" si="184"/>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2"/>
        <v>0</v>
      </c>
      <c r="L438" s="87">
        <f t="shared" si="184"/>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319756.52</v>
      </c>
      <c r="F439" s="734">
        <f>SUM(F441,F454,F466,F510,F461,F558,F560)</f>
        <v>-481.5</v>
      </c>
      <c r="G439" s="735">
        <f>SUM(G441,G454,G466,G510,G461,G559,G560)</f>
        <v>319275.02</v>
      </c>
      <c r="H439" s="207">
        <f>SUM(H441,H454,H466,H510,H461,H596)</f>
        <v>0</v>
      </c>
      <c r="I439" s="208">
        <f>SUM(I441,I454,I466,I510,I461,I596)</f>
        <v>0</v>
      </c>
      <c r="J439" s="208">
        <f>SUM(J441,J454,J466,J510,J461,J596)</f>
        <v>0</v>
      </c>
      <c r="K439" s="689">
        <f t="shared" si="182"/>
        <v>638550.04</v>
      </c>
      <c r="L439" s="689">
        <f t="shared" si="184"/>
        <v>319275.02</v>
      </c>
      <c r="M439" s="675">
        <f>G439-G601</f>
        <v>-50479.359999999986</v>
      </c>
      <c r="N439" s="672"/>
      <c r="O439" s="672"/>
      <c r="P439" s="672"/>
      <c r="Q439" s="690">
        <f>E439-G439</f>
        <v>481.5</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2"/>
        <v>0</v>
      </c>
      <c r="L440" s="87">
        <f t="shared" si="184"/>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18500.32</v>
      </c>
      <c r="F441" s="734">
        <f t="shared" ref="F441:J441" si="252">SUM(F442,F446)</f>
        <v>-531.5</v>
      </c>
      <c r="G441" s="735">
        <f t="shared" si="252"/>
        <v>17968.82</v>
      </c>
      <c r="H441" s="207">
        <f t="shared" si="252"/>
        <v>0</v>
      </c>
      <c r="I441" s="208">
        <f t="shared" si="252"/>
        <v>0</v>
      </c>
      <c r="J441" s="208">
        <f t="shared" si="252"/>
        <v>0</v>
      </c>
      <c r="K441" s="689">
        <f t="shared" si="182"/>
        <v>35937.64</v>
      </c>
      <c r="L441" s="689">
        <f t="shared" si="184"/>
        <v>17968.82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3">SUM(F443)</f>
        <v>0</v>
      </c>
      <c r="G442" s="206">
        <f t="shared" si="253"/>
        <v>0</v>
      </c>
      <c r="H442" s="207">
        <f t="shared" si="253"/>
        <v>0</v>
      </c>
      <c r="I442" s="208">
        <f t="shared" si="253"/>
        <v>0</v>
      </c>
      <c r="J442" s="208">
        <f t="shared" si="253"/>
        <v>0</v>
      </c>
      <c r="K442" s="87">
        <f t="shared" si="182"/>
        <v>0</v>
      </c>
      <c r="L442" s="87">
        <f t="shared" si="184"/>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3"/>
        <v>0</v>
      </c>
      <c r="G443" s="206">
        <f t="shared" si="253"/>
        <v>0</v>
      </c>
      <c r="H443" s="207">
        <f t="shared" si="253"/>
        <v>0</v>
      </c>
      <c r="I443" s="208">
        <f t="shared" si="253"/>
        <v>0</v>
      </c>
      <c r="J443" s="208">
        <f t="shared" si="253"/>
        <v>0</v>
      </c>
      <c r="K443" s="87">
        <f t="shared" si="182"/>
        <v>0</v>
      </c>
      <c r="L443" s="87">
        <f t="shared" si="184"/>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3"/>
        <v>0</v>
      </c>
      <c r="G444" s="206">
        <f t="shared" si="253"/>
        <v>0</v>
      </c>
      <c r="H444" s="207">
        <f t="shared" si="253"/>
        <v>0</v>
      </c>
      <c r="I444" s="208">
        <f t="shared" si="253"/>
        <v>0</v>
      </c>
      <c r="J444" s="208">
        <f t="shared" si="253"/>
        <v>0</v>
      </c>
      <c r="K444" s="87">
        <f t="shared" si="182"/>
        <v>0</v>
      </c>
      <c r="L444" s="87">
        <f t="shared" si="184"/>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2"/>
        <v>0</v>
      </c>
      <c r="L445" s="87">
        <f t="shared" si="184"/>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18500.32</v>
      </c>
      <c r="F446" s="734">
        <f t="shared" ref="F446:J446" si="254">SUM(F447)</f>
        <v>-531.5</v>
      </c>
      <c r="G446" s="735">
        <f t="shared" si="254"/>
        <v>17968.82</v>
      </c>
      <c r="H446" s="207">
        <f t="shared" si="254"/>
        <v>0</v>
      </c>
      <c r="I446" s="208">
        <f t="shared" si="254"/>
        <v>0</v>
      </c>
      <c r="J446" s="208">
        <f t="shared" si="254"/>
        <v>0</v>
      </c>
      <c r="K446" s="689">
        <f t="shared" si="182"/>
        <v>35937.64</v>
      </c>
      <c r="L446" s="689">
        <f t="shared" si="184"/>
        <v>17968.82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18500.32</v>
      </c>
      <c r="F447" s="734">
        <f t="shared" ref="F447:J447" si="255">SUM(F448,F451)</f>
        <v>-531.5</v>
      </c>
      <c r="G447" s="735">
        <f t="shared" si="255"/>
        <v>17968.82</v>
      </c>
      <c r="H447" s="207">
        <f t="shared" si="255"/>
        <v>0</v>
      </c>
      <c r="I447" s="208">
        <f t="shared" si="255"/>
        <v>0</v>
      </c>
      <c r="J447" s="208">
        <f t="shared" si="255"/>
        <v>0</v>
      </c>
      <c r="K447" s="689">
        <f t="shared" si="182"/>
        <v>35937.64</v>
      </c>
      <c r="L447" s="689">
        <f t="shared" si="184"/>
        <v>17968.82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2"/>
        <v>0</v>
      </c>
      <c r="L448" s="87">
        <f t="shared" si="184"/>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2"/>
        <v>0</v>
      </c>
      <c r="L449" s="87">
        <f t="shared" si="184"/>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2"/>
        <v>0</v>
      </c>
      <c r="L450" s="87">
        <f t="shared" si="184"/>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18500.32</v>
      </c>
      <c r="F451" s="734">
        <f>SUM(F452:F453)</f>
        <v>-531.5</v>
      </c>
      <c r="G451" s="735">
        <f>SUM(G452:J453)</f>
        <v>17968.82</v>
      </c>
      <c r="H451" s="207">
        <f t="shared" ref="H451:J451" si="256">SUM(H452)</f>
        <v>0</v>
      </c>
      <c r="I451" s="208">
        <f t="shared" si="256"/>
        <v>0</v>
      </c>
      <c r="J451" s="208">
        <f t="shared" si="256"/>
        <v>0</v>
      </c>
      <c r="K451" s="689">
        <f t="shared" si="182"/>
        <v>35937.64</v>
      </c>
      <c r="L451" s="689">
        <f t="shared" si="184"/>
        <v>17968.82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18226.32</v>
      </c>
      <c r="F452" s="916">
        <f>-398.5-133</f>
        <v>-531.5</v>
      </c>
      <c r="G452" s="917">
        <f>SUM(E452:F452)</f>
        <v>17694.82</v>
      </c>
      <c r="H452" s="197"/>
      <c r="I452" s="198"/>
      <c r="J452" s="198"/>
      <c r="K452" s="918">
        <f t="shared" si="182"/>
        <v>35389.64</v>
      </c>
      <c r="L452" s="918">
        <f t="shared" si="184"/>
        <v>17694.82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7">SUM(E453:G453)</f>
        <v>548</v>
      </c>
      <c r="L453" s="689">
        <f t="shared" si="184"/>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2"/>
        <v>0</v>
      </c>
      <c r="L454" s="87">
        <f t="shared" si="184"/>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2"/>
        <v>0</v>
      </c>
      <c r="L455" s="87">
        <f t="shared" si="184"/>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2"/>
        <v>0</v>
      </c>
      <c r="L456" s="87">
        <f t="shared" si="184"/>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2"/>
        <v>0</v>
      </c>
      <c r="L457" s="87">
        <f t="shared" si="184"/>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2"/>
        <v>0</v>
      </c>
      <c r="L458" s="87">
        <f t="shared" si="184"/>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2"/>
        <v>0</v>
      </c>
      <c r="L459" s="87">
        <f t="shared" si="184"/>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2"/>
        <v>0</v>
      </c>
      <c r="L460" s="87">
        <f t="shared" si="184"/>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2"/>
        <v>0</v>
      </c>
      <c r="L461" s="87">
        <f t="shared" si="184"/>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2"/>
        <v>0</v>
      </c>
      <c r="L462" s="87">
        <f t="shared" si="184"/>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2"/>
        <v>0</v>
      </c>
      <c r="L463" s="87">
        <f t="shared" si="184"/>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2"/>
        <v>0</v>
      </c>
      <c r="L464" s="87">
        <f t="shared" si="184"/>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2"/>
        <v>0</v>
      </c>
      <c r="L465" s="87">
        <f t="shared" si="184"/>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217476.3</v>
      </c>
      <c r="F466" s="734">
        <f t="shared" ref="F466:J468" si="258">SUM(F467)</f>
        <v>50</v>
      </c>
      <c r="G466" s="735">
        <f t="shared" si="258"/>
        <v>217526.3</v>
      </c>
      <c r="H466" s="207">
        <f t="shared" si="258"/>
        <v>0</v>
      </c>
      <c r="I466" s="208">
        <f t="shared" si="258"/>
        <v>0</v>
      </c>
      <c r="J466" s="208">
        <f t="shared" si="258"/>
        <v>0</v>
      </c>
      <c r="K466" s="689">
        <f t="shared" si="182"/>
        <v>435052.6</v>
      </c>
      <c r="L466" s="689">
        <f t="shared" si="184"/>
        <v>217526.3</v>
      </c>
      <c r="M466" s="672"/>
      <c r="N466" s="672"/>
      <c r="O466" s="672"/>
      <c r="P466" s="672"/>
      <c r="Q466" s="690">
        <f t="shared" ref="Q466:Q469" si="259">E466-G466</f>
        <v>-50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217476.3</v>
      </c>
      <c r="F467" s="734">
        <f t="shared" si="258"/>
        <v>50</v>
      </c>
      <c r="G467" s="735">
        <f t="shared" si="258"/>
        <v>217526.3</v>
      </c>
      <c r="H467" s="207">
        <f t="shared" si="258"/>
        <v>0</v>
      </c>
      <c r="I467" s="208">
        <f t="shared" si="258"/>
        <v>0</v>
      </c>
      <c r="J467" s="208">
        <f t="shared" si="258"/>
        <v>0</v>
      </c>
      <c r="K467" s="689">
        <f t="shared" si="182"/>
        <v>435052.6</v>
      </c>
      <c r="L467" s="689">
        <f t="shared" si="184"/>
        <v>217526.3</v>
      </c>
      <c r="M467" s="672"/>
      <c r="N467" s="672"/>
      <c r="O467" s="672"/>
      <c r="P467" s="672"/>
      <c r="Q467" s="690">
        <f t="shared" si="259"/>
        <v>-50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217476.3</v>
      </c>
      <c r="F468" s="734">
        <f t="shared" si="258"/>
        <v>50</v>
      </c>
      <c r="G468" s="735">
        <f t="shared" si="258"/>
        <v>217526.3</v>
      </c>
      <c r="H468" s="207">
        <f t="shared" si="258"/>
        <v>0</v>
      </c>
      <c r="I468" s="208">
        <f t="shared" si="258"/>
        <v>0</v>
      </c>
      <c r="J468" s="208">
        <f t="shared" si="258"/>
        <v>0</v>
      </c>
      <c r="K468" s="689">
        <f t="shared" si="182"/>
        <v>435052.6</v>
      </c>
      <c r="L468" s="689">
        <f t="shared" si="184"/>
        <v>217526.3</v>
      </c>
      <c r="M468" s="672"/>
      <c r="N468" s="672"/>
      <c r="O468" s="672"/>
      <c r="P468" s="672"/>
      <c r="Q468" s="690">
        <f t="shared" si="259"/>
        <v>-50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217476.3</v>
      </c>
      <c r="F469" s="734">
        <f>SUM(F470:F476,F480:F485,F489:F490,F494:F495,F503:F506,F497:F501)</f>
        <v>50</v>
      </c>
      <c r="G469" s="735">
        <f>SUM(G470:G476,G480:G485,G489:G490,G494:G495,G503:G506,G497:G501)</f>
        <v>217526.3</v>
      </c>
      <c r="H469" s="207">
        <f>SUM(H470:H476,H480:H485,H489:H490,H494:H501,H503)</f>
        <v>0</v>
      </c>
      <c r="I469" s="208">
        <f>SUM(I470:I476,I480:I485,I489:I490,I494:I501,I503)</f>
        <v>0</v>
      </c>
      <c r="J469" s="208">
        <f>SUM(J470:J476,J480:J485,J489:J490,J494:J501,J503)</f>
        <v>0</v>
      </c>
      <c r="K469" s="689">
        <f t="shared" si="182"/>
        <v>435052.6</v>
      </c>
      <c r="L469" s="689">
        <f t="shared" si="184"/>
        <v>217526.3</v>
      </c>
      <c r="M469" s="672"/>
      <c r="N469" s="672"/>
      <c r="O469" s="672"/>
      <c r="P469" s="672"/>
      <c r="Q469" s="690">
        <f t="shared" si="259"/>
        <v>-50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0">SUM(F470,E470)</f>
        <v>0</v>
      </c>
      <c r="H470" s="171"/>
      <c r="I470" s="172"/>
      <c r="J470" s="172"/>
      <c r="K470" s="87">
        <f t="shared" si="182"/>
        <v>0</v>
      </c>
      <c r="L470" s="87">
        <f t="shared" si="184"/>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0"/>
        <v>0</v>
      </c>
      <c r="H471" s="171"/>
      <c r="I471" s="172"/>
      <c r="J471" s="172"/>
      <c r="K471" s="87">
        <f t="shared" si="182"/>
        <v>0</v>
      </c>
      <c r="L471" s="87">
        <f t="shared" si="184"/>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0"/>
        <v>0</v>
      </c>
      <c r="H472" s="171"/>
      <c r="I472" s="172"/>
      <c r="J472" s="172"/>
      <c r="K472" s="87">
        <f t="shared" si="182"/>
        <v>0</v>
      </c>
      <c r="L472" s="87">
        <f t="shared" si="184"/>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0"/>
        <v>0</v>
      </c>
      <c r="H473" s="171"/>
      <c r="I473" s="172"/>
      <c r="J473" s="172"/>
      <c r="K473" s="87">
        <f t="shared" si="182"/>
        <v>0</v>
      </c>
      <c r="L473" s="87">
        <f t="shared" si="184"/>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0"/>
        <v>0</v>
      </c>
      <c r="H474" s="151"/>
      <c r="I474" s="152"/>
      <c r="J474" s="152"/>
      <c r="K474" s="87">
        <f t="shared" si="182"/>
        <v>0</v>
      </c>
      <c r="L474" s="87">
        <f t="shared" si="184"/>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0"/>
        <v>0</v>
      </c>
      <c r="H475" s="151"/>
      <c r="I475" s="152"/>
      <c r="J475" s="152"/>
      <c r="K475" s="87">
        <f t="shared" si="182"/>
        <v>0</v>
      </c>
      <c r="L475" s="87">
        <f t="shared" si="184"/>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2"/>
        <v>0</v>
      </c>
      <c r="L476" s="87">
        <f t="shared" si="184"/>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1">SUM(F477,E477)</f>
        <v>0</v>
      </c>
      <c r="H477" s="151"/>
      <c r="I477" s="152"/>
      <c r="J477" s="152"/>
      <c r="K477" s="87">
        <f t="shared" si="182"/>
        <v>0</v>
      </c>
      <c r="L477" s="87">
        <f t="shared" si="184"/>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1"/>
        <v>0</v>
      </c>
      <c r="H478" s="151"/>
      <c r="I478" s="152"/>
      <c r="J478" s="152"/>
      <c r="K478" s="87">
        <f t="shared" si="182"/>
        <v>0</v>
      </c>
      <c r="L478" s="87">
        <f t="shared" si="184"/>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1"/>
        <v>0</v>
      </c>
      <c r="H479" s="151"/>
      <c r="I479" s="152"/>
      <c r="J479" s="152"/>
      <c r="K479" s="87">
        <f t="shared" si="182"/>
        <v>0</v>
      </c>
      <c r="L479" s="87">
        <f t="shared" si="184"/>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1"/>
        <v>0</v>
      </c>
      <c r="H480" s="151"/>
      <c r="I480" s="152"/>
      <c r="J480" s="152"/>
      <c r="K480" s="87">
        <f t="shared" si="182"/>
        <v>0</v>
      </c>
      <c r="L480" s="87">
        <f t="shared" si="184"/>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1"/>
        <v>0</v>
      </c>
      <c r="H481" s="151"/>
      <c r="I481" s="152"/>
      <c r="J481" s="152"/>
      <c r="K481" s="87">
        <f t="shared" si="182"/>
        <v>0</v>
      </c>
      <c r="L481" s="87">
        <f t="shared" si="184"/>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1"/>
        <v>33744.400000000001</v>
      </c>
      <c r="H482" s="177"/>
      <c r="I482" s="178"/>
      <c r="J482" s="178"/>
      <c r="K482" s="689">
        <f t="shared" si="182"/>
        <v>67488.800000000003</v>
      </c>
      <c r="L482" s="689">
        <f t="shared" si="184"/>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1"/>
        <v>0</v>
      </c>
      <c r="H483" s="151"/>
      <c r="I483" s="152"/>
      <c r="J483" s="152"/>
      <c r="K483" s="87">
        <f t="shared" si="182"/>
        <v>0</v>
      </c>
      <c r="L483" s="87">
        <f t="shared" si="184"/>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1"/>
        <v>0</v>
      </c>
      <c r="H484" s="151"/>
      <c r="I484" s="152"/>
      <c r="J484" s="152"/>
      <c r="K484" s="87">
        <f t="shared" si="182"/>
        <v>0</v>
      </c>
      <c r="L484" s="87">
        <f t="shared" si="184"/>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2">SUM(F486:F488)</f>
        <v>0</v>
      </c>
      <c r="G485" s="742">
        <f t="shared" si="262"/>
        <v>6502</v>
      </c>
      <c r="H485" s="217">
        <f t="shared" ref="H485:J485" si="263">SUM(H486:H488)</f>
        <v>0</v>
      </c>
      <c r="I485" s="218">
        <f t="shared" si="263"/>
        <v>0</v>
      </c>
      <c r="J485" s="218">
        <f t="shared" si="263"/>
        <v>0</v>
      </c>
      <c r="K485" s="689">
        <f t="shared" si="182"/>
        <v>13004</v>
      </c>
      <c r="L485" s="689">
        <f t="shared" si="184"/>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2"/>
        <v>5482</v>
      </c>
      <c r="L486" s="689">
        <f t="shared" si="184"/>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2"/>
        <v>7522</v>
      </c>
      <c r="L487" s="689">
        <f t="shared" si="184"/>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2"/>
        <v>0</v>
      </c>
      <c r="L488" s="87">
        <f t="shared" si="184"/>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2"/>
        <v>0</v>
      </c>
      <c r="L489" s="87">
        <f t="shared" si="184"/>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2"/>
        <v>0</v>
      </c>
      <c r="L490" s="87">
        <f t="shared" si="184"/>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2"/>
        <v>0</v>
      </c>
      <c r="L491" s="87">
        <f t="shared" si="184"/>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2"/>
        <v>0</v>
      </c>
      <c r="L492" s="87">
        <f t="shared" si="184"/>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2"/>
        <v>0</v>
      </c>
      <c r="L493" s="87">
        <f t="shared" si="184"/>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2"/>
        <v>0</v>
      </c>
      <c r="L494" s="87">
        <f t="shared" si="184"/>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4">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5">SUM(F496,E496)</f>
        <v>0</v>
      </c>
      <c r="H496" s="177"/>
      <c r="I496" s="178"/>
      <c r="J496" s="178"/>
      <c r="K496" s="689">
        <f t="shared" ref="K496:K557" si="266">SUM(E496:G496)</f>
        <v>0</v>
      </c>
      <c r="L496" s="689" t="str">
        <f>C496</f>
        <v>Subventii primite de la bugetul de stat pentru finantarea unor programe de interes national, destinate sectiunii de dezvoltare a bugetului local</v>
      </c>
      <c r="M496" s="672"/>
      <c r="N496" s="672"/>
      <c r="O496" s="672"/>
      <c r="P496" s="672"/>
      <c r="Q496" s="690">
        <f t="shared" si="264"/>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5"/>
        <v>0</v>
      </c>
      <c r="H497" s="177"/>
      <c r="I497" s="178"/>
      <c r="J497" s="178"/>
      <c r="K497" s="87">
        <f t="shared" si="266"/>
        <v>0</v>
      </c>
      <c r="L497" s="87">
        <f t="shared" si="184"/>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5"/>
        <v>0</v>
      </c>
      <c r="H498" s="177"/>
      <c r="I498" s="178"/>
      <c r="J498" s="178"/>
      <c r="K498" s="87">
        <f t="shared" si="266"/>
        <v>0</v>
      </c>
      <c r="L498" s="87">
        <f t="shared" si="184"/>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5"/>
        <v>0</v>
      </c>
      <c r="H499" s="177"/>
      <c r="I499" s="178"/>
      <c r="J499" s="178"/>
      <c r="K499" s="87">
        <f t="shared" si="266"/>
        <v>0</v>
      </c>
      <c r="L499" s="87">
        <f t="shared" si="184"/>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5"/>
        <v>0</v>
      </c>
      <c r="H500" s="177"/>
      <c r="I500" s="178"/>
      <c r="J500" s="178"/>
      <c r="K500" s="87">
        <f t="shared" si="266"/>
        <v>0</v>
      </c>
      <c r="L500" s="87">
        <f t="shared" si="184"/>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5"/>
        <v>0</v>
      </c>
      <c r="H501" s="175">
        <f>H502</f>
        <v>0</v>
      </c>
      <c r="I501" s="176">
        <f>I502</f>
        <v>0</v>
      </c>
      <c r="J501" s="176">
        <f>J502</f>
        <v>0</v>
      </c>
      <c r="K501" s="87">
        <f t="shared" si="266"/>
        <v>0</v>
      </c>
      <c r="L501" s="87">
        <f t="shared" si="184"/>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5"/>
        <v>0</v>
      </c>
      <c r="H502" s="177"/>
      <c r="I502" s="178"/>
      <c r="J502" s="178"/>
      <c r="K502" s="87">
        <f t="shared" si="266"/>
        <v>0</v>
      </c>
      <c r="L502" s="87">
        <f t="shared" si="184"/>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5"/>
        <v>82442.999999999985</v>
      </c>
      <c r="H503" s="177"/>
      <c r="I503" s="178"/>
      <c r="J503" s="178"/>
      <c r="K503" s="689">
        <f t="shared" si="266"/>
        <v>164885.99999999997</v>
      </c>
      <c r="L503" s="689">
        <f t="shared" si="184"/>
        <v>82442.999999999985</v>
      </c>
      <c r="M503" s="672"/>
      <c r="N503" s="672"/>
      <c r="O503" s="672"/>
      <c r="P503" s="672"/>
      <c r="Q503" s="690">
        <f t="shared" ref="Q503:Q504" si="267">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5"/>
        <v>1427.7</v>
      </c>
      <c r="H504" s="201">
        <f t="shared" si="265"/>
        <v>1427.7</v>
      </c>
      <c r="I504" s="201">
        <f t="shared" si="265"/>
        <v>2855.4</v>
      </c>
      <c r="J504" s="201">
        <f t="shared" si="265"/>
        <v>4283.1000000000004</v>
      </c>
      <c r="K504" s="689">
        <f t="shared" si="266"/>
        <v>2855.4</v>
      </c>
      <c r="L504" s="689">
        <f t="shared" si="184"/>
        <v>1427.7</v>
      </c>
      <c r="M504" s="672"/>
      <c r="N504" s="672"/>
      <c r="O504" s="672"/>
      <c r="P504" s="672"/>
      <c r="Q504" s="690">
        <f t="shared" si="267"/>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5"/>
        <v>91481.2</v>
      </c>
      <c r="H505" s="201">
        <f t="shared" si="265"/>
        <v>91481.2</v>
      </c>
      <c r="I505" s="201">
        <f t="shared" si="265"/>
        <v>182962.4</v>
      </c>
      <c r="J505" s="201">
        <f t="shared" si="265"/>
        <v>274443.59999999998</v>
      </c>
      <c r="K505" s="689">
        <f t="shared" si="266"/>
        <v>182962.4</v>
      </c>
      <c r="L505" s="689">
        <f t="shared" si="184"/>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1877.9999999999998</v>
      </c>
      <c r="F506" s="718">
        <f t="shared" ref="F506:G506" si="268">SUM(F507:F509)</f>
        <v>50</v>
      </c>
      <c r="G506" s="732">
        <f t="shared" si="268"/>
        <v>1927.9999999999998</v>
      </c>
      <c r="H506" s="177"/>
      <c r="I506" s="178"/>
      <c r="J506" s="178"/>
      <c r="K506" s="689">
        <f t="shared" ref="K506:K509" si="269">SUM(E506:G506)</f>
        <v>3855.9999999999995</v>
      </c>
      <c r="L506" s="689">
        <f t="shared" si="184"/>
        <v>1927.9999999999998</v>
      </c>
      <c r="M506" s="672"/>
      <c r="N506" s="672"/>
      <c r="O506" s="672"/>
      <c r="P506" s="672"/>
      <c r="Q506" s="690">
        <f t="shared" ref="Q506:Q507" si="270">E506-G506</f>
        <v>-50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v>50</v>
      </c>
      <c r="G507" s="732">
        <f t="shared" si="265"/>
        <v>1629.7999999999997</v>
      </c>
      <c r="H507" s="177"/>
      <c r="I507" s="178"/>
      <c r="J507" s="178"/>
      <c r="K507" s="689">
        <f t="shared" si="269"/>
        <v>3259.5999999999995</v>
      </c>
      <c r="L507" s="689">
        <f t="shared" si="184"/>
        <v>1629.7999999999997</v>
      </c>
      <c r="M507" s="672"/>
      <c r="N507" s="672"/>
      <c r="O507" s="672"/>
      <c r="P507" s="672"/>
      <c r="Q507" s="690">
        <f t="shared" si="270"/>
        <v>-50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5"/>
        <v>0</v>
      </c>
      <c r="H508" s="177"/>
      <c r="I508" s="178"/>
      <c r="J508" s="178"/>
      <c r="K508" s="87">
        <f t="shared" si="269"/>
        <v>0</v>
      </c>
      <c r="L508" s="87">
        <f t="shared" si="184"/>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5"/>
        <v>298.2</v>
      </c>
      <c r="H509" s="177"/>
      <c r="I509" s="178"/>
      <c r="J509" s="178"/>
      <c r="K509" s="689">
        <f t="shared" si="269"/>
        <v>596.4</v>
      </c>
      <c r="L509" s="689">
        <f t="shared" si="184"/>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6"/>
        <v>0</v>
      </c>
      <c r="L510" s="87">
        <f t="shared" si="184"/>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6"/>
        <v>0</v>
      </c>
      <c r="L511" s="87">
        <f t="shared" si="18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6"/>
        <v>0</v>
      </c>
      <c r="L512" s="87">
        <f t="shared" si="18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6"/>
        <v>0</v>
      </c>
      <c r="L513" s="87">
        <f t="shared" si="18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6"/>
        <v>0</v>
      </c>
      <c r="L514" s="87">
        <f t="shared" si="18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6"/>
        <v>0</v>
      </c>
      <c r="L515" s="87">
        <f t="shared" si="18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6"/>
        <v>0</v>
      </c>
      <c r="L516" s="87">
        <f t="shared" si="18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6"/>
        <v>0</v>
      </c>
      <c r="L517" s="87">
        <f t="shared" si="18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6"/>
        <v>0</v>
      </c>
      <c r="L518" s="87">
        <f t="shared" si="18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6"/>
        <v>0</v>
      </c>
      <c r="L519" s="87">
        <f t="shared" si="18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6"/>
        <v>0</v>
      </c>
      <c r="L520" s="87">
        <f t="shared" ref="L520:L775" si="271">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6"/>
        <v>0</v>
      </c>
      <c r="L521" s="87">
        <f t="shared" si="27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6"/>
        <v>0</v>
      </c>
      <c r="L522" s="87">
        <f t="shared" si="27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6"/>
        <v>0</v>
      </c>
      <c r="L523" s="87">
        <f t="shared" si="27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6"/>
        <v>0</v>
      </c>
      <c r="L524" s="87">
        <f t="shared" si="27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6"/>
        <v>0</v>
      </c>
      <c r="L525" s="87">
        <f t="shared" si="27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6"/>
        <v>0</v>
      </c>
      <c r="L526" s="87">
        <f t="shared" si="27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6"/>
        <v>0</v>
      </c>
      <c r="L527" s="87">
        <f t="shared" si="27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6"/>
        <v>0</v>
      </c>
      <c r="L528" s="87">
        <f t="shared" si="27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6"/>
        <v>0</v>
      </c>
      <c r="L529" s="87">
        <f t="shared" si="27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6"/>
        <v>0</v>
      </c>
      <c r="L530" s="87">
        <f t="shared" si="27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6"/>
        <v>0</v>
      </c>
      <c r="L531" s="87">
        <f t="shared" si="27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6"/>
        <v>0</v>
      </c>
      <c r="L532" s="87">
        <f t="shared" si="27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6"/>
        <v>0</v>
      </c>
      <c r="L533" s="87">
        <f t="shared" si="27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6"/>
        <v>0</v>
      </c>
      <c r="L534" s="87">
        <f t="shared" si="27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6"/>
        <v>0</v>
      </c>
      <c r="L535" s="87">
        <f t="shared" si="27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6"/>
        <v>0</v>
      </c>
      <c r="L536" s="87">
        <f t="shared" si="27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6"/>
        <v>0</v>
      </c>
      <c r="L537" s="87">
        <f t="shared" si="27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6"/>
        <v>0</v>
      </c>
      <c r="L538" s="87">
        <f t="shared" si="27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6"/>
        <v>0</v>
      </c>
      <c r="L539" s="87">
        <f t="shared" si="27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6"/>
        <v>0</v>
      </c>
      <c r="L540" s="87">
        <f t="shared" si="27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6"/>
        <v>0</v>
      </c>
      <c r="L541" s="87">
        <f t="shared" si="27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6"/>
        <v>0</v>
      </c>
      <c r="L542" s="87">
        <f t="shared" si="27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6"/>
        <v>0</v>
      </c>
      <c r="L543" s="87">
        <f t="shared" si="27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6"/>
        <v>0</v>
      </c>
      <c r="L544" s="87">
        <f t="shared" si="271"/>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6"/>
        <v>0</v>
      </c>
      <c r="L545" s="87">
        <f t="shared" si="271"/>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6"/>
        <v>0</v>
      </c>
      <c r="L546" s="87">
        <f t="shared" si="271"/>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6"/>
        <v>0</v>
      </c>
      <c r="L547" s="87">
        <f t="shared" si="271"/>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6"/>
        <v>0</v>
      </c>
      <c r="L548" s="87">
        <f t="shared" si="271"/>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6"/>
        <v>0</v>
      </c>
      <c r="L549" s="87">
        <f t="shared" si="271"/>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6"/>
        <v>0</v>
      </c>
      <c r="L550" s="87">
        <f t="shared" si="271"/>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6"/>
        <v>0</v>
      </c>
      <c r="L551" s="87">
        <f t="shared" si="271"/>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6"/>
        <v>0</v>
      </c>
      <c r="L552" s="87">
        <f t="shared" si="271"/>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6"/>
        <v>0</v>
      </c>
      <c r="L553" s="87">
        <f t="shared" si="27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6"/>
        <v>0</v>
      </c>
      <c r="L554" s="87">
        <f t="shared" si="271"/>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6"/>
        <v>0</v>
      </c>
      <c r="L555" s="87">
        <f t="shared" si="271"/>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6"/>
        <v>0</v>
      </c>
      <c r="L556" s="87">
        <f t="shared" si="271"/>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6"/>
        <v>0</v>
      </c>
      <c r="L557" s="87">
        <f t="shared" si="27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1"/>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1"/>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2">SUM(E560:G560)</f>
        <v>167559.79999999999</v>
      </c>
      <c r="L560" s="689">
        <f t="shared" si="271"/>
        <v>83779.899999999994</v>
      </c>
      <c r="M560" s="672"/>
      <c r="N560" s="672"/>
      <c r="O560" s="672"/>
      <c r="P560" s="672"/>
      <c r="Q560" s="690">
        <f t="shared" ref="Q560:Q563" si="273">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79165.5</v>
      </c>
      <c r="F561" s="741">
        <f>SUM(F562:F564)</f>
        <v>0</v>
      </c>
      <c r="G561" s="742">
        <f>SUM(G562:G564)</f>
        <v>79165.5</v>
      </c>
      <c r="H561" s="217" t="s">
        <v>613</v>
      </c>
      <c r="I561" s="218"/>
      <c r="J561" s="218" t="s">
        <v>613</v>
      </c>
      <c r="K561" s="689">
        <f t="shared" si="272"/>
        <v>158331</v>
      </c>
      <c r="L561" s="689">
        <f t="shared" si="271"/>
        <v>79165.5</v>
      </c>
      <c r="M561" s="672"/>
      <c r="N561" s="672"/>
      <c r="O561" s="672"/>
      <c r="P561" s="672"/>
      <c r="Q561" s="690">
        <f t="shared" si="273"/>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2"/>
        <v>16208.799999999997</v>
      </c>
      <c r="L562" s="689">
        <f t="shared" si="271"/>
        <v>8104.3999999999987</v>
      </c>
      <c r="M562" s="757"/>
      <c r="N562" s="757"/>
      <c r="O562" s="757"/>
      <c r="P562" s="757"/>
      <c r="Q562" s="690">
        <f t="shared" si="273"/>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2"/>
        <v>2049.1999999999998</v>
      </c>
      <c r="L563" s="689">
        <f t="shared" si="271"/>
        <v>1024.5999999999999</v>
      </c>
      <c r="M563" s="757"/>
      <c r="N563" s="757"/>
      <c r="O563" s="757"/>
      <c r="P563" s="757"/>
      <c r="Q563" s="690">
        <f t="shared" si="273"/>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2"/>
        <v>140073</v>
      </c>
      <c r="L564" s="689">
        <f t="shared" si="271"/>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2"/>
        <v>8848.7999999999993</v>
      </c>
      <c r="L565" s="689">
        <f t="shared" si="27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2"/>
        <v>2479.1999999999998</v>
      </c>
      <c r="L566" s="689">
        <f t="shared" si="27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2"/>
        <v>6369.6</v>
      </c>
      <c r="L567" s="689">
        <f t="shared" si="271"/>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2"/>
        <v>0</v>
      </c>
      <c r="L568" s="87">
        <f t="shared" si="27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2"/>
        <v>0</v>
      </c>
      <c r="L569" s="87">
        <f t="shared" si="27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2"/>
        <v>0</v>
      </c>
      <c r="L570" s="87">
        <f t="shared" si="27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2"/>
        <v>0</v>
      </c>
      <c r="L571" s="87">
        <f t="shared" si="27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2"/>
        <v>0</v>
      </c>
      <c r="L572" s="87">
        <f t="shared" si="27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2"/>
        <v>0</v>
      </c>
      <c r="L573" s="87">
        <f t="shared" si="27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2"/>
        <v>0</v>
      </c>
      <c r="L574" s="87">
        <f t="shared" si="27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2"/>
        <v>0</v>
      </c>
      <c r="L575" s="87">
        <f t="shared" si="27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2"/>
        <v>0</v>
      </c>
      <c r="L576" s="87">
        <f t="shared" si="27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2"/>
        <v>0</v>
      </c>
      <c r="L577" s="87">
        <f t="shared" si="27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2"/>
        <v>0</v>
      </c>
      <c r="L578" s="87">
        <f t="shared" si="27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2"/>
        <v>0</v>
      </c>
      <c r="L579" s="87">
        <f t="shared" si="27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2"/>
        <v>0</v>
      </c>
      <c r="L580" s="87">
        <f t="shared" si="27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2"/>
        <v>0</v>
      </c>
      <c r="L581" s="87">
        <f t="shared" si="27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2"/>
        <v>0</v>
      </c>
      <c r="L582" s="87">
        <f t="shared" si="27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2"/>
        <v>0</v>
      </c>
      <c r="L583" s="87">
        <f t="shared" si="27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2"/>
        <v>0</v>
      </c>
      <c r="L584" s="87">
        <f t="shared" si="27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2"/>
        <v>380</v>
      </c>
      <c r="L585" s="689">
        <f t="shared" si="27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2"/>
        <v>0</v>
      </c>
      <c r="L586" s="87">
        <f t="shared" si="27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2"/>
        <v>380</v>
      </c>
      <c r="L587" s="689">
        <f t="shared" si="27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2"/>
        <v>0</v>
      </c>
      <c r="L588" s="87">
        <f t="shared" si="27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2"/>
        <v>0</v>
      </c>
      <c r="L589" s="87">
        <f t="shared" si="27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2"/>
        <v>0</v>
      </c>
      <c r="L590" s="87">
        <f t="shared" si="27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2"/>
        <v>0</v>
      </c>
      <c r="L591" s="87">
        <f t="shared" si="27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2"/>
        <v>0</v>
      </c>
      <c r="L592" s="87">
        <f t="shared" si="27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2"/>
        <v>0</v>
      </c>
      <c r="L593" s="87">
        <f t="shared" si="27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2"/>
        <v>0</v>
      </c>
      <c r="L594" s="87">
        <f t="shared" si="27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2"/>
        <v>0</v>
      </c>
      <c r="L595" s="87">
        <f t="shared" si="27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2"/>
        <v>0</v>
      </c>
      <c r="L596" s="87">
        <f t="shared" si="27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2"/>
        <v>0</v>
      </c>
      <c r="L597" s="87">
        <f t="shared" si="271"/>
        <v>0</v>
      </c>
      <c r="M597" s="11"/>
      <c r="N597" s="11"/>
      <c r="O597" s="11"/>
      <c r="P597" s="11"/>
      <c r="Q597" s="63">
        <f>F598-G598</f>
        <v>-578721.88000000012</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578721.88</v>
      </c>
      <c r="F598" s="763">
        <f t="shared" ref="F598:J598" si="274">SUM(F602,F655,F686,F903,F959)</f>
        <v>1181</v>
      </c>
      <c r="G598" s="764">
        <f t="shared" si="274"/>
        <v>579902.88000000012</v>
      </c>
      <c r="H598" s="264">
        <f t="shared" si="274"/>
        <v>-186</v>
      </c>
      <c r="I598" s="265">
        <f t="shared" si="274"/>
        <v>17369</v>
      </c>
      <c r="J598" s="265">
        <f t="shared" si="274"/>
        <v>-188</v>
      </c>
      <c r="K598" s="689">
        <f t="shared" si="272"/>
        <v>1159805.7600000002</v>
      </c>
      <c r="L598" s="689">
        <f t="shared" si="271"/>
        <v>579902.88000000012</v>
      </c>
      <c r="M598" s="672"/>
      <c r="N598" s="672">
        <v>378643.1</v>
      </c>
      <c r="O598" s="672"/>
      <c r="P598" s="672"/>
      <c r="Q598" s="690">
        <f>E598-G598</f>
        <v>-1181.0000000001164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2"/>
        <v>0</v>
      </c>
      <c r="L599" s="87">
        <f t="shared" si="271"/>
        <v>0</v>
      </c>
      <c r="M599" s="11"/>
      <c r="N599" s="11"/>
      <c r="O599" s="11"/>
      <c r="P599" s="11"/>
      <c r="Q599" s="63">
        <f t="shared" ref="Q599:Q657" si="275">F600-G600</f>
        <v>-208486</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208486</v>
      </c>
      <c r="F600" s="768">
        <f t="shared" ref="F600:J600" si="276">SUM(F607,F632,F647,F658,F666,F689,F748,F801,F870,F905,F943,F961,F966,F1004)</f>
        <v>1662.5</v>
      </c>
      <c r="G600" s="769">
        <f t="shared" si="276"/>
        <v>210148.5</v>
      </c>
      <c r="H600" s="279">
        <f t="shared" si="276"/>
        <v>2336</v>
      </c>
      <c r="I600" s="280">
        <f t="shared" si="276"/>
        <v>2366</v>
      </c>
      <c r="J600" s="280">
        <f t="shared" si="276"/>
        <v>2399</v>
      </c>
      <c r="K600" s="689">
        <f t="shared" si="272"/>
        <v>420297</v>
      </c>
      <c r="L600" s="689">
        <f t="shared" si="271"/>
        <v>210148.5</v>
      </c>
      <c r="M600" s="672"/>
      <c r="N600" s="672">
        <v>428898.1</v>
      </c>
      <c r="O600" s="672"/>
      <c r="P600" s="672"/>
      <c r="Q600" s="690">
        <f t="shared" ref="Q600:Q605" si="277">E600-G600</f>
        <v>-1662.5</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370235.88</v>
      </c>
      <c r="F601" s="768">
        <f>SUM(F613,F633,F659,F667,F690,F749,F802,F871,F906,F962,F967,F1005,F944,F652)</f>
        <v>-481.49999999999994</v>
      </c>
      <c r="G601" s="769">
        <f>SUM(G613,G633,G659,G667,G690,G749,G802,G871,G906,G962,G967,G1005,G944,G652)</f>
        <v>369754.38</v>
      </c>
      <c r="H601" s="279">
        <f t="shared" ref="H601:J601" si="278">SUM(H613,H633,H659,H667,H690,H749,H802,H871,H906,H962,H967,H1005,H944)</f>
        <v>-2522</v>
      </c>
      <c r="I601" s="280">
        <f t="shared" si="278"/>
        <v>8713</v>
      </c>
      <c r="J601" s="280">
        <f t="shared" si="278"/>
        <v>-2685</v>
      </c>
      <c r="K601" s="689">
        <f t="shared" si="272"/>
        <v>739508.76</v>
      </c>
      <c r="L601" s="689">
        <f t="shared" si="271"/>
        <v>369754.38</v>
      </c>
      <c r="M601" s="672"/>
      <c r="N601" s="675">
        <f>N598-N600</f>
        <v>-50255</v>
      </c>
      <c r="O601" s="672"/>
      <c r="P601" s="672"/>
      <c r="Q601" s="690">
        <f t="shared" si="277"/>
        <v>481.5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47205.08</v>
      </c>
      <c r="F602" s="771">
        <f t="shared" ref="F602:J602" si="279">SUM(F603,F630,F645)</f>
        <v>1268.3</v>
      </c>
      <c r="G602" s="764">
        <f t="shared" si="279"/>
        <v>48473.380000000005</v>
      </c>
      <c r="H602" s="264">
        <f t="shared" si="279"/>
        <v>840</v>
      </c>
      <c r="I602" s="265">
        <f t="shared" si="279"/>
        <v>850</v>
      </c>
      <c r="J602" s="265">
        <f t="shared" si="279"/>
        <v>861</v>
      </c>
      <c r="K602" s="689">
        <f t="shared" si="272"/>
        <v>96946.760000000009</v>
      </c>
      <c r="L602" s="689">
        <f t="shared" si="271"/>
        <v>48473.380000000005</v>
      </c>
      <c r="M602" s="672"/>
      <c r="N602" s="672">
        <v>3800</v>
      </c>
      <c r="O602" s="672"/>
      <c r="P602" s="672"/>
      <c r="Q602" s="690">
        <f t="shared" si="277"/>
        <v>-1268.3000000000029</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42525.08</v>
      </c>
      <c r="F603" s="771">
        <f t="shared" ref="F603:J604" si="280">SUM(F604)</f>
        <v>600</v>
      </c>
      <c r="G603" s="764">
        <f t="shared" si="280"/>
        <v>43125.08</v>
      </c>
      <c r="H603" s="264">
        <f t="shared" si="280"/>
        <v>609</v>
      </c>
      <c r="I603" s="265">
        <f t="shared" si="280"/>
        <v>616</v>
      </c>
      <c r="J603" s="265">
        <f t="shared" si="280"/>
        <v>624</v>
      </c>
      <c r="K603" s="689">
        <f t="shared" si="272"/>
        <v>86250.16</v>
      </c>
      <c r="L603" s="689">
        <f t="shared" si="271"/>
        <v>43125.08</v>
      </c>
      <c r="M603" s="672"/>
      <c r="N603" s="675">
        <f>N601+N602</f>
        <v>-46455</v>
      </c>
      <c r="O603" s="672"/>
      <c r="P603" s="672"/>
      <c r="Q603" s="690">
        <f t="shared" si="277"/>
        <v>-600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42525.08</v>
      </c>
      <c r="F604" s="776">
        <f>SUM(F605)</f>
        <v>600</v>
      </c>
      <c r="G604" s="777">
        <f t="shared" si="280"/>
        <v>43125.08</v>
      </c>
      <c r="H604" s="289">
        <f t="shared" si="280"/>
        <v>609</v>
      </c>
      <c r="I604" s="290">
        <f t="shared" si="280"/>
        <v>616</v>
      </c>
      <c r="J604" s="290">
        <f t="shared" si="280"/>
        <v>624</v>
      </c>
      <c r="K604" s="689">
        <f t="shared" si="272"/>
        <v>86250.16</v>
      </c>
      <c r="L604" s="689">
        <f t="shared" si="271"/>
        <v>43125.08</v>
      </c>
      <c r="M604" s="672"/>
      <c r="N604" s="672"/>
      <c r="O604" s="672"/>
      <c r="P604" s="672"/>
      <c r="Q604" s="690">
        <f t="shared" si="277"/>
        <v>-600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42525.08</v>
      </c>
      <c r="F605" s="782">
        <f>SUM(F607,F613)</f>
        <v>600</v>
      </c>
      <c r="G605" s="783">
        <f t="shared" ref="G605:J605" si="281">SUM(G607,G613)</f>
        <v>43125.08</v>
      </c>
      <c r="H605" s="297">
        <f t="shared" si="281"/>
        <v>609</v>
      </c>
      <c r="I605" s="298">
        <f t="shared" si="281"/>
        <v>616</v>
      </c>
      <c r="J605" s="298">
        <f t="shared" si="281"/>
        <v>624</v>
      </c>
      <c r="K605" s="689">
        <f t="shared" si="272"/>
        <v>86250.16</v>
      </c>
      <c r="L605" s="689">
        <f t="shared" si="271"/>
        <v>43125.08</v>
      </c>
      <c r="M605" s="672"/>
      <c r="N605" s="672"/>
      <c r="O605" s="672"/>
      <c r="P605" s="672"/>
      <c r="Q605" s="690">
        <f t="shared" si="277"/>
        <v>-600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2"/>
        <v>0</v>
      </c>
      <c r="L606" s="87">
        <f t="shared" si="271"/>
        <v>0</v>
      </c>
      <c r="M606" s="11"/>
      <c r="N606" s="11"/>
      <c r="O606" s="11"/>
      <c r="P606" s="11"/>
      <c r="Q606" s="63">
        <f t="shared" si="275"/>
        <v>-37070.880000000005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37070.880000000005</v>
      </c>
      <c r="F607" s="788">
        <f>F608+F610+F611+F612+F623</f>
        <v>600</v>
      </c>
      <c r="G607" s="789">
        <f>G608+G610+G611+G612+G623</f>
        <v>37670.880000000005</v>
      </c>
      <c r="H607" s="309">
        <f>SUM(H608,H628)</f>
        <v>609</v>
      </c>
      <c r="I607" s="310">
        <f>SUM(I608,I628)</f>
        <v>616</v>
      </c>
      <c r="J607" s="310">
        <f>SUM(J608,J628)</f>
        <v>624</v>
      </c>
      <c r="K607" s="689">
        <f t="shared" si="272"/>
        <v>75341.760000000009</v>
      </c>
      <c r="L607" s="689">
        <f t="shared" si="271"/>
        <v>37670.880000000005</v>
      </c>
      <c r="M607" s="672"/>
      <c r="N607" s="672"/>
      <c r="O607" s="672"/>
      <c r="P607" s="672"/>
      <c r="Q607" s="690">
        <f t="shared" ref="Q607:Q608" si="282">E607-G607</f>
        <v>-600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37123.170000000006</v>
      </c>
      <c r="F608" s="788">
        <v>600</v>
      </c>
      <c r="G608" s="789">
        <f>SUM(F608,E608)</f>
        <v>37723.170000000006</v>
      </c>
      <c r="H608" s="311">
        <f>ROUND(F608*H$7, )</f>
        <v>609</v>
      </c>
      <c r="I608" s="312">
        <f>ROUND(F608*I$7, )</f>
        <v>616</v>
      </c>
      <c r="J608" s="312">
        <f>ROUND(F608*J$7, )</f>
        <v>624</v>
      </c>
      <c r="K608" s="689">
        <f t="shared" si="272"/>
        <v>75446.340000000011</v>
      </c>
      <c r="L608" s="689">
        <f t="shared" si="271"/>
        <v>37723.170000000006</v>
      </c>
      <c r="M608" s="790">
        <v>0.25</v>
      </c>
      <c r="N608" s="672">
        <v>1250</v>
      </c>
      <c r="O608" s="672">
        <f>N608*1.25</f>
        <v>1562.5</v>
      </c>
      <c r="P608" s="672">
        <f>O608*11</f>
        <v>17187.5</v>
      </c>
      <c r="Q608" s="690">
        <f t="shared" si="282"/>
        <v>-600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2"/>
        <v>0</v>
      </c>
      <c r="L609" s="87">
        <f t="shared" si="271"/>
        <v>0</v>
      </c>
      <c r="M609" s="11">
        <v>0.2</v>
      </c>
      <c r="N609" s="11">
        <v>5290</v>
      </c>
      <c r="O609" s="11"/>
      <c r="P609" s="11">
        <f>P608+O608</f>
        <v>18750</v>
      </c>
      <c r="Q609" s="63">
        <f t="shared" si="27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2"/>
        <v>0</v>
      </c>
      <c r="L610" s="87">
        <f t="shared" si="271"/>
        <v>0</v>
      </c>
      <c r="M610" s="11"/>
      <c r="N610" s="11"/>
      <c r="O610" s="11"/>
      <c r="P610" s="11"/>
      <c r="Q610" s="63">
        <f t="shared" si="275"/>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1"/>
        <v>0</v>
      </c>
      <c r="M611" s="11"/>
      <c r="N611" s="11"/>
      <c r="O611" s="11"/>
      <c r="P611" s="11"/>
      <c r="Q611" s="63">
        <f t="shared" si="275"/>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1"/>
        <v>-63</v>
      </c>
      <c r="M612" s="672"/>
      <c r="N612" s="672"/>
      <c r="O612" s="672"/>
      <c r="P612" s="672">
        <v>18000</v>
      </c>
      <c r="Q612" s="675">
        <f t="shared" si="275"/>
        <v>-5454.2000000000007</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5454.2000000000007</v>
      </c>
      <c r="F613" s="791">
        <f>SUM(F615,F617,F618,F619:F620,F624)</f>
        <v>0</v>
      </c>
      <c r="G613" s="789">
        <f>SUM(G615,G617,G618,G619:G620,G624)</f>
        <v>5454.2000000000007</v>
      </c>
      <c r="H613" s="319">
        <f>SUM(H615:H625,H629)</f>
        <v>0</v>
      </c>
      <c r="I613" s="320">
        <f>SUM(I615:I625,I629)</f>
        <v>0</v>
      </c>
      <c r="J613" s="320">
        <f>SUM(J615:J625,J629)</f>
        <v>0</v>
      </c>
      <c r="K613" s="689">
        <f>SUM(E613:G613)</f>
        <v>10908.400000000001</v>
      </c>
      <c r="L613" s="689">
        <f t="shared" si="271"/>
        <v>5454.2000000000007</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1"/>
        <v>0</v>
      </c>
      <c r="M614" s="11"/>
      <c r="N614" s="11"/>
      <c r="O614" s="11"/>
      <c r="P614" s="11"/>
      <c r="Q614" s="63">
        <f t="shared" si="275"/>
        <v>-862.3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862.3</v>
      </c>
      <c r="F615" s="788"/>
      <c r="G615" s="789">
        <f t="shared" ref="G615:G625" si="283">SUM(F615,E615)</f>
        <v>862.3</v>
      </c>
      <c r="H615" s="311"/>
      <c r="I615" s="312"/>
      <c r="J615" s="312"/>
      <c r="K615" s="689">
        <f>SUM(E615:G615)</f>
        <v>1724.6</v>
      </c>
      <c r="L615" s="689">
        <f t="shared" si="271"/>
        <v>862.3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3"/>
        <v>0</v>
      </c>
      <c r="H616" s="311"/>
      <c r="I616" s="312"/>
      <c r="J616" s="312"/>
      <c r="K616" s="87">
        <f>SUM(E616:G616)</f>
        <v>0</v>
      </c>
      <c r="L616" s="87">
        <f t="shared" si="271"/>
        <v>0</v>
      </c>
      <c r="M616" s="11"/>
      <c r="N616" s="11"/>
      <c r="O616" s="11"/>
      <c r="P616" s="11"/>
      <c r="Q616" s="63">
        <f t="shared" si="275"/>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3"/>
        <v>2779.3</v>
      </c>
      <c r="H617" s="311"/>
      <c r="I617" s="312"/>
      <c r="J617" s="312"/>
      <c r="K617" s="689"/>
      <c r="L617" s="689">
        <f t="shared" si="27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3"/>
        <v>0</v>
      </c>
      <c r="H618" s="311"/>
      <c r="I618" s="312"/>
      <c r="J618" s="312"/>
      <c r="K618" s="87">
        <f t="shared" ref="K618:K805" si="284">SUM(E618:G618)</f>
        <v>0</v>
      </c>
      <c r="L618" s="87">
        <f t="shared" si="271"/>
        <v>0</v>
      </c>
      <c r="M618" s="11"/>
      <c r="N618" s="11"/>
      <c r="O618" s="11"/>
      <c r="P618" s="11"/>
      <c r="Q618" s="63">
        <f>F620-G620</f>
        <v>-695</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185.3</v>
      </c>
      <c r="F619" s="308"/>
      <c r="G619" s="303">
        <f t="shared" si="283"/>
        <v>185.3</v>
      </c>
      <c r="H619" s="311"/>
      <c r="I619" s="312"/>
      <c r="J619" s="312"/>
      <c r="K619" s="87">
        <f t="shared" si="284"/>
        <v>370.6</v>
      </c>
      <c r="L619" s="87">
        <f t="shared" si="271"/>
        <v>185.3</v>
      </c>
      <c r="M619" s="11"/>
      <c r="N619" s="11"/>
      <c r="O619" s="11"/>
      <c r="P619" s="11"/>
      <c r="Q619" s="63">
        <f t="shared" ref="Q619" si="285">F620-G620</f>
        <v>-695</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987" t="s">
        <v>974</v>
      </c>
      <c r="C620" s="969"/>
      <c r="D620" s="301"/>
      <c r="E620" s="308">
        <v>695</v>
      </c>
      <c r="F620" s="308"/>
      <c r="G620" s="303">
        <f t="shared" si="283"/>
        <v>695</v>
      </c>
      <c r="H620" s="311"/>
      <c r="I620" s="312"/>
      <c r="J620" s="312"/>
      <c r="K620" s="87">
        <f t="shared" si="284"/>
        <v>1390</v>
      </c>
      <c r="L620" s="87">
        <f t="shared" si="271"/>
        <v>695</v>
      </c>
      <c r="M620" s="11"/>
      <c r="N620" s="11"/>
      <c r="O620" s="11"/>
      <c r="P620" s="11"/>
      <c r="Q620" s="63">
        <f t="shared" si="275"/>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987" t="s">
        <v>706</v>
      </c>
      <c r="C621" s="969"/>
      <c r="D621" s="301"/>
      <c r="E621" s="322">
        <v>0</v>
      </c>
      <c r="F621" s="322"/>
      <c r="G621" s="303">
        <f t="shared" si="283"/>
        <v>0</v>
      </c>
      <c r="H621" s="311"/>
      <c r="I621" s="312"/>
      <c r="J621" s="312"/>
      <c r="K621" s="87">
        <f>SUM(E621:G621)</f>
        <v>0</v>
      </c>
      <c r="L621" s="87">
        <f>IF(G621&lt;&gt;0,G621,0)</f>
        <v>0</v>
      </c>
      <c r="M621" s="11"/>
      <c r="N621" s="11"/>
      <c r="O621" s="11"/>
      <c r="P621" s="11"/>
      <c r="Q621" s="63">
        <f t="shared" si="275"/>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988" t="s">
        <v>946</v>
      </c>
      <c r="C622" s="989"/>
      <c r="D622" s="794"/>
      <c r="E622" s="795">
        <v>943.01</v>
      </c>
      <c r="F622" s="795">
        <f>F623+F624</f>
        <v>0</v>
      </c>
      <c r="G622" s="796">
        <f>SUM(F622,E622)</f>
        <v>943.01</v>
      </c>
      <c r="H622" s="311"/>
      <c r="I622" s="312"/>
      <c r="J622" s="312"/>
      <c r="K622" s="800">
        <f t="shared" si="284"/>
        <v>1886.02</v>
      </c>
      <c r="L622" s="800">
        <f t="shared" si="271"/>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6">SUM(E623:G623)</f>
        <v>21.42</v>
      </c>
      <c r="L623" s="689">
        <f t="shared" si="271"/>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6"/>
        <v>1864.6</v>
      </c>
      <c r="L624" s="689">
        <f t="shared" si="271"/>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87" t="s">
        <v>708</v>
      </c>
      <c r="C625" s="969"/>
      <c r="D625" s="301"/>
      <c r="E625" s="322">
        <v>0</v>
      </c>
      <c r="F625" s="322"/>
      <c r="G625" s="303">
        <f t="shared" si="283"/>
        <v>0</v>
      </c>
      <c r="H625" s="311"/>
      <c r="I625" s="312"/>
      <c r="J625" s="312"/>
      <c r="K625" s="87">
        <f t="shared" si="284"/>
        <v>0</v>
      </c>
      <c r="L625" s="87">
        <f t="shared" si="271"/>
        <v>0</v>
      </c>
      <c r="M625" s="11"/>
      <c r="N625" s="11"/>
      <c r="O625" s="11"/>
      <c r="P625" s="11"/>
      <c r="Q625" s="63">
        <f t="shared" si="275"/>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5" t="s">
        <v>715</v>
      </c>
      <c r="C626" s="971"/>
      <c r="D626" s="323"/>
      <c r="E626" s="324"/>
      <c r="F626" s="324"/>
      <c r="G626" s="303"/>
      <c r="H626" s="325"/>
      <c r="I626" s="326"/>
      <c r="J626" s="326"/>
      <c r="K626" s="87">
        <f t="shared" si="284"/>
        <v>0</v>
      </c>
      <c r="L626" s="87">
        <f t="shared" si="271"/>
        <v>0</v>
      </c>
      <c r="M626" s="11"/>
      <c r="N626" s="11"/>
      <c r="O626" s="11"/>
      <c r="P626" s="11"/>
      <c r="Q626" s="63">
        <f t="shared" si="27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4"/>
        <v>0</v>
      </c>
      <c r="L627" s="87">
        <f t="shared" si="271"/>
        <v>0</v>
      </c>
      <c r="M627" s="11"/>
      <c r="N627" s="11"/>
      <c r="O627" s="11"/>
      <c r="P627" s="11"/>
      <c r="Q627" s="63">
        <f t="shared" si="275"/>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4"/>
        <v>0</v>
      </c>
      <c r="L628" s="87">
        <f t="shared" si="271"/>
        <v>0</v>
      </c>
      <c r="M628" s="11"/>
      <c r="N628" s="11"/>
      <c r="O628" s="11"/>
      <c r="P628" s="11"/>
      <c r="Q628" s="63">
        <f t="shared" si="275"/>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4"/>
        <v>0</v>
      </c>
      <c r="L629" s="87">
        <f t="shared" si="271"/>
        <v>0</v>
      </c>
      <c r="M629" s="11"/>
      <c r="N629" s="11"/>
      <c r="O629" s="11"/>
      <c r="P629" s="11"/>
      <c r="Q629" s="63">
        <f t="shared" si="275"/>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2380</v>
      </c>
      <c r="F630" s="771">
        <f t="shared" ref="F630:J630" si="287">SUM(F634,F639,F642)</f>
        <v>228</v>
      </c>
      <c r="G630" s="764">
        <f t="shared" si="287"/>
        <v>2608</v>
      </c>
      <c r="H630" s="264">
        <f t="shared" si="287"/>
        <v>231</v>
      </c>
      <c r="I630" s="265">
        <f t="shared" si="287"/>
        <v>234</v>
      </c>
      <c r="J630" s="265">
        <f t="shared" si="287"/>
        <v>237</v>
      </c>
      <c r="K630" s="689">
        <f t="shared" si="284"/>
        <v>5216</v>
      </c>
      <c r="L630" s="689">
        <f t="shared" si="271"/>
        <v>2608</v>
      </c>
      <c r="M630" s="672"/>
      <c r="N630" s="672"/>
      <c r="O630" s="672"/>
      <c r="P630" s="672"/>
      <c r="Q630" s="690">
        <f t="shared" ref="Q630:Q632" si="288">E630-G630</f>
        <v>-228</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2380</v>
      </c>
      <c r="F631" s="806">
        <f t="shared" ref="F631:J631" si="289">SUM(F633,F632)</f>
        <v>228</v>
      </c>
      <c r="G631" s="807">
        <f t="shared" si="289"/>
        <v>2608</v>
      </c>
      <c r="H631" s="338">
        <f t="shared" si="289"/>
        <v>231</v>
      </c>
      <c r="I631" s="339">
        <f t="shared" si="289"/>
        <v>234</v>
      </c>
      <c r="J631" s="339">
        <f t="shared" si="289"/>
        <v>237</v>
      </c>
      <c r="K631" s="689">
        <f t="shared" si="284"/>
        <v>5216</v>
      </c>
      <c r="L631" s="689">
        <f t="shared" si="271"/>
        <v>2608</v>
      </c>
      <c r="M631" s="672"/>
      <c r="N631" s="672"/>
      <c r="O631" s="672"/>
      <c r="P631" s="672"/>
      <c r="Q631" s="690">
        <f t="shared" si="288"/>
        <v>-228</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2380</v>
      </c>
      <c r="F632" s="806">
        <f t="shared" ref="F632:J633" si="290">SUM(F637,F640,F643)</f>
        <v>228</v>
      </c>
      <c r="G632" s="807">
        <f t="shared" si="290"/>
        <v>2608</v>
      </c>
      <c r="H632" s="338">
        <f t="shared" si="290"/>
        <v>231</v>
      </c>
      <c r="I632" s="339">
        <f t="shared" si="290"/>
        <v>234</v>
      </c>
      <c r="J632" s="339">
        <f t="shared" si="290"/>
        <v>237</v>
      </c>
      <c r="K632" s="689">
        <f t="shared" si="284"/>
        <v>5216</v>
      </c>
      <c r="L632" s="689">
        <f t="shared" si="271"/>
        <v>2608</v>
      </c>
      <c r="M632" s="672"/>
      <c r="N632" s="672"/>
      <c r="O632" s="672"/>
      <c r="P632" s="672"/>
      <c r="Q632" s="690">
        <f t="shared" si="288"/>
        <v>-228</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0"/>
        <v>0</v>
      </c>
      <c r="G633" s="341">
        <f t="shared" si="290"/>
        <v>0</v>
      </c>
      <c r="H633" s="342">
        <f t="shared" si="290"/>
        <v>0</v>
      </c>
      <c r="I633" s="343">
        <f t="shared" si="290"/>
        <v>0</v>
      </c>
      <c r="J633" s="343">
        <f t="shared" si="290"/>
        <v>0</v>
      </c>
      <c r="K633" s="87">
        <f t="shared" si="284"/>
        <v>0</v>
      </c>
      <c r="L633" s="87">
        <f t="shared" si="271"/>
        <v>0</v>
      </c>
      <c r="M633" s="11"/>
      <c r="N633" s="11"/>
      <c r="O633" s="11"/>
      <c r="P633" s="11"/>
      <c r="Q633" s="63">
        <f t="shared" si="275"/>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4"/>
        <v>0</v>
      </c>
      <c r="L634" s="87">
        <f t="shared" si="271"/>
        <v>0</v>
      </c>
      <c r="M634" s="11"/>
      <c r="N634" s="11"/>
      <c r="O634" s="11"/>
      <c r="P634" s="11"/>
      <c r="Q634" s="63">
        <f t="shared" si="275"/>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4"/>
        <v>0</v>
      </c>
      <c r="L635" s="87">
        <f t="shared" si="271"/>
        <v>0</v>
      </c>
      <c r="M635" s="11"/>
      <c r="N635" s="11"/>
      <c r="O635" s="11"/>
      <c r="P635" s="11"/>
      <c r="Q635" s="63">
        <f t="shared" si="275"/>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4"/>
        <v>0</v>
      </c>
      <c r="L636" s="87">
        <f t="shared" si="271"/>
        <v>0</v>
      </c>
      <c r="M636" s="11"/>
      <c r="N636" s="11"/>
      <c r="O636" s="11"/>
      <c r="P636" s="11"/>
      <c r="Q636" s="63">
        <f t="shared" si="275"/>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4"/>
        <v>0</v>
      </c>
      <c r="L637" s="87">
        <f t="shared" si="271"/>
        <v>0</v>
      </c>
      <c r="M637" s="11"/>
      <c r="N637" s="11"/>
      <c r="O637" s="11"/>
      <c r="P637" s="11"/>
      <c r="Q637" s="63">
        <f t="shared" si="275"/>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4"/>
        <v>0</v>
      </c>
      <c r="L638" s="87">
        <f t="shared" si="271"/>
        <v>0</v>
      </c>
      <c r="M638" s="11"/>
      <c r="N638" s="11"/>
      <c r="O638" s="11"/>
      <c r="P638" s="11"/>
      <c r="Q638" s="63">
        <f t="shared" si="275"/>
        <v>-2380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2380</v>
      </c>
      <c r="F639" s="776">
        <f t="shared" ref="F639:G639" si="291">SUM(F640:F641)</f>
        <v>228</v>
      </c>
      <c r="G639" s="777">
        <f t="shared" si="291"/>
        <v>2608</v>
      </c>
      <c r="H639" s="356">
        <f t="shared" ref="H639:J639" si="292">SUM(H640:H641)</f>
        <v>231</v>
      </c>
      <c r="I639" s="357">
        <f t="shared" si="292"/>
        <v>234</v>
      </c>
      <c r="J639" s="357">
        <f t="shared" si="292"/>
        <v>237</v>
      </c>
      <c r="K639" s="689">
        <f t="shared" si="284"/>
        <v>5216</v>
      </c>
      <c r="L639" s="689">
        <f t="shared" si="271"/>
        <v>2608</v>
      </c>
      <c r="M639" s="672"/>
      <c r="N639" s="672"/>
      <c r="O639" s="672"/>
      <c r="P639" s="672"/>
      <c r="Q639" s="690">
        <f t="shared" ref="Q639:Q640" si="293">E639-G639</f>
        <v>-228</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2380</v>
      </c>
      <c r="F640" s="718">
        <v>228</v>
      </c>
      <c r="G640" s="789">
        <f>SUM(F640,E640)</f>
        <v>2608</v>
      </c>
      <c r="H640" s="155">
        <f>ROUND(F640*H$7, )</f>
        <v>231</v>
      </c>
      <c r="I640" s="156">
        <f>ROUND(F640*I$7, )</f>
        <v>234</v>
      </c>
      <c r="J640" s="156">
        <f>ROUND(F640*J$7, )</f>
        <v>237</v>
      </c>
      <c r="K640" s="689">
        <f t="shared" si="284"/>
        <v>5216</v>
      </c>
      <c r="L640" s="689">
        <f t="shared" si="271"/>
        <v>2608</v>
      </c>
      <c r="M640" s="790">
        <v>0.1</v>
      </c>
      <c r="N640" s="672"/>
      <c r="O640" s="672"/>
      <c r="P640" s="672"/>
      <c r="Q640" s="690">
        <f t="shared" si="293"/>
        <v>-228</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4"/>
        <v>0</v>
      </c>
      <c r="L641" s="87">
        <f t="shared" si="271"/>
        <v>0</v>
      </c>
      <c r="M641" s="11"/>
      <c r="N641" s="11"/>
      <c r="O641" s="11"/>
      <c r="P641" s="11"/>
      <c r="Q641" s="63">
        <f t="shared" si="275"/>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4"/>
        <v>0</v>
      </c>
      <c r="L642" s="87">
        <f t="shared" si="271"/>
        <v>0</v>
      </c>
      <c r="M642" s="11"/>
      <c r="N642" s="11"/>
      <c r="O642" s="11"/>
      <c r="P642" s="11"/>
      <c r="Q642" s="63">
        <f t="shared" si="275"/>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4"/>
        <v>0</v>
      </c>
      <c r="L643" s="87">
        <f t="shared" si="271"/>
        <v>0</v>
      </c>
      <c r="M643" s="11"/>
      <c r="N643" s="11"/>
      <c r="O643" s="11"/>
      <c r="P643" s="11"/>
      <c r="Q643" s="63">
        <f t="shared" si="275"/>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4"/>
        <v>0</v>
      </c>
      <c r="L644" s="87">
        <f t="shared" si="271"/>
        <v>0</v>
      </c>
      <c r="M644" s="11"/>
      <c r="N644" s="11"/>
      <c r="O644" s="11"/>
      <c r="P644" s="11"/>
      <c r="Q644" s="63">
        <f t="shared" si="275"/>
        <v>-2300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983</v>
      </c>
      <c r="B645" s="760"/>
      <c r="C645" s="761"/>
      <c r="D645" s="762"/>
      <c r="E645" s="771">
        <v>2300</v>
      </c>
      <c r="F645" s="771">
        <f>SUM(F647,F652)</f>
        <v>440.3</v>
      </c>
      <c r="G645" s="764">
        <f>SUM(G647,G652)</f>
        <v>2740.3</v>
      </c>
      <c r="H645" s="264">
        <f t="shared" ref="H645:J645" si="294">SUM(H647)</f>
        <v>0</v>
      </c>
      <c r="I645" s="265">
        <f t="shared" si="294"/>
        <v>0</v>
      </c>
      <c r="J645" s="265">
        <f t="shared" si="294"/>
        <v>0</v>
      </c>
      <c r="K645" s="689">
        <f t="shared" si="284"/>
        <v>5480.6</v>
      </c>
      <c r="L645" s="689">
        <f t="shared" si="271"/>
        <v>2740.3</v>
      </c>
      <c r="M645" s="672"/>
      <c r="N645" s="672"/>
      <c r="O645" s="672"/>
      <c r="P645" s="672"/>
      <c r="Q645" s="690">
        <f>E645-G645</f>
        <v>-440.30000000000018</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4"/>
        <v>0</v>
      </c>
      <c r="L646" s="87">
        <f t="shared" si="271"/>
        <v>0</v>
      </c>
      <c r="M646" s="11"/>
      <c r="N646" s="11"/>
      <c r="O646" s="11"/>
      <c r="P646" s="11"/>
      <c r="Q646" s="63">
        <f t="shared" si="275"/>
        <v>-2300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2300</v>
      </c>
      <c r="F647" s="806">
        <f>SUM(F648,F651)</f>
        <v>18.5</v>
      </c>
      <c r="G647" s="807">
        <f>SUM(G648,G651)</f>
        <v>2318.5</v>
      </c>
      <c r="H647" s="338">
        <f>SUM(H651)</f>
        <v>0</v>
      </c>
      <c r="I647" s="339">
        <f>SUM(I651)</f>
        <v>0</v>
      </c>
      <c r="J647" s="339">
        <f>SUM(J651)</f>
        <v>0</v>
      </c>
      <c r="K647" s="689">
        <f t="shared" si="284"/>
        <v>4637</v>
      </c>
      <c r="L647" s="689">
        <f t="shared" si="271"/>
        <v>2318.5</v>
      </c>
      <c r="M647" s="672"/>
      <c r="N647" s="672"/>
      <c r="O647" s="672"/>
      <c r="P647" s="672"/>
      <c r="Q647" s="690">
        <f t="shared" ref="Q647:Q648" si="295">E647-G647</f>
        <v>-18.5</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2300</v>
      </c>
      <c r="F648" s="795">
        <f>SUM(F649:F650)</f>
        <v>18.5</v>
      </c>
      <c r="G648" s="789">
        <f>SUM(G649:G650)</f>
        <v>2318.5</v>
      </c>
      <c r="H648" s="155">
        <f>ROUND(F648*H$7, )</f>
        <v>19</v>
      </c>
      <c r="I648" s="156">
        <f>ROUND(F648*I$7, )</f>
        <v>19</v>
      </c>
      <c r="J648" s="156">
        <f>ROUND(F648*J$7, )</f>
        <v>19</v>
      </c>
      <c r="K648" s="689">
        <f t="shared" si="284"/>
        <v>4637</v>
      </c>
      <c r="L648" s="689">
        <f t="shared" si="271"/>
        <v>2318.5</v>
      </c>
      <c r="M648" s="672"/>
      <c r="N648" s="672"/>
      <c r="O648" s="672"/>
      <c r="P648" s="672"/>
      <c r="Q648" s="690">
        <f t="shared" si="295"/>
        <v>-18.5</v>
      </c>
      <c r="R648" s="11"/>
      <c r="S648" s="11"/>
      <c r="T648" s="11"/>
      <c r="U648" s="11"/>
      <c r="V648" s="11"/>
      <c r="W648" s="11"/>
      <c r="X648" s="11"/>
      <c r="Y648" s="11"/>
      <c r="Z648" s="11"/>
      <c r="AA648" s="11"/>
      <c r="AB648" s="11"/>
      <c r="AC648" s="11"/>
      <c r="AD648" s="11"/>
      <c r="AE648" s="11"/>
      <c r="AF648" s="11"/>
      <c r="AG648" s="11"/>
      <c r="AH648" s="11"/>
      <c r="AI648" s="11"/>
      <c r="AJ648" s="11"/>
    </row>
    <row r="649" spans="1:36" s="930" customFormat="1" ht="12.75" customHeight="1" x14ac:dyDescent="0.2">
      <c r="A649" s="925"/>
      <c r="B649" s="926"/>
      <c r="C649" s="927" t="s">
        <v>979</v>
      </c>
      <c r="D649" s="928"/>
      <c r="E649" s="600">
        <v>2300</v>
      </c>
      <c r="F649" s="600">
        <v>-150</v>
      </c>
      <c r="G649" s="661">
        <f t="shared" ref="G649:G650" si="296">SUM(F649,E649)</f>
        <v>2150</v>
      </c>
      <c r="H649" s="155"/>
      <c r="I649" s="156"/>
      <c r="J649" s="156"/>
      <c r="K649" s="689">
        <f t="shared" ref="K649:K650" si="297">SUM(E649:G649)</f>
        <v>4300</v>
      </c>
      <c r="L649" s="689">
        <f t="shared" si="271"/>
        <v>2150</v>
      </c>
      <c r="M649" s="653"/>
      <c r="N649" s="653"/>
      <c r="O649" s="653"/>
      <c r="P649" s="653"/>
      <c r="Q649" s="929"/>
      <c r="R649" s="11"/>
      <c r="S649" s="11"/>
      <c r="T649" s="11"/>
      <c r="U649" s="11"/>
      <c r="V649" s="11"/>
      <c r="W649" s="11"/>
      <c r="X649" s="11"/>
      <c r="Y649" s="11"/>
      <c r="Z649" s="11"/>
      <c r="AA649" s="11"/>
      <c r="AB649" s="11"/>
      <c r="AC649" s="11"/>
      <c r="AD649" s="11"/>
      <c r="AE649" s="11"/>
      <c r="AF649" s="11"/>
      <c r="AG649" s="11"/>
      <c r="AH649" s="11"/>
      <c r="AI649" s="11"/>
      <c r="AJ649" s="11"/>
    </row>
    <row r="650" spans="1:36" s="930" customFormat="1" ht="12.75" customHeight="1" x14ac:dyDescent="0.2">
      <c r="A650" s="925"/>
      <c r="B650" s="926"/>
      <c r="C650" s="927" t="s">
        <v>980</v>
      </c>
      <c r="D650" s="928"/>
      <c r="E650" s="600"/>
      <c r="F650" s="600">
        <v>168.5</v>
      </c>
      <c r="G650" s="661">
        <f t="shared" si="296"/>
        <v>168.5</v>
      </c>
      <c r="H650" s="155"/>
      <c r="I650" s="156"/>
      <c r="J650" s="156"/>
      <c r="K650" s="689">
        <f t="shared" si="297"/>
        <v>337</v>
      </c>
      <c r="L650" s="689">
        <f t="shared" si="271"/>
        <v>168.5</v>
      </c>
      <c r="M650" s="653"/>
      <c r="N650" s="653"/>
      <c r="O650" s="653"/>
      <c r="P650" s="653"/>
      <c r="Q650" s="929"/>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67" t="s">
        <v>708</v>
      </c>
      <c r="B651" s="368"/>
      <c r="C651" s="631"/>
      <c r="D651" s="369"/>
      <c r="E651" s="371">
        <v>0</v>
      </c>
      <c r="F651" s="371"/>
      <c r="G651" s="303">
        <f>SUM(F651,E651)</f>
        <v>0</v>
      </c>
      <c r="H651" s="155">
        <f>ROUND(F651*H$7, )</f>
        <v>0</v>
      </c>
      <c r="I651" s="156">
        <f>ROUND(F651*I$7, )</f>
        <v>0</v>
      </c>
      <c r="J651" s="156">
        <f>ROUND(F651*J$7, )</f>
        <v>0</v>
      </c>
      <c r="K651" s="87">
        <f t="shared" si="284"/>
        <v>0</v>
      </c>
      <c r="L651" s="87">
        <f t="shared" si="271"/>
        <v>0</v>
      </c>
      <c r="M651" s="11"/>
      <c r="N651" s="11"/>
      <c r="O651" s="11"/>
      <c r="P651" s="11"/>
      <c r="Q651" s="63">
        <f>F655-G655</f>
        <v>-5330.1</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699</v>
      </c>
      <c r="C652" s="804"/>
      <c r="D652" s="805"/>
      <c r="E652" s="806">
        <v>2300</v>
      </c>
      <c r="F652" s="806">
        <f>SUM(F653:F654)</f>
        <v>421.8</v>
      </c>
      <c r="G652" s="807">
        <f>SUM(G653:G654)</f>
        <v>421.8</v>
      </c>
      <c r="H652" s="338">
        <f>SUM(H654)</f>
        <v>0</v>
      </c>
      <c r="I652" s="339">
        <f>SUM(I654)</f>
        <v>0</v>
      </c>
      <c r="J652" s="339">
        <f>SUM(J654)</f>
        <v>0</v>
      </c>
      <c r="K652" s="689">
        <f t="shared" si="284"/>
        <v>3143.6000000000004</v>
      </c>
      <c r="L652" s="689">
        <f t="shared" si="271"/>
        <v>421.8</v>
      </c>
      <c r="M652" s="672"/>
      <c r="N652" s="672"/>
      <c r="O652" s="672"/>
      <c r="P652" s="672"/>
      <c r="Q652" s="690">
        <f t="shared" ref="Q652:Q653" si="298">E652-G652</f>
        <v>1878.2</v>
      </c>
      <c r="R652" s="11"/>
      <c r="S652" s="11"/>
      <c r="T652" s="11"/>
      <c r="U652" s="11"/>
      <c r="V652" s="11"/>
      <c r="W652" s="11"/>
      <c r="X652" s="11"/>
      <c r="Y652" s="11"/>
      <c r="Z652" s="11"/>
      <c r="AA652" s="11"/>
      <c r="AB652" s="11"/>
      <c r="AC652" s="11"/>
      <c r="AD652" s="11"/>
      <c r="AE652" s="11"/>
      <c r="AF652" s="11"/>
      <c r="AG652" s="11"/>
      <c r="AH652" s="11"/>
      <c r="AI652" s="11"/>
      <c r="AJ652" s="11"/>
    </row>
    <row r="653" spans="1:36" ht="24.6" customHeight="1" x14ac:dyDescent="0.2">
      <c r="A653" s="995" t="s">
        <v>981</v>
      </c>
      <c r="B653" s="996"/>
      <c r="C653" s="997"/>
      <c r="D653" s="814"/>
      <c r="E653" s="795">
        <v>0</v>
      </c>
      <c r="F653" s="795">
        <v>421.8</v>
      </c>
      <c r="G653" s="789">
        <f>SUM(F653,E653)</f>
        <v>421.8</v>
      </c>
      <c r="H653" s="155">
        <f>ROUND(F653*H$7, )</f>
        <v>428</v>
      </c>
      <c r="I653" s="156">
        <f>ROUND(F653*I$7, )</f>
        <v>433</v>
      </c>
      <c r="J653" s="156">
        <f>ROUND(F653*J$7, )</f>
        <v>438</v>
      </c>
      <c r="K653" s="689">
        <f t="shared" si="284"/>
        <v>843.6</v>
      </c>
      <c r="L653" s="689">
        <f t="shared" si="271"/>
        <v>421.8</v>
      </c>
      <c r="M653" s="672"/>
      <c r="N653" s="672"/>
      <c r="O653" s="672"/>
      <c r="P653" s="672"/>
      <c r="Q653" s="690">
        <f t="shared" si="298"/>
        <v>-421.8</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67" t="s">
        <v>708</v>
      </c>
      <c r="B654" s="368"/>
      <c r="C654" s="631"/>
      <c r="D654" s="369"/>
      <c r="E654" s="371">
        <v>0</v>
      </c>
      <c r="F654" s="371"/>
      <c r="G654" s="303">
        <f>SUM(F654,E654)</f>
        <v>0</v>
      </c>
      <c r="H654" s="155">
        <f>ROUND(F654*H$7, )</f>
        <v>0</v>
      </c>
      <c r="I654" s="156">
        <f>ROUND(F654*I$7, )</f>
        <v>0</v>
      </c>
      <c r="J654" s="156">
        <f>ROUND(F654*J$7, )</f>
        <v>0</v>
      </c>
      <c r="K654" s="87">
        <f t="shared" si="284"/>
        <v>0</v>
      </c>
      <c r="L654" s="87">
        <f t="shared" si="271"/>
        <v>0</v>
      </c>
      <c r="M654" s="11"/>
      <c r="N654" s="11"/>
      <c r="O654" s="11"/>
      <c r="P654" s="11"/>
      <c r="Q654" s="63">
        <f>F658-G658</f>
        <v>-505.9</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59" t="s">
        <v>726</v>
      </c>
      <c r="B655" s="760"/>
      <c r="C655" s="761"/>
      <c r="D655" s="762"/>
      <c r="E655" s="771">
        <v>5330.1</v>
      </c>
      <c r="F655" s="771">
        <f t="shared" ref="F655:J655" si="299">SUM(F656,F664)</f>
        <v>0</v>
      </c>
      <c r="G655" s="764">
        <f t="shared" si="299"/>
        <v>5330.1</v>
      </c>
      <c r="H655" s="264">
        <f t="shared" si="299"/>
        <v>0</v>
      </c>
      <c r="I655" s="265">
        <f t="shared" si="299"/>
        <v>0</v>
      </c>
      <c r="J655" s="265">
        <f t="shared" si="299"/>
        <v>0</v>
      </c>
      <c r="K655" s="689">
        <f t="shared" si="284"/>
        <v>10660.2</v>
      </c>
      <c r="L655" s="689">
        <f t="shared" si="271"/>
        <v>5330.1</v>
      </c>
      <c r="M655" s="672"/>
      <c r="N655" s="672"/>
      <c r="O655" s="672"/>
      <c r="P655" s="672"/>
      <c r="Q655" s="690">
        <f t="shared" ref="Q655:Q656" si="300">E655-G655</f>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59" t="s">
        <v>727</v>
      </c>
      <c r="B656" s="760"/>
      <c r="C656" s="761"/>
      <c r="D656" s="762"/>
      <c r="E656" s="771">
        <v>540</v>
      </c>
      <c r="F656" s="771">
        <f t="shared" ref="F656:J656" si="301">SUM(F658,F659)</f>
        <v>0</v>
      </c>
      <c r="G656" s="764">
        <f t="shared" si="301"/>
        <v>540</v>
      </c>
      <c r="H656" s="264">
        <f t="shared" si="301"/>
        <v>0</v>
      </c>
      <c r="I656" s="265">
        <f t="shared" si="301"/>
        <v>0</v>
      </c>
      <c r="J656" s="265">
        <f t="shared" si="301"/>
        <v>0</v>
      </c>
      <c r="K656" s="689">
        <f t="shared" si="284"/>
        <v>1080</v>
      </c>
      <c r="L656" s="689">
        <f t="shared" si="271"/>
        <v>540</v>
      </c>
      <c r="M656" s="672"/>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59"/>
      <c r="B657" s="360" t="s">
        <v>717</v>
      </c>
      <c r="C657" s="361"/>
      <c r="D657" s="362"/>
      <c r="E657" s="363"/>
      <c r="F657" s="363"/>
      <c r="G657" s="364"/>
      <c r="H657" s="365"/>
      <c r="I657" s="366"/>
      <c r="J657" s="366"/>
      <c r="K657" s="87">
        <f t="shared" si="284"/>
        <v>0</v>
      </c>
      <c r="L657" s="87">
        <f t="shared" si="271"/>
        <v>0</v>
      </c>
      <c r="M657" s="11"/>
      <c r="N657" s="11"/>
      <c r="O657" s="11"/>
      <c r="P657" s="11"/>
      <c r="Q657" s="63">
        <f t="shared" si="275"/>
        <v>-505.9</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802"/>
      <c r="B658" s="803" t="s">
        <v>698</v>
      </c>
      <c r="C658" s="804"/>
      <c r="D658" s="805"/>
      <c r="E658" s="806">
        <v>505.9</v>
      </c>
      <c r="F658" s="806">
        <f t="shared" ref="F658:J659" si="302">SUM(F662)</f>
        <v>0</v>
      </c>
      <c r="G658" s="807">
        <f t="shared" si="302"/>
        <v>505.9</v>
      </c>
      <c r="H658" s="338">
        <f t="shared" si="302"/>
        <v>0</v>
      </c>
      <c r="I658" s="339">
        <f t="shared" si="302"/>
        <v>0</v>
      </c>
      <c r="J658" s="339">
        <f t="shared" si="302"/>
        <v>0</v>
      </c>
      <c r="K658" s="689">
        <f t="shared" si="284"/>
        <v>1011.8</v>
      </c>
      <c r="L658" s="689">
        <f t="shared" si="271"/>
        <v>505.9</v>
      </c>
      <c r="M658" s="672"/>
      <c r="N658" s="672"/>
      <c r="O658" s="672"/>
      <c r="P658" s="672"/>
      <c r="Q658" s="690">
        <f t="shared" ref="Q658:Q671" si="303">E658-G658</f>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699</v>
      </c>
      <c r="C659" s="804"/>
      <c r="D659" s="805"/>
      <c r="E659" s="815">
        <v>34.100000000000009</v>
      </c>
      <c r="F659" s="815">
        <f t="shared" si="302"/>
        <v>0</v>
      </c>
      <c r="G659" s="816">
        <f t="shared" si="302"/>
        <v>34.100000000000009</v>
      </c>
      <c r="H659" s="342">
        <f t="shared" si="302"/>
        <v>0</v>
      </c>
      <c r="I659" s="343">
        <f t="shared" si="302"/>
        <v>0</v>
      </c>
      <c r="J659" s="343">
        <f t="shared" si="302"/>
        <v>0</v>
      </c>
      <c r="K659" s="689">
        <f t="shared" si="284"/>
        <v>68.200000000000017</v>
      </c>
      <c r="L659" s="689">
        <f t="shared" si="271"/>
        <v>34.100000000000009</v>
      </c>
      <c r="M659" s="672"/>
      <c r="N659" s="672"/>
      <c r="O659" s="672"/>
      <c r="P659" s="672"/>
      <c r="Q659" s="690">
        <f t="shared" si="303"/>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772" t="s">
        <v>728</v>
      </c>
      <c r="B660" s="773"/>
      <c r="C660" s="774"/>
      <c r="D660" s="775">
        <v>600202</v>
      </c>
      <c r="E660" s="776">
        <v>540</v>
      </c>
      <c r="F660" s="776">
        <f t="shared" ref="F660:J660" si="304">SUM(F661)</f>
        <v>0</v>
      </c>
      <c r="G660" s="777">
        <f t="shared" si="304"/>
        <v>540</v>
      </c>
      <c r="H660" s="289">
        <f t="shared" si="304"/>
        <v>0</v>
      </c>
      <c r="I660" s="290">
        <f t="shared" si="304"/>
        <v>0</v>
      </c>
      <c r="J660" s="290">
        <f t="shared" si="304"/>
        <v>0</v>
      </c>
      <c r="K660" s="689">
        <f t="shared" si="284"/>
        <v>1080</v>
      </c>
      <c r="L660" s="689">
        <f t="shared" si="271"/>
        <v>540</v>
      </c>
      <c r="M660" s="672"/>
      <c r="N660" s="672"/>
      <c r="O660" s="672"/>
      <c r="P660" s="672"/>
      <c r="Q660" s="690">
        <f t="shared" si="303"/>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778" t="s">
        <v>970</v>
      </c>
      <c r="B661" s="779"/>
      <c r="C661" s="780"/>
      <c r="D661" s="781"/>
      <c r="E661" s="782">
        <v>540</v>
      </c>
      <c r="F661" s="782">
        <f t="shared" ref="F661:G661" si="305">SUM(F662:F663)</f>
        <v>0</v>
      </c>
      <c r="G661" s="783">
        <f t="shared" si="305"/>
        <v>540</v>
      </c>
      <c r="H661" s="297">
        <f t="shared" ref="H661:J661" si="306">SUM(H662:H663)</f>
        <v>0</v>
      </c>
      <c r="I661" s="298">
        <f t="shared" si="306"/>
        <v>0</v>
      </c>
      <c r="J661" s="298">
        <f t="shared" si="306"/>
        <v>0</v>
      </c>
      <c r="K661" s="689">
        <f t="shared" si="284"/>
        <v>1080</v>
      </c>
      <c r="L661" s="689">
        <f t="shared" si="271"/>
        <v>540</v>
      </c>
      <c r="M661" s="672"/>
      <c r="N661" s="672"/>
      <c r="O661" s="672"/>
      <c r="P661" s="672"/>
      <c r="Q661" s="690">
        <f t="shared" si="303"/>
        <v>0</v>
      </c>
      <c r="R661" s="11"/>
      <c r="S661" s="11"/>
      <c r="T661" s="11"/>
      <c r="U661" s="11"/>
      <c r="V661" s="11"/>
      <c r="W661" s="11"/>
      <c r="X661" s="11"/>
      <c r="Y661" s="11"/>
      <c r="Z661" s="11"/>
      <c r="AA661" s="11"/>
      <c r="AB661" s="11"/>
      <c r="AC661" s="11"/>
      <c r="AD661" s="11"/>
      <c r="AE661" s="11"/>
      <c r="AF661" s="11"/>
      <c r="AG661" s="11"/>
      <c r="AH661" s="11"/>
      <c r="AI661" s="11"/>
      <c r="AJ661" s="11"/>
    </row>
    <row r="662" spans="1:36" ht="15" customHeight="1" x14ac:dyDescent="0.25">
      <c r="A662" s="784"/>
      <c r="B662" s="785"/>
      <c r="C662" s="786" t="s">
        <v>698</v>
      </c>
      <c r="D662" s="787"/>
      <c r="E662" s="718">
        <v>505.9</v>
      </c>
      <c r="F662" s="718"/>
      <c r="G662" s="789">
        <f>SUM(F662,E662)</f>
        <v>505.9</v>
      </c>
      <c r="H662" s="155">
        <f>ROUND(F662*H$7, )</f>
        <v>0</v>
      </c>
      <c r="I662" s="156">
        <f>ROUND(F662*I$7, )</f>
        <v>0</v>
      </c>
      <c r="J662" s="156">
        <f>ROUND(F662*J$7, )</f>
        <v>0</v>
      </c>
      <c r="K662" s="689">
        <f t="shared" si="284"/>
        <v>1011.8</v>
      </c>
      <c r="L662" s="689">
        <f t="shared" si="271"/>
        <v>505.9</v>
      </c>
      <c r="M662" s="790">
        <v>0.1</v>
      </c>
      <c r="N662" s="672"/>
      <c r="O662" s="672"/>
      <c r="P662" s="672"/>
      <c r="Q662" s="690">
        <f t="shared" si="303"/>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784"/>
      <c r="B663" s="785"/>
      <c r="C663" s="786" t="s">
        <v>699</v>
      </c>
      <c r="D663" s="787"/>
      <c r="E663" s="788">
        <v>34.100000000000009</v>
      </c>
      <c r="F663" s="788"/>
      <c r="G663" s="789">
        <f>SUM(F663,E663)</f>
        <v>34.100000000000009</v>
      </c>
      <c r="H663" s="304"/>
      <c r="I663" s="305"/>
      <c r="J663" s="305"/>
      <c r="K663" s="689">
        <f t="shared" si="284"/>
        <v>68.200000000000017</v>
      </c>
      <c r="L663" s="689">
        <f t="shared" si="271"/>
        <v>34.100000000000009</v>
      </c>
      <c r="M663" s="672"/>
      <c r="N663" s="672"/>
      <c r="O663" s="672"/>
      <c r="P663" s="672"/>
      <c r="Q663" s="690">
        <f t="shared" si="303"/>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759" t="s">
        <v>730</v>
      </c>
      <c r="B664" s="760"/>
      <c r="C664" s="761"/>
      <c r="D664" s="762"/>
      <c r="E664" s="771">
        <v>4790.1000000000004</v>
      </c>
      <c r="F664" s="771">
        <f t="shared" ref="F664:J664" si="307">SUM(F668,F674,F684)</f>
        <v>0</v>
      </c>
      <c r="G664" s="764">
        <f t="shared" si="307"/>
        <v>4790.1000000000004</v>
      </c>
      <c r="H664" s="264">
        <f t="shared" si="307"/>
        <v>0</v>
      </c>
      <c r="I664" s="265">
        <f t="shared" si="307"/>
        <v>0</v>
      </c>
      <c r="J664" s="265">
        <f t="shared" si="307"/>
        <v>0</v>
      </c>
      <c r="K664" s="689">
        <f t="shared" si="284"/>
        <v>9580.2000000000007</v>
      </c>
      <c r="L664" s="689">
        <f t="shared" si="271"/>
        <v>4790.1000000000004</v>
      </c>
      <c r="M664" s="672"/>
      <c r="N664" s="672"/>
      <c r="O664" s="672"/>
      <c r="P664" s="672"/>
      <c r="Q664" s="690">
        <f t="shared" si="303"/>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802"/>
      <c r="B665" s="803" t="s">
        <v>717</v>
      </c>
      <c r="C665" s="804"/>
      <c r="D665" s="805"/>
      <c r="E665" s="806">
        <v>4790.1000000000004</v>
      </c>
      <c r="F665" s="806">
        <f t="shared" ref="F665:J665" si="308">SUM(F666:F667)</f>
        <v>0</v>
      </c>
      <c r="G665" s="807">
        <f t="shared" si="308"/>
        <v>4790.1000000000004</v>
      </c>
      <c r="H665" s="338">
        <f t="shared" si="308"/>
        <v>0</v>
      </c>
      <c r="I665" s="339">
        <f t="shared" si="308"/>
        <v>0</v>
      </c>
      <c r="J665" s="339">
        <f t="shared" si="308"/>
        <v>0</v>
      </c>
      <c r="K665" s="689">
        <f t="shared" si="284"/>
        <v>9580.2000000000007</v>
      </c>
      <c r="L665" s="689">
        <f t="shared" si="271"/>
        <v>4790.1000000000004</v>
      </c>
      <c r="M665" s="672"/>
      <c r="N665" s="672"/>
      <c r="O665" s="672"/>
      <c r="P665" s="672"/>
      <c r="Q665" s="690">
        <f t="shared" si="303"/>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802"/>
      <c r="B666" s="803" t="s">
        <v>698</v>
      </c>
      <c r="C666" s="804"/>
      <c r="D666" s="805"/>
      <c r="E666" s="806">
        <v>450</v>
      </c>
      <c r="F666" s="806">
        <f t="shared" ref="F666:J666" si="309">SUM(F670,F676,F679,F682)</f>
        <v>0</v>
      </c>
      <c r="G666" s="807">
        <f t="shared" si="309"/>
        <v>450</v>
      </c>
      <c r="H666" s="338">
        <f t="shared" si="309"/>
        <v>0</v>
      </c>
      <c r="I666" s="339">
        <f t="shared" si="309"/>
        <v>0</v>
      </c>
      <c r="J666" s="339">
        <f t="shared" si="309"/>
        <v>0</v>
      </c>
      <c r="K666" s="689">
        <f t="shared" si="284"/>
        <v>900</v>
      </c>
      <c r="L666" s="689">
        <f t="shared" si="271"/>
        <v>450</v>
      </c>
      <c r="M666" s="672"/>
      <c r="N666" s="672"/>
      <c r="O666" s="672"/>
      <c r="P666" s="672"/>
      <c r="Q666" s="690">
        <f t="shared" si="303"/>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802"/>
      <c r="B667" s="803" t="s">
        <v>699</v>
      </c>
      <c r="C667" s="804"/>
      <c r="D667" s="805"/>
      <c r="E667" s="806">
        <v>4340.1000000000004</v>
      </c>
      <c r="F667" s="806">
        <f t="shared" ref="F667:J667" si="310">SUM(F671,F677,F680,F683,F685)</f>
        <v>0</v>
      </c>
      <c r="G667" s="807">
        <f t="shared" si="310"/>
        <v>4340.1000000000004</v>
      </c>
      <c r="H667" s="338">
        <f t="shared" si="310"/>
        <v>0</v>
      </c>
      <c r="I667" s="339">
        <f t="shared" si="310"/>
        <v>0</v>
      </c>
      <c r="J667" s="339">
        <f t="shared" si="310"/>
        <v>0</v>
      </c>
      <c r="K667" s="689">
        <f t="shared" si="284"/>
        <v>8680.2000000000007</v>
      </c>
      <c r="L667" s="689">
        <f t="shared" si="271"/>
        <v>4340.1000000000004</v>
      </c>
      <c r="M667" s="672"/>
      <c r="N667" s="672"/>
      <c r="O667" s="672"/>
      <c r="P667" s="672"/>
      <c r="Q667" s="690">
        <f t="shared" si="303"/>
        <v>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817" t="s">
        <v>731</v>
      </c>
      <c r="B668" s="818"/>
      <c r="C668" s="819"/>
      <c r="D668" s="820" t="s">
        <v>732</v>
      </c>
      <c r="E668" s="776">
        <v>690.1</v>
      </c>
      <c r="F668" s="776">
        <f t="shared" ref="F668:J668" si="311">SUM(F669)</f>
        <v>0</v>
      </c>
      <c r="G668" s="777">
        <f t="shared" si="311"/>
        <v>690.1</v>
      </c>
      <c r="H668" s="289">
        <f t="shared" si="311"/>
        <v>0</v>
      </c>
      <c r="I668" s="290">
        <f t="shared" si="311"/>
        <v>0</v>
      </c>
      <c r="J668" s="290">
        <f t="shared" si="311"/>
        <v>0</v>
      </c>
      <c r="K668" s="689">
        <f t="shared" si="284"/>
        <v>1380.2</v>
      </c>
      <c r="L668" s="689">
        <f t="shared" si="271"/>
        <v>690.1</v>
      </c>
      <c r="M668" s="672"/>
      <c r="N668" s="672"/>
      <c r="O668" s="672"/>
      <c r="P668" s="672"/>
      <c r="Q668" s="690">
        <f t="shared" si="303"/>
        <v>0</v>
      </c>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1006" t="s">
        <v>733</v>
      </c>
      <c r="B669" s="973"/>
      <c r="C669" s="981"/>
      <c r="D669" s="781" t="s">
        <v>734</v>
      </c>
      <c r="E669" s="782">
        <v>690.1</v>
      </c>
      <c r="F669" s="782">
        <f t="shared" ref="F669:J669" si="312">SUM(F670:F671)</f>
        <v>0</v>
      </c>
      <c r="G669" s="783">
        <f t="shared" si="312"/>
        <v>690.1</v>
      </c>
      <c r="H669" s="297">
        <f t="shared" si="312"/>
        <v>0</v>
      </c>
      <c r="I669" s="298">
        <f t="shared" si="312"/>
        <v>0</v>
      </c>
      <c r="J669" s="298">
        <f t="shared" si="312"/>
        <v>0</v>
      </c>
      <c r="K669" s="689">
        <f t="shared" si="284"/>
        <v>1380.2</v>
      </c>
      <c r="L669" s="689">
        <f t="shared" si="271"/>
        <v>690.1</v>
      </c>
      <c r="M669" s="672"/>
      <c r="N669" s="672"/>
      <c r="O669" s="672"/>
      <c r="P669" s="672"/>
      <c r="Q669" s="690">
        <f t="shared" si="303"/>
        <v>0</v>
      </c>
      <c r="R669" s="11"/>
      <c r="S669" s="11"/>
      <c r="T669" s="11"/>
      <c r="U669" s="11"/>
      <c r="V669" s="11"/>
      <c r="W669" s="11"/>
      <c r="X669" s="11"/>
      <c r="Y669" s="11"/>
      <c r="Z669" s="11"/>
      <c r="AA669" s="11"/>
      <c r="AB669" s="11"/>
      <c r="AC669" s="11"/>
      <c r="AD669" s="11"/>
      <c r="AE669" s="11"/>
      <c r="AF669" s="11"/>
      <c r="AG669" s="11"/>
      <c r="AH669" s="11"/>
      <c r="AI669" s="11"/>
      <c r="AJ669" s="11"/>
    </row>
    <row r="670" spans="1:36" ht="15" customHeight="1" x14ac:dyDescent="0.25">
      <c r="A670" s="784"/>
      <c r="B670" s="785"/>
      <c r="C670" s="786" t="s">
        <v>698</v>
      </c>
      <c r="D670" s="787"/>
      <c r="E670" s="718">
        <v>450</v>
      </c>
      <c r="F670" s="718"/>
      <c r="G670" s="789">
        <f>SUM(F670,E670)</f>
        <v>450</v>
      </c>
      <c r="H670" s="155">
        <f t="shared" ref="H670:H677" si="313">ROUND(F670*H$7, )</f>
        <v>0</v>
      </c>
      <c r="I670" s="156">
        <f>ROUND(F670*I$7, )</f>
        <v>0</v>
      </c>
      <c r="J670" s="156">
        <f>ROUND(F670*J$7, )</f>
        <v>0</v>
      </c>
      <c r="K670" s="689">
        <f t="shared" si="284"/>
        <v>900</v>
      </c>
      <c r="L670" s="689">
        <f t="shared" si="271"/>
        <v>450</v>
      </c>
      <c r="M670" s="821">
        <v>0.1</v>
      </c>
      <c r="N670" s="672"/>
      <c r="O670" s="672"/>
      <c r="P670" s="672"/>
      <c r="Q670" s="690">
        <f t="shared" si="303"/>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784"/>
      <c r="B671" s="785"/>
      <c r="C671" s="786" t="s">
        <v>699</v>
      </c>
      <c r="D671" s="787"/>
      <c r="E671" s="788">
        <v>240.1</v>
      </c>
      <c r="F671" s="788"/>
      <c r="G671" s="789">
        <f>SUM(F671,E671)</f>
        <v>240.1</v>
      </c>
      <c r="H671" s="311">
        <f t="shared" si="313"/>
        <v>0</v>
      </c>
      <c r="I671" s="312">
        <f t="shared" ref="I671:J677" si="314">ROUND(H671*I$7, )</f>
        <v>0</v>
      </c>
      <c r="J671" s="312">
        <f t="shared" si="314"/>
        <v>0</v>
      </c>
      <c r="K671" s="689">
        <f t="shared" si="284"/>
        <v>480.2</v>
      </c>
      <c r="L671" s="689">
        <f t="shared" si="271"/>
        <v>240.1</v>
      </c>
      <c r="M671" s="672"/>
      <c r="N671" s="672"/>
      <c r="O671" s="672"/>
      <c r="P671" s="672"/>
      <c r="Q671" s="690">
        <f t="shared" si="303"/>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697</v>
      </c>
      <c r="D672" s="301"/>
      <c r="E672" s="302"/>
      <c r="F672" s="302"/>
      <c r="G672" s="303"/>
      <c r="H672" s="304">
        <f t="shared" si="313"/>
        <v>0</v>
      </c>
      <c r="I672" s="305">
        <f t="shared" si="314"/>
        <v>0</v>
      </c>
      <c r="J672" s="305">
        <f t="shared" si="314"/>
        <v>0</v>
      </c>
      <c r="K672" s="87">
        <f t="shared" si="284"/>
        <v>0</v>
      </c>
      <c r="L672" s="87">
        <f t="shared" si="271"/>
        <v>0</v>
      </c>
      <c r="M672" s="11"/>
      <c r="N672" s="11"/>
      <c r="O672" s="11"/>
      <c r="P672" s="11"/>
      <c r="Q672" s="63">
        <f t="shared" ref="Q672:Q735" si="315">F673-G673</f>
        <v>0</v>
      </c>
      <c r="R672" s="11"/>
      <c r="S672" s="11"/>
      <c r="T672" s="11"/>
      <c r="U672" s="11"/>
      <c r="V672" s="11"/>
      <c r="W672" s="11"/>
      <c r="X672" s="11"/>
      <c r="Y672" s="11"/>
      <c r="Z672" s="11"/>
      <c r="AA672" s="11"/>
      <c r="AB672" s="11"/>
      <c r="AC672" s="11"/>
      <c r="AD672" s="11"/>
      <c r="AE672" s="11"/>
      <c r="AF672" s="11"/>
      <c r="AG672" s="11"/>
      <c r="AH672" s="11"/>
      <c r="AI672" s="11"/>
      <c r="AJ672" s="11"/>
    </row>
    <row r="673" spans="1:36" ht="38.25" hidden="1" customHeight="1" x14ac:dyDescent="0.2">
      <c r="A673" s="299"/>
      <c r="B673" s="300"/>
      <c r="C673" s="378" t="s">
        <v>735</v>
      </c>
      <c r="D673" s="301"/>
      <c r="E673" s="308">
        <v>0</v>
      </c>
      <c r="F673" s="308"/>
      <c r="G673" s="303">
        <f>SUM(F673,E673)</f>
        <v>0</v>
      </c>
      <c r="H673" s="311">
        <f t="shared" si="313"/>
        <v>0</v>
      </c>
      <c r="I673" s="312">
        <f t="shared" si="314"/>
        <v>0</v>
      </c>
      <c r="J673" s="312">
        <f t="shared" si="314"/>
        <v>0</v>
      </c>
      <c r="K673" s="87">
        <f t="shared" si="284"/>
        <v>0</v>
      </c>
      <c r="L673" s="87">
        <f t="shared" si="271"/>
        <v>0</v>
      </c>
      <c r="M673" s="11"/>
      <c r="N673" s="11"/>
      <c r="O673" s="11"/>
      <c r="P673" s="11"/>
      <c r="Q673" s="63">
        <f t="shared" si="315"/>
        <v>-4100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1007" t="s">
        <v>736</v>
      </c>
      <c r="B674" s="973"/>
      <c r="C674" s="974"/>
      <c r="D674" s="822"/>
      <c r="E674" s="776">
        <v>4100</v>
      </c>
      <c r="F674" s="776">
        <f>SUM(F675,F678,F681)</f>
        <v>0</v>
      </c>
      <c r="G674" s="777">
        <f>SUM(G675,G678,G681)</f>
        <v>4100</v>
      </c>
      <c r="H674" s="289">
        <f t="shared" si="313"/>
        <v>0</v>
      </c>
      <c r="I674" s="290">
        <f t="shared" si="314"/>
        <v>0</v>
      </c>
      <c r="J674" s="290">
        <f t="shared" si="314"/>
        <v>0</v>
      </c>
      <c r="K674" s="689">
        <f t="shared" si="284"/>
        <v>8200</v>
      </c>
      <c r="L674" s="689">
        <f t="shared" si="271"/>
        <v>4100</v>
      </c>
      <c r="M674" s="672"/>
      <c r="N674" s="672"/>
      <c r="O674" s="672"/>
      <c r="P674" s="672"/>
      <c r="Q674" s="690">
        <f>E674-G674</f>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79" t="s">
        <v>737</v>
      </c>
      <c r="B675" s="374"/>
      <c r="C675" s="375"/>
      <c r="D675" s="294" t="s">
        <v>738</v>
      </c>
      <c r="E675" s="328">
        <v>0</v>
      </c>
      <c r="F675" s="328">
        <f>SUM(F676:F677)</f>
        <v>0</v>
      </c>
      <c r="G675" s="329">
        <f>SUM(G676:G677)</f>
        <v>0</v>
      </c>
      <c r="H675" s="380">
        <f t="shared" si="313"/>
        <v>0</v>
      </c>
      <c r="I675" s="381">
        <f t="shared" si="314"/>
        <v>0</v>
      </c>
      <c r="J675" s="381">
        <f t="shared" si="314"/>
        <v>0</v>
      </c>
      <c r="K675" s="87">
        <f t="shared" si="284"/>
        <v>0</v>
      </c>
      <c r="L675" s="87">
        <f t="shared" si="271"/>
        <v>0</v>
      </c>
      <c r="M675" s="11"/>
      <c r="N675" s="11"/>
      <c r="O675" s="11"/>
      <c r="P675" s="11"/>
      <c r="Q675" s="63">
        <f t="shared" si="315"/>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6"/>
      <c r="E676" s="322">
        <v>0</v>
      </c>
      <c r="F676" s="322"/>
      <c r="G676" s="303">
        <f>SUM(F676,E676)</f>
        <v>0</v>
      </c>
      <c r="H676" s="304">
        <f t="shared" si="313"/>
        <v>0</v>
      </c>
      <c r="I676" s="305">
        <f t="shared" si="314"/>
        <v>0</v>
      </c>
      <c r="J676" s="305">
        <f t="shared" si="314"/>
        <v>0</v>
      </c>
      <c r="K676" s="87">
        <f t="shared" si="284"/>
        <v>0</v>
      </c>
      <c r="L676" s="87">
        <f t="shared" si="271"/>
        <v>0</v>
      </c>
      <c r="M676" s="11"/>
      <c r="N676" s="11"/>
      <c r="O676" s="11"/>
      <c r="P676" s="11"/>
      <c r="Q676" s="63">
        <f t="shared" si="315"/>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699</v>
      </c>
      <c r="D677" s="301"/>
      <c r="E677" s="308">
        <v>0</v>
      </c>
      <c r="F677" s="308"/>
      <c r="G677" s="303">
        <f>SUM(F677,E677)</f>
        <v>0</v>
      </c>
      <c r="H677" s="304">
        <f t="shared" si="313"/>
        <v>0</v>
      </c>
      <c r="I677" s="305">
        <f t="shared" si="314"/>
        <v>0</v>
      </c>
      <c r="J677" s="305">
        <f t="shared" si="314"/>
        <v>0</v>
      </c>
      <c r="K677" s="87">
        <f t="shared" si="284"/>
        <v>0</v>
      </c>
      <c r="L677" s="87">
        <f t="shared" si="271"/>
        <v>0</v>
      </c>
      <c r="M677" s="11"/>
      <c r="N677" s="11"/>
      <c r="O677" s="11"/>
      <c r="P677" s="11"/>
      <c r="Q677" s="63">
        <f t="shared" si="315"/>
        <v>0</v>
      </c>
      <c r="R677" s="11"/>
      <c r="S677" s="11"/>
      <c r="T677" s="11"/>
      <c r="U677" s="11"/>
      <c r="V677" s="11"/>
      <c r="W677" s="11"/>
      <c r="X677" s="11"/>
      <c r="Y677" s="11"/>
      <c r="Z677" s="11"/>
      <c r="AA677" s="11"/>
      <c r="AB677" s="11"/>
      <c r="AC677" s="11"/>
      <c r="AD677" s="11"/>
      <c r="AE677" s="11"/>
      <c r="AF677" s="11"/>
      <c r="AG677" s="11"/>
      <c r="AH677" s="11"/>
      <c r="AI677" s="11"/>
      <c r="AJ677" s="11"/>
    </row>
    <row r="678" spans="1:36" ht="25.5" hidden="1" customHeight="1" x14ac:dyDescent="0.2">
      <c r="A678" s="1008" t="s">
        <v>739</v>
      </c>
      <c r="B678" s="971"/>
      <c r="C678" s="977"/>
      <c r="D678" s="382"/>
      <c r="E678" s="287">
        <v>0</v>
      </c>
      <c r="F678" s="287">
        <f>SUM(F679:F680)</f>
        <v>0</v>
      </c>
      <c r="G678" s="288">
        <f>SUM(G679:G680)</f>
        <v>0</v>
      </c>
      <c r="H678" s="289">
        <f>SUM(H679:H680)</f>
        <v>0</v>
      </c>
      <c r="I678" s="290">
        <f>SUM(I679:I680)</f>
        <v>0</v>
      </c>
      <c r="J678" s="290">
        <f>SUM(J679:J680)</f>
        <v>0</v>
      </c>
      <c r="K678" s="87">
        <f t="shared" si="284"/>
        <v>0</v>
      </c>
      <c r="L678" s="87">
        <f t="shared" si="271"/>
        <v>0</v>
      </c>
      <c r="M678" s="11"/>
      <c r="N678" s="11"/>
      <c r="O678" s="11"/>
      <c r="P678" s="11"/>
      <c r="Q678" s="63">
        <f t="shared" si="315"/>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698</v>
      </c>
      <c r="D679" s="301"/>
      <c r="E679" s="302">
        <v>0</v>
      </c>
      <c r="F679" s="302"/>
      <c r="G679" s="303">
        <f>SUM(F679,E679)</f>
        <v>0</v>
      </c>
      <c r="H679" s="304">
        <f>ROUND(F679*H$7, )</f>
        <v>0</v>
      </c>
      <c r="I679" s="305">
        <f>ROUND(H679*I$7, )</f>
        <v>0</v>
      </c>
      <c r="J679" s="305">
        <f>ROUND(I679*J$7, )</f>
        <v>0</v>
      </c>
      <c r="K679" s="87">
        <f t="shared" si="284"/>
        <v>0</v>
      </c>
      <c r="L679" s="87">
        <f t="shared" si="271"/>
        <v>0</v>
      </c>
      <c r="M679" s="11"/>
      <c r="N679" s="11"/>
      <c r="O679" s="11"/>
      <c r="P679" s="11"/>
      <c r="Q679" s="63">
        <f t="shared" si="315"/>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4"/>
        <v>0</v>
      </c>
      <c r="L680" s="87">
        <f t="shared" si="271"/>
        <v>0</v>
      </c>
      <c r="M680" s="11"/>
      <c r="N680" s="11"/>
      <c r="O680" s="11"/>
      <c r="P680" s="11"/>
      <c r="Q680" s="63">
        <f t="shared" si="315"/>
        <v>-4100</v>
      </c>
      <c r="R680" s="11"/>
      <c r="S680" s="11"/>
      <c r="T680" s="11"/>
      <c r="U680" s="11"/>
      <c r="V680" s="11"/>
      <c r="W680" s="11"/>
      <c r="X680" s="11"/>
      <c r="Y680" s="11"/>
      <c r="Z680" s="11"/>
      <c r="AA680" s="11"/>
      <c r="AB680" s="11"/>
      <c r="AC680" s="11"/>
      <c r="AD680" s="11"/>
      <c r="AE680" s="11"/>
      <c r="AF680" s="11"/>
      <c r="AG680" s="11"/>
      <c r="AH680" s="11"/>
      <c r="AI680" s="11"/>
      <c r="AJ680" s="11"/>
    </row>
    <row r="681" spans="1:36" ht="38.25" customHeight="1" x14ac:dyDescent="0.2">
      <c r="A681" s="1007" t="s">
        <v>947</v>
      </c>
      <c r="B681" s="973"/>
      <c r="C681" s="974"/>
      <c r="D681" s="823"/>
      <c r="E681" s="776">
        <v>4100</v>
      </c>
      <c r="F681" s="776">
        <f t="shared" ref="F681:G681" si="316">SUM(F682:F683)</f>
        <v>0</v>
      </c>
      <c r="G681" s="777">
        <f t="shared" si="316"/>
        <v>4100</v>
      </c>
      <c r="H681" s="356">
        <f t="shared" ref="H681:J681" si="317">SUM(H682:H683)</f>
        <v>0</v>
      </c>
      <c r="I681" s="357">
        <f t="shared" si="317"/>
        <v>0</v>
      </c>
      <c r="J681" s="357">
        <f t="shared" si="317"/>
        <v>0</v>
      </c>
      <c r="K681" s="689">
        <f t="shared" si="284"/>
        <v>8200</v>
      </c>
      <c r="L681" s="689">
        <f t="shared" si="271"/>
        <v>4100</v>
      </c>
      <c r="M681" s="672"/>
      <c r="N681" s="672"/>
      <c r="O681" s="672"/>
      <c r="P681" s="672"/>
      <c r="Q681" s="690">
        <f>E681-G681</f>
        <v>0</v>
      </c>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299"/>
      <c r="B682" s="300"/>
      <c r="C682" s="627" t="s">
        <v>698</v>
      </c>
      <c r="D682" s="301"/>
      <c r="E682" s="302">
        <v>0</v>
      </c>
      <c r="F682" s="302"/>
      <c r="G682" s="303">
        <f>SUM(F682,E682)</f>
        <v>0</v>
      </c>
      <c r="H682" s="304">
        <f>ROUND(F682*H$7, )</f>
        <v>0</v>
      </c>
      <c r="I682" s="305">
        <f>ROUND(H682*I$7, )</f>
        <v>0</v>
      </c>
      <c r="J682" s="305">
        <f>ROUND(I682*J$7, )</f>
        <v>0</v>
      </c>
      <c r="K682" s="87">
        <f t="shared" si="284"/>
        <v>0</v>
      </c>
      <c r="L682" s="87">
        <f t="shared" si="271"/>
        <v>0</v>
      </c>
      <c r="M682" s="11"/>
      <c r="N682" s="11"/>
      <c r="O682" s="11"/>
      <c r="P682" s="11"/>
      <c r="Q682" s="63">
        <f t="shared" si="315"/>
        <v>-4100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784"/>
      <c r="B683" s="785"/>
      <c r="C683" s="786" t="s">
        <v>699</v>
      </c>
      <c r="D683" s="799"/>
      <c r="E683" s="788">
        <v>4100</v>
      </c>
      <c r="F683" s="788"/>
      <c r="G683" s="789">
        <f>SUM(F683,E683)</f>
        <v>4100</v>
      </c>
      <c r="H683" s="311">
        <f>ROUND(F683*H$7, )</f>
        <v>0</v>
      </c>
      <c r="I683" s="312">
        <f>ROUND(H683*I$7, )</f>
        <v>0</v>
      </c>
      <c r="J683" s="312">
        <f>ROUND(I683*J$7, )</f>
        <v>0</v>
      </c>
      <c r="K683" s="689">
        <f t="shared" si="284"/>
        <v>8200</v>
      </c>
      <c r="L683" s="689">
        <f t="shared" si="271"/>
        <v>4100</v>
      </c>
      <c r="M683" s="672"/>
      <c r="N683" s="672"/>
      <c r="O683" s="672"/>
      <c r="P683" s="672"/>
      <c r="Q683" s="690">
        <f>E683-G683</f>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283" t="s">
        <v>708</v>
      </c>
      <c r="B684" s="284"/>
      <c r="C684" s="285"/>
      <c r="D684" s="327"/>
      <c r="E684" s="328">
        <v>0</v>
      </c>
      <c r="F684" s="328">
        <f>SUM(F685)</f>
        <v>0</v>
      </c>
      <c r="G684" s="329">
        <f>SUM(G685)</f>
        <v>0</v>
      </c>
      <c r="H684" s="348">
        <f>SUM(H685)</f>
        <v>0</v>
      </c>
      <c r="I684" s="349">
        <f>SUM(I685)</f>
        <v>0</v>
      </c>
      <c r="J684" s="349">
        <f>SUM(J685)</f>
        <v>0</v>
      </c>
      <c r="K684" s="87">
        <f t="shared" si="284"/>
        <v>0</v>
      </c>
      <c r="L684" s="87">
        <f t="shared" si="271"/>
        <v>0</v>
      </c>
      <c r="M684" s="11"/>
      <c r="N684" s="11"/>
      <c r="O684" s="11"/>
      <c r="P684" s="11"/>
      <c r="Q684" s="63">
        <f t="shared" si="315"/>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699</v>
      </c>
      <c r="D685" s="301"/>
      <c r="E685" s="308">
        <v>0</v>
      </c>
      <c r="F685" s="308"/>
      <c r="G685" s="303">
        <f>SUM(F685,E685)</f>
        <v>0</v>
      </c>
      <c r="H685" s="311"/>
      <c r="I685" s="312"/>
      <c r="J685" s="312"/>
      <c r="K685" s="87">
        <f t="shared" si="284"/>
        <v>0</v>
      </c>
      <c r="L685" s="87">
        <f t="shared" si="271"/>
        <v>0</v>
      </c>
      <c r="M685" s="11"/>
      <c r="N685" s="11"/>
      <c r="O685" s="11"/>
      <c r="P685" s="11"/>
      <c r="Q685" s="63">
        <f t="shared" si="315"/>
        <v>-198022.02000000002</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759" t="s">
        <v>740</v>
      </c>
      <c r="B686" s="760"/>
      <c r="C686" s="761"/>
      <c r="D686" s="762"/>
      <c r="E686" s="771">
        <v>198022.02000000002</v>
      </c>
      <c r="F686" s="771">
        <f t="shared" ref="F686:J686" si="318">SUM(F687,F746,F799,F868)</f>
        <v>-87.299999999999955</v>
      </c>
      <c r="G686" s="764">
        <f t="shared" si="318"/>
        <v>197934.72000000003</v>
      </c>
      <c r="H686" s="264">
        <f t="shared" si="318"/>
        <v>-1026</v>
      </c>
      <c r="I686" s="265">
        <f t="shared" si="318"/>
        <v>-1036</v>
      </c>
      <c r="J686" s="265">
        <f t="shared" si="318"/>
        <v>-1049</v>
      </c>
      <c r="K686" s="689">
        <f t="shared" si="284"/>
        <v>395869.44000000006</v>
      </c>
      <c r="L686" s="689">
        <f t="shared" si="271"/>
        <v>197934.72000000003</v>
      </c>
      <c r="M686" s="672"/>
      <c r="N686" s="672"/>
      <c r="O686" s="672"/>
      <c r="P686" s="672"/>
      <c r="Q686" s="690">
        <f t="shared" ref="Q686:Q696" si="319">E686-G686</f>
        <v>87.299999999988358</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59" t="s">
        <v>741</v>
      </c>
      <c r="B687" s="760"/>
      <c r="C687" s="761"/>
      <c r="D687" s="762"/>
      <c r="E687" s="771">
        <v>8111</v>
      </c>
      <c r="F687" s="771">
        <f>SUM(F691,F719,F725,F736,F744,F732,F740)</f>
        <v>50</v>
      </c>
      <c r="G687" s="764">
        <f>SUM(G691,G719,G725,G736,G744,G732,G740)</f>
        <v>8161</v>
      </c>
      <c r="H687" s="264">
        <f>SUM(H691,H719,H725,H736,H744)</f>
        <v>0</v>
      </c>
      <c r="I687" s="265">
        <f>SUM(I691,I719,I725,I736,I744)</f>
        <v>0</v>
      </c>
      <c r="J687" s="265">
        <f>SUM(J691,J719,J725,J736,J744)</f>
        <v>0</v>
      </c>
      <c r="K687" s="689">
        <f t="shared" si="284"/>
        <v>16322</v>
      </c>
      <c r="L687" s="689">
        <f t="shared" si="271"/>
        <v>8161</v>
      </c>
      <c r="M687" s="672"/>
      <c r="N687" s="675">
        <f>G687-G688</f>
        <v>0</v>
      </c>
      <c r="O687" s="672"/>
      <c r="P687" s="672"/>
      <c r="Q687" s="690">
        <f t="shared" si="319"/>
        <v>-50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802"/>
      <c r="B688" s="803" t="s">
        <v>717</v>
      </c>
      <c r="C688" s="804"/>
      <c r="D688" s="805"/>
      <c r="E688" s="806">
        <v>8111</v>
      </c>
      <c r="F688" s="806">
        <f t="shared" ref="F688:G688" si="320">SUM(F689:F690)</f>
        <v>50</v>
      </c>
      <c r="G688" s="807">
        <f t="shared" si="320"/>
        <v>8161</v>
      </c>
      <c r="H688" s="338">
        <f t="shared" ref="H688:J688" si="321">SUM(H689:H690)</f>
        <v>0</v>
      </c>
      <c r="I688" s="339">
        <f t="shared" si="321"/>
        <v>0</v>
      </c>
      <c r="J688" s="339">
        <f t="shared" si="321"/>
        <v>0</v>
      </c>
      <c r="K688" s="689">
        <f t="shared" si="284"/>
        <v>16322</v>
      </c>
      <c r="L688" s="689">
        <f t="shared" si="271"/>
        <v>8161</v>
      </c>
      <c r="M688" s="672"/>
      <c r="N688" s="672"/>
      <c r="O688" s="672"/>
      <c r="P688" s="672"/>
      <c r="Q688" s="690">
        <f t="shared" si="319"/>
        <v>-50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802"/>
      <c r="B689" s="803" t="s">
        <v>698</v>
      </c>
      <c r="C689" s="804"/>
      <c r="D689" s="805"/>
      <c r="E689" s="806">
        <v>8092</v>
      </c>
      <c r="F689" s="806">
        <f>SUM(F701,F709,F720,F731,F738,F712,F723,F734,F742)</f>
        <v>0</v>
      </c>
      <c r="G689" s="807">
        <f>SUM(G701,G709,G720,G731,G738,G712,G723,G734,G742)</f>
        <v>8092</v>
      </c>
      <c r="H689" s="383">
        <f>SUM(H701,H709,H720,H731,H738,H745,H712,H723)</f>
        <v>0</v>
      </c>
      <c r="I689" s="384">
        <f>SUM(I701,I709,I720,I731,I738,I745,I712,I723)</f>
        <v>0</v>
      </c>
      <c r="J689" s="384">
        <f>SUM(J701,J709,J720,J731,J738,J745,J712,J723)</f>
        <v>0</v>
      </c>
      <c r="K689" s="689">
        <f t="shared" si="284"/>
        <v>16184</v>
      </c>
      <c r="L689" s="689">
        <f t="shared" si="271"/>
        <v>8092</v>
      </c>
      <c r="M689" s="672"/>
      <c r="N689" s="672"/>
      <c r="O689" s="672"/>
      <c r="P689" s="672"/>
      <c r="Q689" s="690">
        <f t="shared" si="31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802"/>
      <c r="B690" s="803" t="s">
        <v>699</v>
      </c>
      <c r="C690" s="804"/>
      <c r="D690" s="805"/>
      <c r="E690" s="815">
        <v>19</v>
      </c>
      <c r="F690" s="815">
        <f>SUM(F702,F710,F721,F745,F718,F724,F735,F739,F743)</f>
        <v>50</v>
      </c>
      <c r="G690" s="816">
        <f>SUM(G702,G710,G721,G745,G718,G724,G735,G739,G743)</f>
        <v>69</v>
      </c>
      <c r="H690" s="385">
        <f>SUM(H702,H710,H721,H739,H718&lt;H724)</f>
        <v>0</v>
      </c>
      <c r="I690" s="386">
        <f>SUM(I702,I710,I721,I739,I718&lt;I724)</f>
        <v>0</v>
      </c>
      <c r="J690" s="386">
        <f>SUM(J702,J710,J721,J739,J718&lt;J724)</f>
        <v>0</v>
      </c>
      <c r="K690" s="689">
        <f t="shared" si="284"/>
        <v>138</v>
      </c>
      <c r="L690" s="689">
        <f t="shared" si="271"/>
        <v>69</v>
      </c>
      <c r="M690" s="672"/>
      <c r="N690" s="672"/>
      <c r="O690" s="672"/>
      <c r="P690" s="672"/>
      <c r="Q690" s="690">
        <f t="shared" si="319"/>
        <v>-50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824" t="s">
        <v>742</v>
      </c>
      <c r="B691" s="825"/>
      <c r="C691" s="826"/>
      <c r="D691" s="827">
        <v>65020704</v>
      </c>
      <c r="E691" s="776">
        <v>3708</v>
      </c>
      <c r="F691" s="776">
        <f t="shared" ref="F691:J691" si="322">SUM(F692,F703,F711)</f>
        <v>0</v>
      </c>
      <c r="G691" s="777">
        <f t="shared" si="322"/>
        <v>3708</v>
      </c>
      <c r="H691" s="289">
        <f t="shared" si="322"/>
        <v>0</v>
      </c>
      <c r="I691" s="290">
        <f t="shared" si="322"/>
        <v>0</v>
      </c>
      <c r="J691" s="290">
        <f t="shared" si="322"/>
        <v>0</v>
      </c>
      <c r="K691" s="689">
        <f t="shared" si="284"/>
        <v>7416</v>
      </c>
      <c r="L691" s="689">
        <f t="shared" si="271"/>
        <v>3708</v>
      </c>
      <c r="M691" s="672"/>
      <c r="N691" s="672"/>
      <c r="O691" s="672"/>
      <c r="P691" s="672"/>
      <c r="Q691" s="690">
        <f t="shared" si="319"/>
        <v>0</v>
      </c>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78" t="s">
        <v>743</v>
      </c>
      <c r="B692" s="779"/>
      <c r="C692" s="780"/>
      <c r="D692" s="781" t="s">
        <v>744</v>
      </c>
      <c r="E692" s="782">
        <v>3492</v>
      </c>
      <c r="F692" s="782">
        <f>SUM(F693,F699)</f>
        <v>0</v>
      </c>
      <c r="G692" s="783">
        <f>SUM(G693,G699)</f>
        <v>3492</v>
      </c>
      <c r="H692" s="297">
        <f>SUM(H693:H699)</f>
        <v>0</v>
      </c>
      <c r="I692" s="298">
        <f>SUM(I693:I699)</f>
        <v>0</v>
      </c>
      <c r="J692" s="298">
        <f>SUM(J693:J699)</f>
        <v>0</v>
      </c>
      <c r="K692" s="689">
        <f t="shared" si="284"/>
        <v>6984</v>
      </c>
      <c r="L692" s="689">
        <f t="shared" si="271"/>
        <v>3492</v>
      </c>
      <c r="M692" s="675">
        <f>G692+G703+G719</f>
        <v>4136</v>
      </c>
      <c r="N692" s="672"/>
      <c r="O692" s="672"/>
      <c r="P692" s="672"/>
      <c r="Q692" s="690">
        <f t="shared" si="319"/>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t="s">
        <v>745</v>
      </c>
      <c r="B693" s="785"/>
      <c r="C693" s="786"/>
      <c r="D693" s="787"/>
      <c r="E693" s="788">
        <v>3492</v>
      </c>
      <c r="F693" s="788">
        <f>F701+F702</f>
        <v>0</v>
      </c>
      <c r="G693" s="789">
        <f t="shared" ref="G693:G699" si="323">SUM(F693,E693)</f>
        <v>3492</v>
      </c>
      <c r="H693" s="155">
        <f>ROUND(F693*H$7, )</f>
        <v>0</v>
      </c>
      <c r="I693" s="156">
        <f>ROUND(F693*I$7, )</f>
        <v>0</v>
      </c>
      <c r="J693" s="156">
        <f>ROUND(F693*J$7, )</f>
        <v>0</v>
      </c>
      <c r="K693" s="689">
        <f t="shared" si="284"/>
        <v>6984</v>
      </c>
      <c r="L693" s="689">
        <f t="shared" si="271"/>
        <v>3492</v>
      </c>
      <c r="M693" s="675">
        <f>G333</f>
        <v>1265</v>
      </c>
      <c r="N693" s="672"/>
      <c r="O693" s="672"/>
      <c r="P693" s="672"/>
      <c r="Q693" s="690">
        <f t="shared" si="319"/>
        <v>0</v>
      </c>
      <c r="R693" s="11"/>
      <c r="S693" s="11"/>
      <c r="T693" s="11"/>
      <c r="U693" s="11"/>
      <c r="V693" s="11"/>
      <c r="W693" s="11"/>
      <c r="X693" s="11"/>
      <c r="Y693" s="11"/>
      <c r="Z693" s="11"/>
      <c r="AA693" s="11"/>
      <c r="AB693" s="11"/>
      <c r="AC693" s="11"/>
      <c r="AD693" s="11"/>
      <c r="AE693" s="11"/>
      <c r="AF693" s="11"/>
      <c r="AG693" s="11"/>
      <c r="AH693" s="11"/>
      <c r="AI693" s="11"/>
      <c r="AJ693" s="11"/>
    </row>
    <row r="694" spans="1:36" ht="38.25" customHeight="1" x14ac:dyDescent="0.2">
      <c r="A694" s="784"/>
      <c r="B694" s="785"/>
      <c r="C694" s="786" t="s">
        <v>260</v>
      </c>
      <c r="D694" s="787"/>
      <c r="E694" s="788">
        <v>1107</v>
      </c>
      <c r="F694" s="788"/>
      <c r="G694" s="789">
        <f t="shared" si="323"/>
        <v>1107</v>
      </c>
      <c r="H694" s="155"/>
      <c r="I694" s="156"/>
      <c r="J694" s="156"/>
      <c r="K694" s="689">
        <f t="shared" si="284"/>
        <v>2214</v>
      </c>
      <c r="L694" s="689">
        <f t="shared" si="271"/>
        <v>1107</v>
      </c>
      <c r="M694" s="675"/>
      <c r="N694" s="672"/>
      <c r="O694" s="672"/>
      <c r="P694" s="672"/>
      <c r="Q694" s="690">
        <f t="shared" si="319"/>
        <v>0</v>
      </c>
      <c r="R694" s="11"/>
      <c r="S694" s="11"/>
      <c r="T694" s="11"/>
      <c r="U694" s="11"/>
      <c r="V694" s="11"/>
      <c r="W694" s="11"/>
      <c r="X694" s="11"/>
      <c r="Y694" s="11"/>
      <c r="Z694" s="11"/>
      <c r="AA694" s="11"/>
      <c r="AB694" s="11"/>
      <c r="AC694" s="11"/>
      <c r="AD694" s="11"/>
      <c r="AE694" s="11"/>
      <c r="AF694" s="11"/>
      <c r="AG694" s="11"/>
      <c r="AH694" s="11"/>
      <c r="AI694" s="11"/>
      <c r="AJ694" s="11"/>
    </row>
    <row r="695" spans="1:36" ht="25.5" customHeight="1" x14ac:dyDescent="0.2">
      <c r="A695" s="784"/>
      <c r="B695" s="785"/>
      <c r="C695" s="786" t="s">
        <v>746</v>
      </c>
      <c r="D695" s="787"/>
      <c r="E695" s="788">
        <v>422</v>
      </c>
      <c r="F695" s="788"/>
      <c r="G695" s="789">
        <f t="shared" si="323"/>
        <v>422</v>
      </c>
      <c r="H695" s="155"/>
      <c r="I695" s="156"/>
      <c r="J695" s="156"/>
      <c r="K695" s="689">
        <f t="shared" si="284"/>
        <v>844</v>
      </c>
      <c r="L695" s="689">
        <f t="shared" si="271"/>
        <v>422</v>
      </c>
      <c r="M695" s="675"/>
      <c r="N695" s="672"/>
      <c r="O695" s="672"/>
      <c r="P695" s="672"/>
      <c r="Q695" s="690">
        <f t="shared" si="319"/>
        <v>0</v>
      </c>
      <c r="R695" s="11"/>
      <c r="S695" s="11"/>
      <c r="T695" s="11"/>
      <c r="U695" s="11"/>
      <c r="V695" s="11"/>
      <c r="W695" s="11"/>
      <c r="X695" s="11"/>
      <c r="Y695" s="11"/>
      <c r="Z695" s="11"/>
      <c r="AA695" s="11"/>
      <c r="AB695" s="11"/>
      <c r="AC695" s="11"/>
      <c r="AD695" s="11"/>
      <c r="AE695" s="11"/>
      <c r="AF695" s="11"/>
      <c r="AG695" s="11"/>
      <c r="AH695" s="11"/>
      <c r="AI695" s="11"/>
      <c r="AJ695" s="11"/>
    </row>
    <row r="696" spans="1:36" ht="25.5" customHeight="1" x14ac:dyDescent="0.2">
      <c r="A696" s="784"/>
      <c r="B696" s="785"/>
      <c r="C696" s="786" t="s">
        <v>747</v>
      </c>
      <c r="D696" s="787"/>
      <c r="E696" s="788">
        <v>1944</v>
      </c>
      <c r="F696" s="788"/>
      <c r="G696" s="789">
        <f t="shared" si="323"/>
        <v>1944</v>
      </c>
      <c r="H696" s="155"/>
      <c r="I696" s="156"/>
      <c r="J696" s="156"/>
      <c r="K696" s="689">
        <f t="shared" si="284"/>
        <v>3888</v>
      </c>
      <c r="L696" s="689">
        <f t="shared" si="271"/>
        <v>1944</v>
      </c>
      <c r="M696" s="675"/>
      <c r="N696" s="672"/>
      <c r="O696" s="672"/>
      <c r="P696" s="672"/>
      <c r="Q696" s="690">
        <f t="shared" si="319"/>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299"/>
      <c r="B697" s="300"/>
      <c r="C697" s="627" t="s">
        <v>748</v>
      </c>
      <c r="D697" s="306"/>
      <c r="E697" s="308">
        <v>0</v>
      </c>
      <c r="F697" s="308"/>
      <c r="G697" s="303">
        <f t="shared" si="323"/>
        <v>0</v>
      </c>
      <c r="H697" s="155"/>
      <c r="I697" s="156"/>
      <c r="J697" s="156"/>
      <c r="K697" s="87">
        <f t="shared" si="284"/>
        <v>0</v>
      </c>
      <c r="L697" s="87">
        <f t="shared" si="271"/>
        <v>0</v>
      </c>
      <c r="M697" s="63"/>
      <c r="N697" s="11"/>
      <c r="O697" s="11"/>
      <c r="P697" s="11"/>
      <c r="Q697" s="63">
        <f t="shared" si="315"/>
        <v>-19</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c r="B698" s="785"/>
      <c r="C698" s="786" t="s">
        <v>710</v>
      </c>
      <c r="D698" s="787"/>
      <c r="E698" s="788">
        <v>19</v>
      </c>
      <c r="F698" s="788"/>
      <c r="G698" s="789">
        <f t="shared" si="323"/>
        <v>19</v>
      </c>
      <c r="H698" s="155"/>
      <c r="I698" s="156"/>
      <c r="J698" s="156"/>
      <c r="K698" s="689">
        <f t="shared" si="284"/>
        <v>38</v>
      </c>
      <c r="L698" s="689">
        <f t="shared" si="271"/>
        <v>19</v>
      </c>
      <c r="M698" s="675"/>
      <c r="N698" s="672"/>
      <c r="O698" s="672"/>
      <c r="P698" s="672"/>
      <c r="Q698" s="690">
        <f>E698-G698</f>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299" t="s">
        <v>749</v>
      </c>
      <c r="B699" s="300"/>
      <c r="C699" s="627"/>
      <c r="D699" s="301"/>
      <c r="E699" s="302">
        <v>0</v>
      </c>
      <c r="F699" s="302"/>
      <c r="G699" s="303">
        <f t="shared" si="323"/>
        <v>0</v>
      </c>
      <c r="H699" s="304">
        <f>ROUND(F699*H$7, )</f>
        <v>0</v>
      </c>
      <c r="I699" s="305">
        <f>ROUND(H699*I$7, )</f>
        <v>0</v>
      </c>
      <c r="J699" s="305">
        <f>ROUND(I699*J$7, )</f>
        <v>0</v>
      </c>
      <c r="K699" s="87">
        <f t="shared" si="284"/>
        <v>0</v>
      </c>
      <c r="L699" s="87">
        <f t="shared" si="271"/>
        <v>0</v>
      </c>
      <c r="M699" s="11"/>
      <c r="N699" s="11"/>
      <c r="O699" s="11"/>
      <c r="P699" s="11"/>
      <c r="Q699" s="63">
        <f t="shared" si="315"/>
        <v>-3492</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778"/>
      <c r="B700" s="828" t="s">
        <v>697</v>
      </c>
      <c r="C700" s="780"/>
      <c r="D700" s="781"/>
      <c r="E700" s="782">
        <v>3492</v>
      </c>
      <c r="F700" s="782">
        <f t="shared" ref="F700:G700" si="324">SUM(F701:F702)</f>
        <v>0</v>
      </c>
      <c r="G700" s="783">
        <f t="shared" si="324"/>
        <v>3492</v>
      </c>
      <c r="H700" s="392">
        <f t="shared" ref="H700:J700" si="325">SUM(H701:H702)</f>
        <v>0</v>
      </c>
      <c r="I700" s="393">
        <f t="shared" si="325"/>
        <v>0</v>
      </c>
      <c r="J700" s="393">
        <f t="shared" si="325"/>
        <v>0</v>
      </c>
      <c r="K700" s="689">
        <f t="shared" si="284"/>
        <v>6984</v>
      </c>
      <c r="L700" s="689">
        <f t="shared" si="271"/>
        <v>3492</v>
      </c>
      <c r="M700" s="675">
        <f>M692-M693</f>
        <v>2871</v>
      </c>
      <c r="N700" s="672"/>
      <c r="O700" s="672"/>
      <c r="P700" s="672"/>
      <c r="Q700" s="690">
        <f t="shared" ref="Q700:Q704" si="326">E700-G700</f>
        <v>0</v>
      </c>
      <c r="R700" s="11"/>
      <c r="S700" s="11"/>
      <c r="T700" s="11"/>
      <c r="U700" s="11"/>
      <c r="V700" s="11"/>
      <c r="W700" s="11"/>
      <c r="X700" s="11"/>
      <c r="Y700" s="11"/>
      <c r="Z700" s="11"/>
      <c r="AA700" s="11"/>
      <c r="AB700" s="11"/>
      <c r="AC700" s="11"/>
      <c r="AD700" s="11"/>
      <c r="AE700" s="11"/>
      <c r="AF700" s="11"/>
      <c r="AG700" s="11"/>
      <c r="AH700" s="11"/>
      <c r="AI700" s="11"/>
      <c r="AJ700" s="11"/>
    </row>
    <row r="701" spans="1:36" ht="15" customHeight="1" x14ac:dyDescent="0.25">
      <c r="A701" s="784"/>
      <c r="B701" s="785"/>
      <c r="C701" s="786" t="s">
        <v>698</v>
      </c>
      <c r="D701" s="787"/>
      <c r="E701" s="788">
        <v>3473</v>
      </c>
      <c r="F701" s="788">
        <f>SUM(F694:F697)</f>
        <v>0</v>
      </c>
      <c r="G701" s="789">
        <f>SUM(F701,E701)</f>
        <v>3473</v>
      </c>
      <c r="H701" s="155">
        <f>ROUND(F701*H$7, )</f>
        <v>0</v>
      </c>
      <c r="I701" s="156">
        <f>ROUND(F701*I$7, )</f>
        <v>0</v>
      </c>
      <c r="J701" s="156">
        <f>ROUND(F701*J$7, )</f>
        <v>0</v>
      </c>
      <c r="K701" s="689">
        <f t="shared" si="284"/>
        <v>6946</v>
      </c>
      <c r="L701" s="689">
        <f t="shared" si="271"/>
        <v>3473</v>
      </c>
      <c r="M701" s="790">
        <v>0.1</v>
      </c>
      <c r="N701" s="829">
        <v>1213</v>
      </c>
      <c r="O701" s="672"/>
      <c r="P701" s="672"/>
      <c r="Q701" s="690">
        <f t="shared" si="326"/>
        <v>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84"/>
      <c r="B702" s="785"/>
      <c r="C702" s="786" t="s">
        <v>699</v>
      </c>
      <c r="D702" s="799"/>
      <c r="E702" s="791">
        <v>19</v>
      </c>
      <c r="F702" s="791">
        <f>F698</f>
        <v>0</v>
      </c>
      <c r="G702" s="789">
        <f>SUM(F702,E702)</f>
        <v>19</v>
      </c>
      <c r="H702" s="304">
        <f>ROUND(F702*H$7, )</f>
        <v>0</v>
      </c>
      <c r="I702" s="305">
        <f>ROUND(H702*I$7, )</f>
        <v>0</v>
      </c>
      <c r="J702" s="305">
        <f>ROUND(I702*J$7, )</f>
        <v>0</v>
      </c>
      <c r="K702" s="689">
        <f t="shared" si="284"/>
        <v>38</v>
      </c>
      <c r="L702" s="689">
        <f t="shared" si="271"/>
        <v>19</v>
      </c>
      <c r="M702" s="672"/>
      <c r="N702" s="672"/>
      <c r="O702" s="672"/>
      <c r="P702" s="672"/>
      <c r="Q702" s="690">
        <f t="shared" si="326"/>
        <v>0</v>
      </c>
      <c r="R702" s="11"/>
      <c r="S702" s="11"/>
      <c r="T702" s="11"/>
      <c r="U702" s="11"/>
      <c r="V702" s="11"/>
      <c r="W702" s="11"/>
      <c r="X702" s="11"/>
      <c r="Y702" s="11"/>
      <c r="Z702" s="11"/>
      <c r="AA702" s="11"/>
      <c r="AB702" s="11"/>
      <c r="AC702" s="11"/>
      <c r="AD702" s="11"/>
      <c r="AE702" s="11"/>
      <c r="AF702" s="11"/>
      <c r="AG702" s="11"/>
      <c r="AH702" s="11"/>
      <c r="AI702" s="11"/>
      <c r="AJ702" s="11"/>
    </row>
    <row r="703" spans="1:36" ht="24" customHeight="1" x14ac:dyDescent="0.2">
      <c r="A703" s="778" t="s">
        <v>750</v>
      </c>
      <c r="B703" s="779"/>
      <c r="C703" s="780"/>
      <c r="D703" s="781" t="s">
        <v>751</v>
      </c>
      <c r="E703" s="782">
        <v>66</v>
      </c>
      <c r="F703" s="782">
        <f>SUM(F704,F707)</f>
        <v>0</v>
      </c>
      <c r="G703" s="783">
        <f>SUM(G704,G707)</f>
        <v>66</v>
      </c>
      <c r="H703" s="392">
        <f>SUM(H704:H707)</f>
        <v>0</v>
      </c>
      <c r="I703" s="393">
        <f>SUM(I704:I707)</f>
        <v>0</v>
      </c>
      <c r="J703" s="393">
        <f>SUM(J704:J707)</f>
        <v>0</v>
      </c>
      <c r="K703" s="689">
        <f t="shared" si="284"/>
        <v>132</v>
      </c>
      <c r="L703" s="689">
        <f t="shared" si="271"/>
        <v>66</v>
      </c>
      <c r="M703" s="672"/>
      <c r="N703" s="672"/>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784" t="s">
        <v>745</v>
      </c>
      <c r="B704" s="785"/>
      <c r="C704" s="786"/>
      <c r="D704" s="787"/>
      <c r="E704" s="791">
        <v>66</v>
      </c>
      <c r="F704" s="791">
        <f>F709</f>
        <v>0</v>
      </c>
      <c r="G704" s="789">
        <f>SUM(F704,E704)</f>
        <v>66</v>
      </c>
      <c r="H704" s="155">
        <f>ROUND(F704*H$7, )</f>
        <v>0</v>
      </c>
      <c r="I704" s="156">
        <f>ROUND(F704*I$7, )</f>
        <v>0</v>
      </c>
      <c r="J704" s="156">
        <f>ROUND(F704*J$7, )</f>
        <v>0</v>
      </c>
      <c r="K704" s="689">
        <f t="shared" si="284"/>
        <v>132</v>
      </c>
      <c r="L704" s="689">
        <f t="shared" si="271"/>
        <v>66</v>
      </c>
      <c r="M704" s="672"/>
      <c r="N704" s="672"/>
      <c r="O704" s="672"/>
      <c r="P704" s="672"/>
      <c r="Q704" s="690">
        <f t="shared" si="326"/>
        <v>0</v>
      </c>
      <c r="R704" s="11"/>
      <c r="S704" s="11"/>
      <c r="T704" s="11"/>
      <c r="U704" s="11"/>
      <c r="V704" s="11"/>
      <c r="W704" s="11"/>
      <c r="X704" s="11"/>
      <c r="Y704" s="11"/>
      <c r="Z704" s="11"/>
      <c r="AA704" s="11"/>
      <c r="AB704" s="11"/>
      <c r="AC704" s="11"/>
      <c r="AD704" s="11"/>
      <c r="AE704" s="11"/>
      <c r="AF704" s="11"/>
      <c r="AG704" s="11"/>
      <c r="AH704" s="11"/>
      <c r="AI704" s="11"/>
      <c r="AJ704" s="11"/>
    </row>
    <row r="705" spans="1:36" ht="38.25" hidden="1" customHeight="1" x14ac:dyDescent="0.2">
      <c r="A705" s="299"/>
      <c r="B705" s="300"/>
      <c r="C705" s="627" t="s">
        <v>260</v>
      </c>
      <c r="D705" s="301"/>
      <c r="E705" s="308">
        <v>0</v>
      </c>
      <c r="F705" s="308"/>
      <c r="G705" s="303">
        <f>SUM(F705,E705)</f>
        <v>0</v>
      </c>
      <c r="H705" s="155"/>
      <c r="I705" s="156"/>
      <c r="J705" s="156"/>
      <c r="K705" s="87">
        <f t="shared" si="284"/>
        <v>0</v>
      </c>
      <c r="L705" s="87">
        <f t="shared" si="271"/>
        <v>0</v>
      </c>
      <c r="M705" s="11"/>
      <c r="N705" s="11"/>
      <c r="O705" s="11"/>
      <c r="P705" s="11"/>
      <c r="Q705" s="63">
        <f t="shared" si="315"/>
        <v>-66</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784"/>
      <c r="B706" s="785"/>
      <c r="C706" s="786" t="s">
        <v>752</v>
      </c>
      <c r="D706" s="799"/>
      <c r="E706" s="788">
        <v>66</v>
      </c>
      <c r="F706" s="788"/>
      <c r="G706" s="789">
        <f>SUM(F706,E706)</f>
        <v>66</v>
      </c>
      <c r="H706" s="155"/>
      <c r="I706" s="156"/>
      <c r="J706" s="156"/>
      <c r="K706" s="689">
        <f t="shared" si="284"/>
        <v>132</v>
      </c>
      <c r="L706" s="689">
        <f t="shared" si="271"/>
        <v>66</v>
      </c>
      <c r="M706" s="672"/>
      <c r="N706" s="672"/>
      <c r="O706" s="672"/>
      <c r="P706" s="672"/>
      <c r="Q706" s="690">
        <f>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t="s">
        <v>749</v>
      </c>
      <c r="B707" s="300"/>
      <c r="C707" s="627"/>
      <c r="D707" s="301"/>
      <c r="E707" s="302">
        <v>0</v>
      </c>
      <c r="F707" s="302"/>
      <c r="G707" s="303">
        <f>SUM(F707,E707)</f>
        <v>0</v>
      </c>
      <c r="H707" s="304">
        <f>ROUND(F707*H$7, )</f>
        <v>0</v>
      </c>
      <c r="I707" s="305">
        <f>ROUND(H707*I$7, )</f>
        <v>0</v>
      </c>
      <c r="J707" s="305">
        <f>ROUND(I707*J$7, )</f>
        <v>0</v>
      </c>
      <c r="K707" s="87">
        <f t="shared" si="284"/>
        <v>0</v>
      </c>
      <c r="L707" s="87">
        <f t="shared" si="271"/>
        <v>0</v>
      </c>
      <c r="M707" s="11"/>
      <c r="N707" s="11"/>
      <c r="O707" s="11"/>
      <c r="P707" s="11"/>
      <c r="Q707" s="63">
        <f t="shared" si="315"/>
        <v>-66</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778"/>
      <c r="B708" s="828" t="s">
        <v>697</v>
      </c>
      <c r="C708" s="780"/>
      <c r="D708" s="781"/>
      <c r="E708" s="782">
        <v>66</v>
      </c>
      <c r="F708" s="782">
        <f t="shared" ref="F708:G708" si="327">SUM(F709:F710)</f>
        <v>0</v>
      </c>
      <c r="G708" s="783">
        <f t="shared" si="327"/>
        <v>66</v>
      </c>
      <c r="H708" s="392">
        <f t="shared" ref="H708:J708" si="328">SUM(H709:H710)</f>
        <v>0</v>
      </c>
      <c r="I708" s="393">
        <f t="shared" si="328"/>
        <v>0</v>
      </c>
      <c r="J708" s="393">
        <f t="shared" si="328"/>
        <v>0</v>
      </c>
      <c r="K708" s="689">
        <f t="shared" si="284"/>
        <v>132</v>
      </c>
      <c r="L708" s="689">
        <f t="shared" si="271"/>
        <v>66</v>
      </c>
      <c r="M708" s="672"/>
      <c r="N708" s="672"/>
      <c r="O708" s="672"/>
      <c r="P708" s="672"/>
      <c r="Q708" s="690">
        <f t="shared" ref="Q708:Q709" si="329">E708-G708</f>
        <v>0</v>
      </c>
      <c r="R708" s="11"/>
      <c r="S708" s="11"/>
      <c r="T708" s="11"/>
      <c r="U708" s="11"/>
      <c r="V708" s="11"/>
      <c r="W708" s="11"/>
      <c r="X708" s="11"/>
      <c r="Y708" s="11"/>
      <c r="Z708" s="11"/>
      <c r="AA708" s="11"/>
      <c r="AB708" s="11"/>
      <c r="AC708" s="11"/>
      <c r="AD708" s="11"/>
      <c r="AE708" s="11"/>
      <c r="AF708" s="11"/>
      <c r="AG708" s="11"/>
      <c r="AH708" s="11"/>
      <c r="AI708" s="11"/>
      <c r="AJ708" s="11"/>
    </row>
    <row r="709" spans="1:36" ht="15" customHeight="1" x14ac:dyDescent="0.25">
      <c r="A709" s="784"/>
      <c r="B709" s="785"/>
      <c r="C709" s="786" t="s">
        <v>698</v>
      </c>
      <c r="D709" s="787"/>
      <c r="E709" s="788">
        <v>66</v>
      </c>
      <c r="F709" s="788">
        <f>SUM(F705:F706)</f>
        <v>0</v>
      </c>
      <c r="G709" s="789">
        <f>SUM(G705:G706)</f>
        <v>66</v>
      </c>
      <c r="H709" s="155">
        <f>ROUND(F709*H$7, )</f>
        <v>0</v>
      </c>
      <c r="I709" s="156">
        <f>ROUND(F709*I$7, )</f>
        <v>0</v>
      </c>
      <c r="J709" s="156">
        <f>ROUND(F709*J$7, )</f>
        <v>0</v>
      </c>
      <c r="K709" s="689">
        <f t="shared" si="284"/>
        <v>132</v>
      </c>
      <c r="L709" s="689">
        <f t="shared" si="271"/>
        <v>66</v>
      </c>
      <c r="M709" s="790">
        <v>0.1</v>
      </c>
      <c r="N709" s="829">
        <v>55</v>
      </c>
      <c r="O709" s="672"/>
      <c r="P709" s="672"/>
      <c r="Q709" s="690">
        <f t="shared" si="329"/>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f>ROUND(F710*H$7, )</f>
        <v>0</v>
      </c>
      <c r="I710" s="305">
        <f>ROUND(H710*I$7, )</f>
        <v>0</v>
      </c>
      <c r="J710" s="305">
        <f>ROUND(I710*J$7, )</f>
        <v>0</v>
      </c>
      <c r="K710" s="87">
        <f t="shared" si="284"/>
        <v>0</v>
      </c>
      <c r="L710" s="87">
        <f t="shared" si="271"/>
        <v>0</v>
      </c>
      <c r="M710" s="11"/>
      <c r="N710" s="11"/>
      <c r="O710" s="11"/>
      <c r="P710" s="11"/>
      <c r="Q710" s="63">
        <f t="shared" si="315"/>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t="s">
        <v>753</v>
      </c>
      <c r="B711" s="779"/>
      <c r="C711" s="780"/>
      <c r="D711" s="830"/>
      <c r="E711" s="782">
        <v>150</v>
      </c>
      <c r="F711" s="782">
        <f>SUM(F712,F715)</f>
        <v>0</v>
      </c>
      <c r="G711" s="783">
        <f>SUM(G712,G715)</f>
        <v>150</v>
      </c>
      <c r="H711" s="392">
        <f>SUM(H712:H715)</f>
        <v>0</v>
      </c>
      <c r="I711" s="393">
        <f>SUM(I712:I715)</f>
        <v>0</v>
      </c>
      <c r="J711" s="393">
        <f>SUM(J712:J715)</f>
        <v>0</v>
      </c>
      <c r="K711" s="689">
        <f t="shared" si="284"/>
        <v>300</v>
      </c>
      <c r="L711" s="689">
        <f t="shared" si="271"/>
        <v>150</v>
      </c>
      <c r="M711" s="672"/>
      <c r="N711" s="672"/>
      <c r="O711" s="672"/>
      <c r="P711" s="672"/>
      <c r="Q711" s="690">
        <f t="shared" ref="Q711:Q712" si="330">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t="s">
        <v>745</v>
      </c>
      <c r="B712" s="785"/>
      <c r="C712" s="786"/>
      <c r="D712" s="799"/>
      <c r="E712" s="788">
        <v>150</v>
      </c>
      <c r="F712" s="788">
        <f>F717</f>
        <v>0</v>
      </c>
      <c r="G712" s="789">
        <f>SUM(F712,E712)</f>
        <v>150</v>
      </c>
      <c r="H712" s="155">
        <f>ROUND(F712*H$7, )</f>
        <v>0</v>
      </c>
      <c r="I712" s="156">
        <f>ROUND(F712*I$7, )</f>
        <v>0</v>
      </c>
      <c r="J712" s="156">
        <f>ROUND(F712*J$7, )</f>
        <v>0</v>
      </c>
      <c r="K712" s="689">
        <f t="shared" si="284"/>
        <v>300</v>
      </c>
      <c r="L712" s="689">
        <f t="shared" si="271"/>
        <v>150</v>
      </c>
      <c r="M712" s="672"/>
      <c r="N712" s="672"/>
      <c r="O712" s="672"/>
      <c r="P712" s="672"/>
      <c r="Q712" s="690">
        <f t="shared" si="330"/>
        <v>0</v>
      </c>
      <c r="R712" s="11"/>
      <c r="S712" s="11"/>
      <c r="T712" s="11"/>
      <c r="U712" s="11"/>
      <c r="V712" s="11"/>
      <c r="W712" s="11"/>
      <c r="X712" s="11"/>
      <c r="Y712" s="11"/>
      <c r="Z712" s="11"/>
      <c r="AA712" s="11"/>
      <c r="AB712" s="11"/>
      <c r="AC712" s="11"/>
      <c r="AD712" s="11"/>
      <c r="AE712" s="11"/>
      <c r="AF712" s="11"/>
      <c r="AG712" s="11"/>
      <c r="AH712" s="11"/>
      <c r="AI712" s="11"/>
      <c r="AJ712" s="11"/>
    </row>
    <row r="713" spans="1:36" ht="38.25" hidden="1" customHeight="1" x14ac:dyDescent="0.2">
      <c r="A713" s="299"/>
      <c r="B713" s="300"/>
      <c r="C713" s="627" t="s">
        <v>260</v>
      </c>
      <c r="D713" s="301"/>
      <c r="E713" s="308">
        <v>0</v>
      </c>
      <c r="F713" s="308"/>
      <c r="G713" s="303">
        <f>SUM(F713,E713)</f>
        <v>0</v>
      </c>
      <c r="H713" s="155"/>
      <c r="I713" s="156"/>
      <c r="J713" s="156"/>
      <c r="K713" s="87">
        <f t="shared" si="284"/>
        <v>0</v>
      </c>
      <c r="L713" s="87">
        <f t="shared" si="271"/>
        <v>0</v>
      </c>
      <c r="M713" s="11"/>
      <c r="N713" s="11"/>
      <c r="O713" s="11"/>
      <c r="P713" s="11"/>
      <c r="Q713" s="63">
        <f t="shared" si="315"/>
        <v>-150</v>
      </c>
      <c r="R713" s="11"/>
      <c r="S713" s="11"/>
      <c r="T713" s="11"/>
      <c r="U713" s="11"/>
      <c r="V713" s="11"/>
      <c r="W713" s="11"/>
      <c r="X713" s="11"/>
      <c r="Y713" s="11"/>
      <c r="Z713" s="11"/>
      <c r="AA713" s="11"/>
      <c r="AB713" s="11"/>
      <c r="AC713" s="11"/>
      <c r="AD713" s="11"/>
      <c r="AE713" s="11"/>
      <c r="AF713" s="11"/>
      <c r="AG713" s="11"/>
      <c r="AH713" s="11"/>
      <c r="AI713" s="11"/>
      <c r="AJ713" s="11"/>
    </row>
    <row r="714" spans="1:36" ht="25.5" customHeight="1" x14ac:dyDescent="0.2">
      <c r="A714" s="784"/>
      <c r="B714" s="785"/>
      <c r="C714" s="786" t="s">
        <v>752</v>
      </c>
      <c r="D714" s="799"/>
      <c r="E714" s="788">
        <v>150</v>
      </c>
      <c r="F714" s="788"/>
      <c r="G714" s="789">
        <f>SUM(F714,E714)</f>
        <v>150</v>
      </c>
      <c r="H714" s="155"/>
      <c r="I714" s="156"/>
      <c r="J714" s="156"/>
      <c r="K714" s="689">
        <f t="shared" si="284"/>
        <v>300</v>
      </c>
      <c r="L714" s="689">
        <f t="shared" si="271"/>
        <v>150</v>
      </c>
      <c r="M714" s="672"/>
      <c r="N714" s="672"/>
      <c r="O714" s="672"/>
      <c r="P714" s="672"/>
      <c r="Q714" s="690">
        <f>E714-G714</f>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t="s">
        <v>749</v>
      </c>
      <c r="B715" s="300"/>
      <c r="C715" s="627"/>
      <c r="D715" s="301"/>
      <c r="E715" s="302">
        <v>0</v>
      </c>
      <c r="F715" s="302"/>
      <c r="G715" s="303">
        <f>SUM(F715,E715)</f>
        <v>0</v>
      </c>
      <c r="H715" s="304">
        <f>ROUND(F715*H$7, )</f>
        <v>0</v>
      </c>
      <c r="I715" s="305">
        <f>ROUND(H715*I$7, )</f>
        <v>0</v>
      </c>
      <c r="J715" s="305">
        <f>ROUND(I715*J$7, )</f>
        <v>0</v>
      </c>
      <c r="K715" s="87">
        <f t="shared" si="284"/>
        <v>0</v>
      </c>
      <c r="L715" s="87">
        <f t="shared" si="271"/>
        <v>0</v>
      </c>
      <c r="M715" s="11"/>
      <c r="N715" s="11"/>
      <c r="O715" s="11"/>
      <c r="P715" s="11"/>
      <c r="Q715" s="63">
        <f t="shared" si="315"/>
        <v>-150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778"/>
      <c r="B716" s="828" t="s">
        <v>697</v>
      </c>
      <c r="C716" s="780"/>
      <c r="D716" s="830"/>
      <c r="E716" s="782">
        <v>150</v>
      </c>
      <c r="F716" s="782">
        <f t="shared" ref="F716:G716" si="331">SUM(F717:F718)</f>
        <v>0</v>
      </c>
      <c r="G716" s="783">
        <f t="shared" si="331"/>
        <v>150</v>
      </c>
      <c r="H716" s="392">
        <f t="shared" ref="H716:J716" si="332">SUM(H717:H718)</f>
        <v>0</v>
      </c>
      <c r="I716" s="393">
        <f t="shared" si="332"/>
        <v>0</v>
      </c>
      <c r="J716" s="393">
        <f t="shared" si="332"/>
        <v>0</v>
      </c>
      <c r="K716" s="689">
        <f t="shared" si="284"/>
        <v>300</v>
      </c>
      <c r="L716" s="689">
        <f t="shared" si="271"/>
        <v>150</v>
      </c>
      <c r="M716" s="672"/>
      <c r="N716" s="672"/>
      <c r="O716" s="672"/>
      <c r="P716" s="672"/>
      <c r="Q716" s="690">
        <f t="shared" ref="Q716:Q717" si="333">E716-G716</f>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784"/>
      <c r="B717" s="785"/>
      <c r="C717" s="786" t="s">
        <v>698</v>
      </c>
      <c r="D717" s="799"/>
      <c r="E717" s="788">
        <v>150</v>
      </c>
      <c r="F717" s="788">
        <f>SUM(F713:F714)</f>
        <v>0</v>
      </c>
      <c r="G717" s="789">
        <f>SUM(G713:G714)</f>
        <v>150</v>
      </c>
      <c r="H717" s="155">
        <f>ROUND(F717*H$7, )</f>
        <v>0</v>
      </c>
      <c r="I717" s="156">
        <f>ROUND(F717*I$7, )</f>
        <v>0</v>
      </c>
      <c r="J717" s="156">
        <f>ROUND(F717*J$7, )</f>
        <v>0</v>
      </c>
      <c r="K717" s="689">
        <f t="shared" si="284"/>
        <v>300</v>
      </c>
      <c r="L717" s="689">
        <f t="shared" si="271"/>
        <v>150</v>
      </c>
      <c r="M717" s="672"/>
      <c r="N717" s="672"/>
      <c r="O717" s="672"/>
      <c r="P717" s="672"/>
      <c r="Q717" s="690">
        <f t="shared" si="333"/>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f>ROUND(F718*H$7, )</f>
        <v>0</v>
      </c>
      <c r="I718" s="305">
        <f>ROUND(H718*I$7, )</f>
        <v>0</v>
      </c>
      <c r="J718" s="305">
        <f>ROUND(I718*J$7, )</f>
        <v>0</v>
      </c>
      <c r="K718" s="87">
        <f t="shared" si="284"/>
        <v>0</v>
      </c>
      <c r="L718" s="87">
        <f t="shared" si="271"/>
        <v>0</v>
      </c>
      <c r="M718" s="11"/>
      <c r="N718" s="11"/>
      <c r="O718" s="11"/>
      <c r="P718" s="11"/>
      <c r="Q718" s="63">
        <f t="shared" si="315"/>
        <v>-578</v>
      </c>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972" t="s">
        <v>754</v>
      </c>
      <c r="B719" s="973"/>
      <c r="C719" s="981"/>
      <c r="D719" s="781" t="s">
        <v>755</v>
      </c>
      <c r="E719" s="776">
        <v>578</v>
      </c>
      <c r="F719" s="776">
        <f t="shared" ref="F719:J719" si="334">SUM(F720,F721,F722)</f>
        <v>0</v>
      </c>
      <c r="G719" s="777">
        <f t="shared" si="334"/>
        <v>578</v>
      </c>
      <c r="H719" s="356">
        <f t="shared" si="334"/>
        <v>0</v>
      </c>
      <c r="I719" s="357">
        <f t="shared" si="334"/>
        <v>0</v>
      </c>
      <c r="J719" s="357">
        <f t="shared" si="334"/>
        <v>0</v>
      </c>
      <c r="K719" s="689">
        <f t="shared" si="284"/>
        <v>1156</v>
      </c>
      <c r="L719" s="689">
        <f t="shared" si="271"/>
        <v>578</v>
      </c>
      <c r="M719" s="672"/>
      <c r="N719" s="672"/>
      <c r="O719" s="672"/>
      <c r="P719" s="672"/>
      <c r="Q719" s="690">
        <f t="shared" ref="Q719:Q720" si="335">E719-G719</f>
        <v>0</v>
      </c>
      <c r="R719" s="11"/>
      <c r="S719" s="11"/>
      <c r="T719" s="11"/>
      <c r="U719" s="11"/>
      <c r="V719" s="11"/>
      <c r="W719" s="11"/>
      <c r="X719" s="11"/>
      <c r="Y719" s="11"/>
      <c r="Z719" s="11"/>
      <c r="AA719" s="11"/>
      <c r="AB719" s="11"/>
      <c r="AC719" s="11"/>
      <c r="AD719" s="11"/>
      <c r="AE719" s="11"/>
      <c r="AF719" s="11"/>
      <c r="AG719" s="11"/>
      <c r="AH719" s="11"/>
      <c r="AI719" s="11"/>
      <c r="AJ719" s="11"/>
    </row>
    <row r="720" spans="1:36" ht="15" customHeight="1" x14ac:dyDescent="0.25">
      <c r="A720" s="784"/>
      <c r="B720" s="785"/>
      <c r="C720" s="786" t="s">
        <v>698</v>
      </c>
      <c r="D720" s="787"/>
      <c r="E720" s="788">
        <v>578</v>
      </c>
      <c r="F720" s="788"/>
      <c r="G720" s="789">
        <f>SUM(F720,E720)</f>
        <v>578</v>
      </c>
      <c r="H720" s="155">
        <f>ROUND(F720*H$7, )</f>
        <v>0</v>
      </c>
      <c r="I720" s="156">
        <f>ROUND(F720*I$7, )</f>
        <v>0</v>
      </c>
      <c r="J720" s="156">
        <f>ROUND(F720*J$7, )</f>
        <v>0</v>
      </c>
      <c r="K720" s="689">
        <f t="shared" si="284"/>
        <v>1156</v>
      </c>
      <c r="L720" s="689">
        <f t="shared" si="271"/>
        <v>578</v>
      </c>
      <c r="M720" s="790">
        <v>0.1</v>
      </c>
      <c r="N720" s="829">
        <v>300</v>
      </c>
      <c r="O720" s="672"/>
      <c r="P720" s="672"/>
      <c r="Q720" s="690">
        <f t="shared" si="33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8">
        <v>0</v>
      </c>
      <c r="F721" s="308"/>
      <c r="G721" s="303">
        <f>SUM(F721,E721)</f>
        <v>0</v>
      </c>
      <c r="H721" s="304">
        <f>ROUND(F721*H$7, )</f>
        <v>0</v>
      </c>
      <c r="I721" s="305">
        <f>ROUND(H721*I$7, )</f>
        <v>0</v>
      </c>
      <c r="J721" s="305">
        <f>ROUND(I721*J$7, )</f>
        <v>0</v>
      </c>
      <c r="K721" s="87">
        <f t="shared" si="284"/>
        <v>0</v>
      </c>
      <c r="L721" s="87">
        <f t="shared" si="271"/>
        <v>0</v>
      </c>
      <c r="M721" s="11"/>
      <c r="N721" s="11"/>
      <c r="O721" s="11"/>
      <c r="P721" s="11"/>
      <c r="Q721" s="63">
        <f t="shared" si="31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708</v>
      </c>
      <c r="D722" s="301"/>
      <c r="E722" s="308">
        <v>0</v>
      </c>
      <c r="F722" s="308">
        <f>SUM(F723,F724)</f>
        <v>0</v>
      </c>
      <c r="G722" s="396">
        <f>SUM(G723,G724)</f>
        <v>0</v>
      </c>
      <c r="H722" s="397">
        <f>SUM(H723,H724)</f>
        <v>0</v>
      </c>
      <c r="I722" s="398">
        <f>SUM(I723,I724)</f>
        <v>0</v>
      </c>
      <c r="J722" s="398">
        <f>SUM(J723,J724)</f>
        <v>0</v>
      </c>
      <c r="K722" s="87">
        <f t="shared" si="284"/>
        <v>0</v>
      </c>
      <c r="L722" s="87">
        <f t="shared" si="271"/>
        <v>0</v>
      </c>
      <c r="M722" s="11"/>
      <c r="N722" s="11"/>
      <c r="O722" s="11"/>
      <c r="P722" s="11"/>
      <c r="Q722" s="63">
        <f t="shared" si="31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698</v>
      </c>
      <c r="D723" s="301"/>
      <c r="E723" s="302">
        <v>0</v>
      </c>
      <c r="F723" s="302"/>
      <c r="G723" s="303">
        <f>SUM(F723,E723)</f>
        <v>0</v>
      </c>
      <c r="H723" s="304"/>
      <c r="I723" s="305"/>
      <c r="J723" s="305"/>
      <c r="K723" s="87">
        <f t="shared" si="284"/>
        <v>0</v>
      </c>
      <c r="L723" s="87">
        <f t="shared" si="271"/>
        <v>0</v>
      </c>
      <c r="M723" s="11"/>
      <c r="N723" s="11"/>
      <c r="O723" s="11"/>
      <c r="P723" s="11"/>
      <c r="Q723" s="63">
        <f t="shared" si="31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699</v>
      </c>
      <c r="D724" s="301"/>
      <c r="E724" s="302">
        <v>0</v>
      </c>
      <c r="F724" s="302"/>
      <c r="G724" s="303">
        <f>SUM(F724,E724)</f>
        <v>0</v>
      </c>
      <c r="H724" s="304"/>
      <c r="I724" s="305"/>
      <c r="J724" s="305"/>
      <c r="K724" s="87">
        <f t="shared" si="284"/>
        <v>0</v>
      </c>
      <c r="L724" s="87">
        <f t="shared" si="271"/>
        <v>0</v>
      </c>
      <c r="M724" s="11"/>
      <c r="N724" s="11"/>
      <c r="O724" s="11"/>
      <c r="P724" s="11"/>
      <c r="Q724" s="63">
        <f t="shared" si="315"/>
        <v>-3825</v>
      </c>
      <c r="R724" s="11"/>
      <c r="S724" s="11"/>
      <c r="T724" s="11"/>
      <c r="U724" s="11"/>
      <c r="V724" s="11"/>
      <c r="W724" s="11"/>
      <c r="X724" s="11"/>
      <c r="Y724" s="11"/>
      <c r="Z724" s="11"/>
      <c r="AA724" s="11"/>
      <c r="AB724" s="11"/>
      <c r="AC724" s="11"/>
      <c r="AD724" s="11"/>
      <c r="AE724" s="11"/>
      <c r="AF724" s="11"/>
      <c r="AG724" s="11"/>
      <c r="AH724" s="11"/>
      <c r="AI724" s="11"/>
      <c r="AJ724" s="11"/>
    </row>
    <row r="725" spans="1:36" ht="30.75" customHeight="1" x14ac:dyDescent="0.2">
      <c r="A725" s="972" t="s">
        <v>269</v>
      </c>
      <c r="B725" s="973"/>
      <c r="C725" s="974"/>
      <c r="D725" s="775" t="s">
        <v>756</v>
      </c>
      <c r="E725" s="776">
        <v>3825</v>
      </c>
      <c r="F725" s="776">
        <f t="shared" ref="F725:J725" si="336">SUM(F731)</f>
        <v>0</v>
      </c>
      <c r="G725" s="777">
        <f t="shared" si="336"/>
        <v>3825</v>
      </c>
      <c r="H725" s="356">
        <f t="shared" si="336"/>
        <v>0</v>
      </c>
      <c r="I725" s="357">
        <f t="shared" si="336"/>
        <v>0</v>
      </c>
      <c r="J725" s="357">
        <f t="shared" si="336"/>
        <v>0</v>
      </c>
      <c r="K725" s="689">
        <f t="shared" si="284"/>
        <v>7650</v>
      </c>
      <c r="L725" s="689">
        <f t="shared" si="271"/>
        <v>3825</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99"/>
      <c r="B726" s="400" t="s">
        <v>697</v>
      </c>
      <c r="C726" s="630"/>
      <c r="D726" s="401"/>
      <c r="E726" s="402"/>
      <c r="F726" s="402"/>
      <c r="G726" s="403"/>
      <c r="H726" s="404">
        <f>ROUND(F726*H$7, )</f>
        <v>0</v>
      </c>
      <c r="I726" s="405">
        <f>ROUND(H726*I$7, )</f>
        <v>0</v>
      </c>
      <c r="J726" s="405">
        <f>ROUND(I726*J$7, )</f>
        <v>0</v>
      </c>
      <c r="K726" s="87">
        <f t="shared" si="284"/>
        <v>0</v>
      </c>
      <c r="L726" s="87">
        <f t="shared" si="271"/>
        <v>0</v>
      </c>
      <c r="M726" s="11"/>
      <c r="N726" s="11"/>
      <c r="O726" s="11"/>
      <c r="P726" s="11"/>
      <c r="Q726" s="63">
        <f t="shared" si="315"/>
        <v>0</v>
      </c>
      <c r="R726" s="11"/>
      <c r="S726" s="11"/>
      <c r="T726" s="11"/>
      <c r="U726" s="11"/>
      <c r="V726" s="11"/>
      <c r="W726" s="11"/>
      <c r="X726" s="11"/>
      <c r="Y726" s="11"/>
      <c r="Z726" s="11"/>
      <c r="AA726" s="11"/>
      <c r="AB726" s="11"/>
      <c r="AC726" s="11"/>
      <c r="AD726" s="11"/>
      <c r="AE726" s="11"/>
      <c r="AF726" s="11"/>
      <c r="AG726" s="11"/>
      <c r="AH726" s="11"/>
      <c r="AI726" s="11"/>
      <c r="AJ726" s="11"/>
    </row>
    <row r="727" spans="1:36" ht="63.75" hidden="1" customHeight="1" x14ac:dyDescent="0.2">
      <c r="A727" s="399"/>
      <c r="B727" s="406"/>
      <c r="C727" s="628" t="s">
        <v>757</v>
      </c>
      <c r="D727" s="369"/>
      <c r="E727" s="402">
        <v>0</v>
      </c>
      <c r="F727" s="402"/>
      <c r="G727" s="403">
        <f>SUM(F727,E727)</f>
        <v>0</v>
      </c>
      <c r="H727" s="404">
        <f>ROUND(F727*H$7, )</f>
        <v>0</v>
      </c>
      <c r="I727" s="405">
        <f>ROUND(F727*I$7, )</f>
        <v>0</v>
      </c>
      <c r="J727" s="405">
        <f>ROUND(F727*J$7, )</f>
        <v>0</v>
      </c>
      <c r="K727" s="87">
        <f t="shared" si="284"/>
        <v>0</v>
      </c>
      <c r="L727" s="87">
        <f t="shared" si="271"/>
        <v>0</v>
      </c>
      <c r="M727" s="11"/>
      <c r="N727" s="11"/>
      <c r="O727" s="11"/>
      <c r="P727" s="11"/>
      <c r="Q727" s="63">
        <f t="shared" si="315"/>
        <v>0</v>
      </c>
      <c r="R727" s="11"/>
      <c r="S727" s="11"/>
      <c r="T727" s="11"/>
      <c r="U727" s="11"/>
      <c r="V727" s="11"/>
      <c r="W727" s="11"/>
      <c r="X727" s="11"/>
      <c r="Y727" s="11"/>
      <c r="Z727" s="11"/>
      <c r="AA727" s="11"/>
      <c r="AB727" s="11"/>
      <c r="AC727" s="11"/>
      <c r="AD727" s="11"/>
      <c r="AE727" s="11"/>
      <c r="AF727" s="11"/>
      <c r="AG727" s="11"/>
      <c r="AH727" s="11"/>
      <c r="AI727" s="11"/>
      <c r="AJ727" s="11"/>
    </row>
    <row r="728" spans="1:36" ht="63.75" hidden="1" customHeight="1" x14ac:dyDescent="0.2">
      <c r="A728" s="399"/>
      <c r="B728" s="406"/>
      <c r="C728" s="628" t="s">
        <v>758</v>
      </c>
      <c r="D728" s="369"/>
      <c r="E728" s="402">
        <v>0</v>
      </c>
      <c r="F728" s="402"/>
      <c r="G728" s="403">
        <f>SUM(F728,E728)</f>
        <v>0</v>
      </c>
      <c r="H728" s="404">
        <f>ROUND(F728*H$7, )</f>
        <v>0</v>
      </c>
      <c r="I728" s="405">
        <f>ROUND(F728*I$7, )</f>
        <v>0</v>
      </c>
      <c r="J728" s="405">
        <f>ROUND(F728*J$7, )</f>
        <v>0</v>
      </c>
      <c r="K728" s="87">
        <f t="shared" si="284"/>
        <v>0</v>
      </c>
      <c r="L728" s="87">
        <f t="shared" si="271"/>
        <v>0</v>
      </c>
      <c r="M728" s="11"/>
      <c r="N728" s="11"/>
      <c r="O728" s="11"/>
      <c r="P728" s="11"/>
      <c r="Q728" s="63">
        <f t="shared" si="315"/>
        <v>-3825</v>
      </c>
      <c r="R728" s="11"/>
      <c r="S728" s="11"/>
      <c r="T728" s="11"/>
      <c r="U728" s="11"/>
      <c r="V728" s="11"/>
      <c r="W728" s="11"/>
      <c r="X728" s="11"/>
      <c r="Y728" s="11"/>
      <c r="Z728" s="11"/>
      <c r="AA728" s="11"/>
      <c r="AB728" s="11"/>
      <c r="AC728" s="11"/>
      <c r="AD728" s="11"/>
      <c r="AE728" s="11"/>
      <c r="AF728" s="11"/>
      <c r="AG728" s="11"/>
      <c r="AH728" s="11"/>
      <c r="AI728" s="11"/>
      <c r="AJ728" s="11"/>
    </row>
    <row r="729" spans="1:36" ht="25.5" customHeight="1" x14ac:dyDescent="0.2">
      <c r="A729" s="793"/>
      <c r="B729" s="736"/>
      <c r="C729" s="716" t="s">
        <v>932</v>
      </c>
      <c r="D729" s="814"/>
      <c r="E729" s="788">
        <v>3825</v>
      </c>
      <c r="F729" s="788"/>
      <c r="G729" s="796">
        <f>SUM(F729,E729)</f>
        <v>3825</v>
      </c>
      <c r="H729" s="404">
        <f>ROUND(F729*H$7, )</f>
        <v>0</v>
      </c>
      <c r="I729" s="405">
        <f>ROUND(F729*I$7, )</f>
        <v>0</v>
      </c>
      <c r="J729" s="405">
        <f>ROUND(F729*J$7, )</f>
        <v>0</v>
      </c>
      <c r="K729" s="689">
        <f t="shared" si="284"/>
        <v>7650</v>
      </c>
      <c r="L729" s="689">
        <f t="shared" si="271"/>
        <v>3825</v>
      </c>
      <c r="M729" s="672"/>
      <c r="N729" s="672"/>
      <c r="O729" s="672"/>
      <c r="P729" s="672"/>
      <c r="Q729" s="690">
        <f>E729-G729</f>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708</v>
      </c>
      <c r="D730" s="301"/>
      <c r="E730" s="322">
        <v>0</v>
      </c>
      <c r="F730" s="322"/>
      <c r="G730" s="396">
        <f>SUM(F730,E730)</f>
        <v>0</v>
      </c>
      <c r="H730" s="397">
        <f>SUM(H731,H732)</f>
        <v>51</v>
      </c>
      <c r="I730" s="398">
        <f>SUM(I731,I732)</f>
        <v>52</v>
      </c>
      <c r="J730" s="398">
        <f>SUM(J731,J732)</f>
        <v>54</v>
      </c>
      <c r="K730" s="87">
        <f t="shared" si="284"/>
        <v>0</v>
      </c>
      <c r="L730" s="87">
        <f t="shared" si="271"/>
        <v>0</v>
      </c>
      <c r="M730" s="11"/>
      <c r="N730" s="11"/>
      <c r="O730" s="11"/>
      <c r="P730" s="11"/>
      <c r="Q730" s="63">
        <f t="shared" si="315"/>
        <v>-3825</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784"/>
      <c r="B731" s="785"/>
      <c r="C731" s="786" t="s">
        <v>698</v>
      </c>
      <c r="D731" s="787"/>
      <c r="E731" s="788">
        <v>3825</v>
      </c>
      <c r="F731" s="788">
        <f>F729</f>
        <v>0</v>
      </c>
      <c r="G731" s="789">
        <f>SUM(F731,E731)</f>
        <v>3825</v>
      </c>
      <c r="H731" s="311">
        <f>ROUND(F731*H$7, )</f>
        <v>0</v>
      </c>
      <c r="I731" s="312">
        <f>ROUND(F731*I$7, )</f>
        <v>0</v>
      </c>
      <c r="J731" s="312">
        <f>ROUND(F731*J$7, )</f>
        <v>0</v>
      </c>
      <c r="K731" s="689">
        <f t="shared" si="284"/>
        <v>7650</v>
      </c>
      <c r="L731" s="689">
        <f t="shared" si="271"/>
        <v>3825</v>
      </c>
      <c r="M731" s="672"/>
      <c r="N731" s="672"/>
      <c r="O731" s="672"/>
      <c r="P731" s="672"/>
      <c r="Q731" s="690">
        <f>E731-G731</f>
        <v>0</v>
      </c>
      <c r="R731" s="11"/>
      <c r="S731" s="11"/>
      <c r="T731" s="11"/>
      <c r="U731" s="11"/>
      <c r="V731" s="11"/>
      <c r="W731" s="11"/>
      <c r="X731" s="11"/>
      <c r="Y731" s="11"/>
      <c r="Z731" s="11"/>
      <c r="AA731" s="11"/>
      <c r="AB731" s="11"/>
      <c r="AC731" s="11"/>
      <c r="AD731" s="11"/>
      <c r="AE731" s="11"/>
      <c r="AF731" s="11"/>
      <c r="AG731" s="11"/>
      <c r="AH731" s="11"/>
      <c r="AI731" s="11"/>
      <c r="AJ731" s="11"/>
    </row>
    <row r="732" spans="1:36" ht="51" customHeight="1" x14ac:dyDescent="0.2">
      <c r="A732" s="976" t="s">
        <v>984</v>
      </c>
      <c r="B732" s="971"/>
      <c r="C732" s="977"/>
      <c r="D732" s="327"/>
      <c r="E732" s="328">
        <v>0</v>
      </c>
      <c r="F732" s="328">
        <f>SUM(F734:F735)</f>
        <v>50</v>
      </c>
      <c r="G732" s="329">
        <f>SUM(G734:G735)</f>
        <v>50</v>
      </c>
      <c r="H732" s="330">
        <f>SUM(H734:H735)</f>
        <v>51</v>
      </c>
      <c r="I732" s="331">
        <f>SUM(I734:I735)</f>
        <v>52</v>
      </c>
      <c r="J732" s="331">
        <f>SUM(J734:J735)</f>
        <v>54</v>
      </c>
      <c r="K732" s="87">
        <f t="shared" si="284"/>
        <v>100</v>
      </c>
      <c r="L732" s="87">
        <f t="shared" si="271"/>
        <v>50</v>
      </c>
      <c r="M732" s="11"/>
      <c r="N732" s="11"/>
      <c r="O732" s="11"/>
      <c r="P732" s="11"/>
      <c r="Q732" s="63">
        <f t="shared" si="31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399"/>
      <c r="B733" s="400" t="s">
        <v>697</v>
      </c>
      <c r="C733" s="630"/>
      <c r="D733" s="401"/>
      <c r="E733" s="402">
        <v>0</v>
      </c>
      <c r="F733" s="402"/>
      <c r="G733" s="403">
        <f>SUM(F733,E733)</f>
        <v>0</v>
      </c>
      <c r="H733" s="404">
        <f>ROUND(F733*H$7, )</f>
        <v>0</v>
      </c>
      <c r="I733" s="405">
        <f t="shared" ref="I733:J735" si="337">ROUND(H733*I$7, )</f>
        <v>0</v>
      </c>
      <c r="J733" s="405">
        <f t="shared" si="337"/>
        <v>0</v>
      </c>
      <c r="K733" s="87">
        <f t="shared" si="284"/>
        <v>0</v>
      </c>
      <c r="L733" s="87">
        <f t="shared" si="271"/>
        <v>0</v>
      </c>
      <c r="M733" s="11"/>
      <c r="N733" s="11"/>
      <c r="O733" s="11"/>
      <c r="P733" s="11"/>
      <c r="Q733" s="63">
        <f t="shared" si="31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698</v>
      </c>
      <c r="D734" s="301"/>
      <c r="E734" s="147">
        <v>0</v>
      </c>
      <c r="F734" s="147"/>
      <c r="G734" s="303">
        <f>SUM(F734,E734)</f>
        <v>0</v>
      </c>
      <c r="H734" s="407">
        <f>ROUND(F734*H$7, )</f>
        <v>0</v>
      </c>
      <c r="I734" s="408">
        <f t="shared" si="337"/>
        <v>0</v>
      </c>
      <c r="J734" s="408">
        <f t="shared" si="337"/>
        <v>0</v>
      </c>
      <c r="K734" s="87">
        <f t="shared" si="284"/>
        <v>0</v>
      </c>
      <c r="L734" s="87">
        <f t="shared" si="271"/>
        <v>0</v>
      </c>
      <c r="M734" s="11"/>
      <c r="N734" s="11"/>
      <c r="O734" s="11"/>
      <c r="P734" s="11"/>
      <c r="Q734" s="63">
        <f t="shared" si="315"/>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299"/>
      <c r="B735" s="300"/>
      <c r="C735" s="627" t="s">
        <v>699</v>
      </c>
      <c r="D735" s="301"/>
      <c r="E735" s="302">
        <v>0</v>
      </c>
      <c r="F735" s="302">
        <v>50</v>
      </c>
      <c r="G735" s="303">
        <f>SUM(F735,E735)</f>
        <v>50</v>
      </c>
      <c r="H735" s="304">
        <f>ROUND(F735*H$7, )</f>
        <v>51</v>
      </c>
      <c r="I735" s="305">
        <f t="shared" si="337"/>
        <v>52</v>
      </c>
      <c r="J735" s="305">
        <f t="shared" si="337"/>
        <v>54</v>
      </c>
      <c r="K735" s="87">
        <f t="shared" si="284"/>
        <v>100</v>
      </c>
      <c r="L735" s="87">
        <f t="shared" si="271"/>
        <v>50</v>
      </c>
      <c r="M735" s="11"/>
      <c r="N735" s="11"/>
      <c r="O735" s="11"/>
      <c r="P735" s="11"/>
      <c r="Q735" s="63">
        <f t="shared" si="31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931" t="s">
        <v>982</v>
      </c>
      <c r="B736" s="284"/>
      <c r="C736" s="285"/>
      <c r="D736" s="286" t="s">
        <v>760</v>
      </c>
      <c r="E736" s="328">
        <v>0</v>
      </c>
      <c r="F736" s="328">
        <f>SUM(F738:F739)</f>
        <v>0</v>
      </c>
      <c r="G736" s="329">
        <f>SUM(G738:G739)</f>
        <v>0</v>
      </c>
      <c r="H736" s="330">
        <f>SUM(H738:H739)</f>
        <v>0</v>
      </c>
      <c r="I736" s="331">
        <f>SUM(I738:I739)</f>
        <v>0</v>
      </c>
      <c r="J736" s="331">
        <f>SUM(J738:J739)</f>
        <v>0</v>
      </c>
      <c r="K736" s="87">
        <f t="shared" si="284"/>
        <v>0</v>
      </c>
      <c r="L736" s="87">
        <f t="shared" si="271"/>
        <v>0</v>
      </c>
      <c r="M736" s="11"/>
      <c r="N736" s="11"/>
      <c r="O736" s="11"/>
      <c r="P736" s="11"/>
      <c r="Q736" s="63">
        <f t="shared" ref="Q736:Q808" si="338">F737-G737</f>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99"/>
      <c r="B737" s="400" t="s">
        <v>697</v>
      </c>
      <c r="C737" s="630"/>
      <c r="D737" s="401"/>
      <c r="E737" s="402">
        <v>0</v>
      </c>
      <c r="F737" s="402"/>
      <c r="G737" s="403">
        <f>SUM(F737,E737)</f>
        <v>0</v>
      </c>
      <c r="H737" s="404">
        <f>ROUND(F737*H$7, )</f>
        <v>0</v>
      </c>
      <c r="I737" s="405">
        <f t="shared" ref="I737:J739" si="339">ROUND(H737*I$7, )</f>
        <v>0</v>
      </c>
      <c r="J737" s="405">
        <f t="shared" si="339"/>
        <v>0</v>
      </c>
      <c r="K737" s="87">
        <f t="shared" si="284"/>
        <v>0</v>
      </c>
      <c r="L737" s="87">
        <f t="shared" si="271"/>
        <v>0</v>
      </c>
      <c r="M737" s="11"/>
      <c r="N737" s="11"/>
      <c r="O737" s="11"/>
      <c r="P737" s="11"/>
      <c r="Q737" s="63">
        <f t="shared" si="338"/>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698</v>
      </c>
      <c r="D738" s="306"/>
      <c r="E738" s="147">
        <v>0</v>
      </c>
      <c r="F738" s="147"/>
      <c r="G738" s="303">
        <f>SUM(F738,E738)</f>
        <v>0</v>
      </c>
      <c r="H738" s="407">
        <f>ROUND(F738*H$7, )</f>
        <v>0</v>
      </c>
      <c r="I738" s="408">
        <f t="shared" si="339"/>
        <v>0</v>
      </c>
      <c r="J738" s="408">
        <f t="shared" si="339"/>
        <v>0</v>
      </c>
      <c r="K738" s="87">
        <f t="shared" si="284"/>
        <v>0</v>
      </c>
      <c r="L738" s="87">
        <f t="shared" si="271"/>
        <v>0</v>
      </c>
      <c r="M738" s="11"/>
      <c r="N738" s="11"/>
      <c r="O738" s="11"/>
      <c r="P738" s="11"/>
      <c r="Q738" s="63">
        <f t="shared" si="33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1"/>
      <c r="E739" s="302">
        <v>0</v>
      </c>
      <c r="F739" s="302"/>
      <c r="G739" s="303">
        <f>SUM(F739,E739)</f>
        <v>0</v>
      </c>
      <c r="H739" s="304">
        <f>ROUND(F739*H$7, )</f>
        <v>0</v>
      </c>
      <c r="I739" s="305">
        <f t="shared" si="339"/>
        <v>0</v>
      </c>
      <c r="J739" s="305">
        <f t="shared" si="339"/>
        <v>0</v>
      </c>
      <c r="K739" s="87">
        <f t="shared" si="284"/>
        <v>0</v>
      </c>
      <c r="L739" s="87">
        <f t="shared" si="271"/>
        <v>0</v>
      </c>
      <c r="M739" s="11"/>
      <c r="N739" s="11"/>
      <c r="O739" s="11"/>
      <c r="P739" s="11"/>
      <c r="Q739" s="63">
        <f t="shared" si="33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83" t="s">
        <v>761</v>
      </c>
      <c r="B740" s="284"/>
      <c r="C740" s="285"/>
      <c r="D740" s="409" t="s">
        <v>760</v>
      </c>
      <c r="E740" s="328">
        <v>0</v>
      </c>
      <c r="F740" s="328">
        <f>SUM(F742:F743)</f>
        <v>0</v>
      </c>
      <c r="G740" s="329">
        <f>SUM(G742:G743)</f>
        <v>0</v>
      </c>
      <c r="H740" s="330">
        <f>SUM(H742:H743)</f>
        <v>0</v>
      </c>
      <c r="I740" s="331">
        <f>SUM(I742:I743)</f>
        <v>0</v>
      </c>
      <c r="J740" s="331">
        <f>SUM(J742:J743)</f>
        <v>0</v>
      </c>
      <c r="K740" s="87">
        <f t="shared" si="284"/>
        <v>0</v>
      </c>
      <c r="L740" s="87">
        <f t="shared" si="271"/>
        <v>0</v>
      </c>
      <c r="M740" s="11"/>
      <c r="N740" s="11"/>
      <c r="O740" s="11"/>
      <c r="P740" s="11"/>
      <c r="Q740" s="63">
        <f t="shared" si="33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99"/>
      <c r="B741" s="400" t="s">
        <v>697</v>
      </c>
      <c r="C741" s="630"/>
      <c r="D741" s="401"/>
      <c r="E741" s="402">
        <v>0</v>
      </c>
      <c r="F741" s="402"/>
      <c r="G741" s="403">
        <f>SUM(F741,E741)</f>
        <v>0</v>
      </c>
      <c r="H741" s="404">
        <f>ROUND(F741*H$7, )</f>
        <v>0</v>
      </c>
      <c r="I741" s="405">
        <f t="shared" ref="I741:J743" si="340">ROUND(H741*I$7, )</f>
        <v>0</v>
      </c>
      <c r="J741" s="405">
        <f t="shared" si="340"/>
        <v>0</v>
      </c>
      <c r="K741" s="87">
        <f t="shared" si="284"/>
        <v>0</v>
      </c>
      <c r="L741" s="87">
        <f t="shared" si="271"/>
        <v>0</v>
      </c>
      <c r="M741" s="11"/>
      <c r="N741" s="11"/>
      <c r="O741" s="11"/>
      <c r="P741" s="11"/>
      <c r="Q741" s="63">
        <f t="shared" si="33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6"/>
      <c r="E742" s="147">
        <v>0</v>
      </c>
      <c r="F742" s="147"/>
      <c r="G742" s="303">
        <f>SUM(F742,E742)</f>
        <v>0</v>
      </c>
      <c r="H742" s="407">
        <f>ROUND(F742*H$7, )</f>
        <v>0</v>
      </c>
      <c r="I742" s="408">
        <f t="shared" si="340"/>
        <v>0</v>
      </c>
      <c r="J742" s="408">
        <f t="shared" si="340"/>
        <v>0</v>
      </c>
      <c r="K742" s="87">
        <f t="shared" si="284"/>
        <v>0</v>
      </c>
      <c r="L742" s="87">
        <f t="shared" si="271"/>
        <v>0</v>
      </c>
      <c r="M742" s="11"/>
      <c r="N742" s="11"/>
      <c r="O742" s="11"/>
      <c r="P742" s="11"/>
      <c r="Q742" s="63">
        <f t="shared" si="338"/>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340"/>
        <v>0</v>
      </c>
      <c r="J743" s="305">
        <f t="shared" si="340"/>
        <v>0</v>
      </c>
      <c r="K743" s="87">
        <f t="shared" si="284"/>
        <v>0</v>
      </c>
      <c r="L743" s="87">
        <f t="shared" si="271"/>
        <v>0</v>
      </c>
      <c r="M743" s="11"/>
      <c r="N743" s="11"/>
      <c r="O743" s="11"/>
      <c r="P743" s="11"/>
      <c r="Q743" s="63">
        <f t="shared" si="338"/>
        <v>0</v>
      </c>
      <c r="R743" s="11"/>
      <c r="S743" s="11"/>
      <c r="T743" s="11"/>
      <c r="U743" s="11"/>
      <c r="V743" s="11"/>
      <c r="W743" s="11"/>
      <c r="X743" s="11"/>
      <c r="Y743" s="11"/>
      <c r="Z743" s="11"/>
      <c r="AA743" s="11"/>
      <c r="AB743" s="11"/>
      <c r="AC743" s="11"/>
      <c r="AD743" s="11"/>
      <c r="AE743" s="11"/>
      <c r="AF743" s="11"/>
      <c r="AG743" s="11"/>
      <c r="AH743" s="11"/>
      <c r="AI743" s="11"/>
      <c r="AJ743" s="11"/>
    </row>
    <row r="744" spans="1:36" ht="24" hidden="1" customHeight="1" x14ac:dyDescent="0.2">
      <c r="A744" s="283" t="s">
        <v>762</v>
      </c>
      <c r="B744" s="284"/>
      <c r="C744" s="285"/>
      <c r="D744" s="286" t="s">
        <v>763</v>
      </c>
      <c r="E744" s="328">
        <v>0</v>
      </c>
      <c r="F744" s="328">
        <f t="shared" ref="F744:J744" si="341">SUM(F745)</f>
        <v>0</v>
      </c>
      <c r="G744" s="329">
        <f t="shared" si="341"/>
        <v>0</v>
      </c>
      <c r="H744" s="410">
        <f t="shared" si="341"/>
        <v>0</v>
      </c>
      <c r="I744" s="411">
        <f t="shared" si="341"/>
        <v>0</v>
      </c>
      <c r="J744" s="411">
        <f t="shared" si="341"/>
        <v>0</v>
      </c>
      <c r="K744" s="87">
        <f t="shared" si="284"/>
        <v>0</v>
      </c>
      <c r="L744" s="87">
        <f t="shared" si="271"/>
        <v>0</v>
      </c>
      <c r="M744" s="11"/>
      <c r="N744" s="11"/>
      <c r="O744" s="11"/>
      <c r="P744" s="11"/>
      <c r="Q744" s="63">
        <f t="shared" si="338"/>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299"/>
      <c r="B745" s="300"/>
      <c r="C745" s="627" t="s">
        <v>699</v>
      </c>
      <c r="D745" s="306"/>
      <c r="E745" s="322">
        <v>0</v>
      </c>
      <c r="F745" s="322"/>
      <c r="G745" s="303">
        <f>SUM(F745,E745)</f>
        <v>0</v>
      </c>
      <c r="H745" s="304"/>
      <c r="I745" s="305"/>
      <c r="J745" s="305"/>
      <c r="K745" s="87">
        <f t="shared" si="284"/>
        <v>0</v>
      </c>
      <c r="L745" s="87">
        <f t="shared" si="271"/>
        <v>0</v>
      </c>
      <c r="M745" s="11"/>
      <c r="N745" s="11"/>
      <c r="O745" s="11"/>
      <c r="P745" s="11"/>
      <c r="Q745" s="63">
        <f t="shared" si="338"/>
        <v>-39462.9</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59" t="s">
        <v>764</v>
      </c>
      <c r="B746" s="760"/>
      <c r="C746" s="761"/>
      <c r="D746" s="762"/>
      <c r="E746" s="771">
        <v>39462.9</v>
      </c>
      <c r="F746" s="771">
        <f t="shared" ref="F746:J746" si="342">SUM(F750,F753,F756,F759,F762,F767,F770,F794,F773,F765,F797)</f>
        <v>0</v>
      </c>
      <c r="G746" s="764">
        <f t="shared" si="342"/>
        <v>39462.9</v>
      </c>
      <c r="H746" s="264">
        <f t="shared" si="342"/>
        <v>0</v>
      </c>
      <c r="I746" s="265">
        <f t="shared" si="342"/>
        <v>3</v>
      </c>
      <c r="J746" s="265">
        <f t="shared" si="342"/>
        <v>6</v>
      </c>
      <c r="K746" s="689">
        <f t="shared" si="284"/>
        <v>78925.8</v>
      </c>
      <c r="L746" s="689">
        <f t="shared" si="271"/>
        <v>39462.9</v>
      </c>
      <c r="M746" s="672"/>
      <c r="N746" s="672"/>
      <c r="O746" s="672"/>
      <c r="P746" s="672"/>
      <c r="Q746" s="690">
        <f t="shared" ref="Q746:Q752" si="343">E746-G746</f>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802"/>
      <c r="B747" s="803" t="s">
        <v>717</v>
      </c>
      <c r="C747" s="804"/>
      <c r="D747" s="805"/>
      <c r="E747" s="806">
        <v>39462.9</v>
      </c>
      <c r="F747" s="806">
        <f t="shared" ref="F747:J747" si="344">SUM(F748:F749)</f>
        <v>0</v>
      </c>
      <c r="G747" s="807">
        <f t="shared" si="344"/>
        <v>39462.9</v>
      </c>
      <c r="H747" s="338">
        <f t="shared" si="344"/>
        <v>0</v>
      </c>
      <c r="I747" s="339">
        <f t="shared" si="344"/>
        <v>3</v>
      </c>
      <c r="J747" s="339">
        <f t="shared" si="344"/>
        <v>6</v>
      </c>
      <c r="K747" s="689">
        <f t="shared" si="284"/>
        <v>78925.8</v>
      </c>
      <c r="L747" s="689">
        <f t="shared" si="271"/>
        <v>39462.9</v>
      </c>
      <c r="M747" s="672"/>
      <c r="N747" s="672"/>
      <c r="O747" s="672"/>
      <c r="P747" s="672"/>
      <c r="Q747" s="690">
        <f t="shared" si="343"/>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802"/>
      <c r="B748" s="803" t="s">
        <v>698</v>
      </c>
      <c r="C748" s="804"/>
      <c r="D748" s="805"/>
      <c r="E748" s="815">
        <v>7254.9</v>
      </c>
      <c r="F748" s="831">
        <f t="shared" ref="F748:J748" si="345">SUM(F751,F754,F757,F760,F763,F768,F771,F795,F792)</f>
        <v>133</v>
      </c>
      <c r="G748" s="816">
        <f t="shared" si="345"/>
        <v>7387.9</v>
      </c>
      <c r="H748" s="413">
        <f t="shared" si="345"/>
        <v>135</v>
      </c>
      <c r="I748" s="414">
        <f t="shared" si="345"/>
        <v>139</v>
      </c>
      <c r="J748" s="414">
        <f t="shared" si="345"/>
        <v>144</v>
      </c>
      <c r="K748" s="689">
        <f t="shared" si="284"/>
        <v>14775.8</v>
      </c>
      <c r="L748" s="689">
        <f t="shared" si="271"/>
        <v>7387.9</v>
      </c>
      <c r="M748" s="672"/>
      <c r="N748" s="672"/>
      <c r="O748" s="672"/>
      <c r="P748" s="672"/>
      <c r="Q748" s="690">
        <f t="shared" si="343"/>
        <v>-133</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802"/>
      <c r="B749" s="803" t="s">
        <v>699</v>
      </c>
      <c r="C749" s="804"/>
      <c r="D749" s="805"/>
      <c r="E749" s="806">
        <v>32208</v>
      </c>
      <c r="F749" s="832">
        <f t="shared" ref="F749:J749" si="346">SUM(F752,F755,F758,F761,F764,F769,F772,F796,F793,F766,F798)</f>
        <v>-133</v>
      </c>
      <c r="G749" s="807">
        <f t="shared" si="346"/>
        <v>32075</v>
      </c>
      <c r="H749" s="338">
        <f t="shared" si="346"/>
        <v>-135</v>
      </c>
      <c r="I749" s="339">
        <f t="shared" si="346"/>
        <v>-136</v>
      </c>
      <c r="J749" s="339">
        <f t="shared" si="346"/>
        <v>-138</v>
      </c>
      <c r="K749" s="689">
        <f t="shared" si="284"/>
        <v>64150</v>
      </c>
      <c r="L749" s="689">
        <f t="shared" si="271"/>
        <v>32075</v>
      </c>
      <c r="M749" s="672"/>
      <c r="N749" s="672"/>
      <c r="O749" s="672"/>
      <c r="P749" s="672"/>
      <c r="Q749" s="690">
        <f t="shared" si="343"/>
        <v>133</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765</v>
      </c>
      <c r="B750" s="779"/>
      <c r="C750" s="780"/>
      <c r="D750" s="781" t="s">
        <v>766</v>
      </c>
      <c r="E750" s="782">
        <v>11977</v>
      </c>
      <c r="F750" s="782">
        <f t="shared" ref="F750:J750" si="347">SUM(F752,F751)</f>
        <v>0</v>
      </c>
      <c r="G750" s="783">
        <f t="shared" si="347"/>
        <v>11977</v>
      </c>
      <c r="H750" s="297">
        <f t="shared" si="347"/>
        <v>0</v>
      </c>
      <c r="I750" s="298">
        <f t="shared" si="347"/>
        <v>0</v>
      </c>
      <c r="J750" s="298">
        <f t="shared" si="347"/>
        <v>0</v>
      </c>
      <c r="K750" s="689">
        <f t="shared" si="284"/>
        <v>23954</v>
      </c>
      <c r="L750" s="689">
        <f t="shared" si="271"/>
        <v>11977</v>
      </c>
      <c r="M750" s="672"/>
      <c r="N750" s="672"/>
      <c r="O750" s="672"/>
      <c r="P750" s="672"/>
      <c r="Q750" s="690">
        <f t="shared" si="343"/>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2500</v>
      </c>
      <c r="F751" s="788"/>
      <c r="G751" s="789">
        <f>SUM(F751,E751)</f>
        <v>2500</v>
      </c>
      <c r="H751" s="304">
        <f>ROUND(F751*H$7, )</f>
        <v>0</v>
      </c>
      <c r="I751" s="305">
        <f>ROUND(F751*I$7, )</f>
        <v>0</v>
      </c>
      <c r="J751" s="305">
        <f>ROUND(F751*J$7, )</f>
        <v>0</v>
      </c>
      <c r="K751" s="689">
        <f t="shared" si="284"/>
        <v>5000</v>
      </c>
      <c r="L751" s="689">
        <f t="shared" si="271"/>
        <v>2500</v>
      </c>
      <c r="M751" s="672"/>
      <c r="N751" s="672"/>
      <c r="O751" s="672"/>
      <c r="P751" s="672"/>
      <c r="Q751" s="690">
        <f t="shared" si="34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9477</v>
      </c>
      <c r="F752" s="788"/>
      <c r="G752" s="789">
        <f>SUM(F752,E752)</f>
        <v>9477</v>
      </c>
      <c r="H752" s="311">
        <f>ROUND(F752*H$7, )</f>
        <v>0</v>
      </c>
      <c r="I752" s="312">
        <f>ROUND(F752*I$7, )</f>
        <v>0</v>
      </c>
      <c r="J752" s="312">
        <f>ROUND(F752*J$7, )</f>
        <v>0</v>
      </c>
      <c r="K752" s="689">
        <f t="shared" si="284"/>
        <v>18954</v>
      </c>
      <c r="L752" s="689">
        <f t="shared" si="271"/>
        <v>9477</v>
      </c>
      <c r="M752" s="672"/>
      <c r="N752" s="675">
        <f>G752-18-1539</f>
        <v>7920</v>
      </c>
      <c r="O752" s="672"/>
      <c r="P752" s="672"/>
      <c r="Q752" s="690">
        <f t="shared" si="34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767</v>
      </c>
      <c r="B753" s="292"/>
      <c r="C753" s="293"/>
      <c r="D753" s="395"/>
      <c r="E753" s="416">
        <v>0</v>
      </c>
      <c r="F753" s="416">
        <f>SUM(F755,F754)</f>
        <v>0</v>
      </c>
      <c r="G753" s="417">
        <f>SUM(G755,G754)</f>
        <v>0</v>
      </c>
      <c r="H753" s="418">
        <f>ROUND(F753*H$7, )</f>
        <v>0</v>
      </c>
      <c r="I753" s="419">
        <f t="shared" ref="I753:J755" si="348">ROUND(H753*I$7, )</f>
        <v>0</v>
      </c>
      <c r="J753" s="419">
        <f t="shared" si="348"/>
        <v>0</v>
      </c>
      <c r="K753" s="87">
        <f t="shared" si="284"/>
        <v>0</v>
      </c>
      <c r="L753" s="87">
        <f t="shared" si="271"/>
        <v>0</v>
      </c>
      <c r="M753" s="11"/>
      <c r="N753" s="11"/>
      <c r="O753" s="11"/>
      <c r="P753" s="11"/>
      <c r="Q753" s="63">
        <f t="shared" si="338"/>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302">
        <v>0</v>
      </c>
      <c r="F754" s="302"/>
      <c r="G754" s="303">
        <f>SUM(F754,E754)</f>
        <v>0</v>
      </c>
      <c r="H754" s="304">
        <f>ROUND(F754*H$7, )</f>
        <v>0</v>
      </c>
      <c r="I754" s="305">
        <f t="shared" si="348"/>
        <v>0</v>
      </c>
      <c r="J754" s="305">
        <f t="shared" si="348"/>
        <v>0</v>
      </c>
      <c r="K754" s="87">
        <f t="shared" si="284"/>
        <v>0</v>
      </c>
      <c r="L754" s="87">
        <f t="shared" si="271"/>
        <v>0</v>
      </c>
      <c r="M754" s="11"/>
      <c r="N754" s="11"/>
      <c r="O754" s="11"/>
      <c r="P754" s="11"/>
      <c r="Q754" s="63">
        <f t="shared" si="338"/>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304">
        <f>ROUND(F755*H$7, )</f>
        <v>0</v>
      </c>
      <c r="I755" s="305">
        <f t="shared" si="348"/>
        <v>0</v>
      </c>
      <c r="J755" s="305">
        <f t="shared" si="348"/>
        <v>0</v>
      </c>
      <c r="K755" s="87">
        <f t="shared" si="284"/>
        <v>0</v>
      </c>
      <c r="L755" s="87">
        <f t="shared" si="271"/>
        <v>0</v>
      </c>
      <c r="M755" s="11"/>
      <c r="N755" s="11"/>
      <c r="O755" s="11"/>
      <c r="P755" s="11"/>
      <c r="Q755" s="63">
        <f t="shared" si="338"/>
        <v>-3000</v>
      </c>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778" t="s">
        <v>768</v>
      </c>
      <c r="B756" s="779"/>
      <c r="C756" s="780"/>
      <c r="D756" s="781" t="s">
        <v>769</v>
      </c>
      <c r="E756" s="782">
        <v>3000</v>
      </c>
      <c r="F756" s="782">
        <f t="shared" ref="F756:J756" si="349">SUM(F758,F757)</f>
        <v>0</v>
      </c>
      <c r="G756" s="783">
        <f t="shared" si="349"/>
        <v>3000</v>
      </c>
      <c r="H756" s="392">
        <f t="shared" si="349"/>
        <v>0</v>
      </c>
      <c r="I756" s="393">
        <f t="shared" si="349"/>
        <v>3</v>
      </c>
      <c r="J756" s="393">
        <f t="shared" si="349"/>
        <v>6</v>
      </c>
      <c r="K756" s="689">
        <f t="shared" si="284"/>
        <v>6000</v>
      </c>
      <c r="L756" s="689">
        <f t="shared" si="271"/>
        <v>3000</v>
      </c>
      <c r="M756" s="672"/>
      <c r="N756" s="672"/>
      <c r="O756" s="672"/>
      <c r="P756" s="672"/>
      <c r="Q756" s="690">
        <f t="shared" ref="Q756:Q761" si="350">E756-G756</f>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784"/>
      <c r="B757" s="785"/>
      <c r="C757" s="786" t="s">
        <v>698</v>
      </c>
      <c r="D757" s="787"/>
      <c r="E757" s="788">
        <v>1500</v>
      </c>
      <c r="F757" s="788">
        <v>133</v>
      </c>
      <c r="G757" s="789">
        <f>SUM(F757,E757)</f>
        <v>1633</v>
      </c>
      <c r="H757" s="304">
        <f>ROUND(F757*H$7, )</f>
        <v>135</v>
      </c>
      <c r="I757" s="305">
        <f>ROUND(H757*I$7, )</f>
        <v>139</v>
      </c>
      <c r="J757" s="305">
        <f>ROUND(I757*J$7, )</f>
        <v>144</v>
      </c>
      <c r="K757" s="689">
        <f t="shared" si="284"/>
        <v>3266</v>
      </c>
      <c r="L757" s="689">
        <f t="shared" si="271"/>
        <v>1633</v>
      </c>
      <c r="M757" s="672"/>
      <c r="N757" s="672"/>
      <c r="O757" s="672"/>
      <c r="P757" s="672"/>
      <c r="Q757" s="690">
        <f t="shared" si="350"/>
        <v>-133</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784"/>
      <c r="B758" s="785"/>
      <c r="C758" s="786" t="s">
        <v>699</v>
      </c>
      <c r="D758" s="787"/>
      <c r="E758" s="788">
        <v>1500</v>
      </c>
      <c r="F758" s="788">
        <v>-133</v>
      </c>
      <c r="G758" s="789">
        <f>SUM(F758,E758)</f>
        <v>1367</v>
      </c>
      <c r="H758" s="311">
        <f>ROUND(F758*H$7, )</f>
        <v>-135</v>
      </c>
      <c r="I758" s="312">
        <f>ROUND(F758*I$7, )</f>
        <v>-136</v>
      </c>
      <c r="J758" s="312">
        <f>ROUND(F758*J$7, )</f>
        <v>-138</v>
      </c>
      <c r="K758" s="689">
        <f t="shared" si="284"/>
        <v>2734</v>
      </c>
      <c r="L758" s="689">
        <f t="shared" si="271"/>
        <v>1367</v>
      </c>
      <c r="M758" s="672"/>
      <c r="N758" s="672"/>
      <c r="O758" s="672"/>
      <c r="P758" s="672"/>
      <c r="Q758" s="690">
        <f t="shared" si="350"/>
        <v>133</v>
      </c>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778" t="s">
        <v>770</v>
      </c>
      <c r="B759" s="779"/>
      <c r="C759" s="780"/>
      <c r="D759" s="781" t="s">
        <v>771</v>
      </c>
      <c r="E759" s="782">
        <v>4800</v>
      </c>
      <c r="F759" s="782">
        <f t="shared" ref="F759:J759" si="351">SUM(F761,F760)</f>
        <v>0</v>
      </c>
      <c r="G759" s="783">
        <f t="shared" si="351"/>
        <v>4800</v>
      </c>
      <c r="H759" s="392">
        <f t="shared" si="351"/>
        <v>0</v>
      </c>
      <c r="I759" s="393">
        <f t="shared" si="351"/>
        <v>0</v>
      </c>
      <c r="J759" s="393">
        <f t="shared" si="351"/>
        <v>0</v>
      </c>
      <c r="K759" s="689">
        <f t="shared" si="284"/>
        <v>9600</v>
      </c>
      <c r="L759" s="689">
        <f t="shared" si="271"/>
        <v>4800</v>
      </c>
      <c r="M759" s="672"/>
      <c r="N759" s="672"/>
      <c r="O759" s="672"/>
      <c r="P759" s="672"/>
      <c r="Q759" s="690">
        <f t="shared" si="350"/>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784"/>
      <c r="B760" s="785"/>
      <c r="C760" s="786" t="s">
        <v>698</v>
      </c>
      <c r="D760" s="787"/>
      <c r="E760" s="788">
        <v>3230</v>
      </c>
      <c r="F760" s="788"/>
      <c r="G760" s="789">
        <f>SUM(F760,E760)</f>
        <v>3230</v>
      </c>
      <c r="H760" s="304">
        <f>ROUND(F760*H$7, )</f>
        <v>0</v>
      </c>
      <c r="I760" s="305">
        <f>ROUND(H760*I$7, )</f>
        <v>0</v>
      </c>
      <c r="J760" s="305">
        <f>ROUND(I760*J$7, )</f>
        <v>0</v>
      </c>
      <c r="K760" s="689">
        <f t="shared" si="284"/>
        <v>6460</v>
      </c>
      <c r="L760" s="689">
        <f t="shared" si="271"/>
        <v>3230</v>
      </c>
      <c r="M760" s="672"/>
      <c r="N760" s="672"/>
      <c r="O760" s="672"/>
      <c r="P760" s="672"/>
      <c r="Q760" s="690">
        <f t="shared" si="350"/>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784"/>
      <c r="B761" s="785"/>
      <c r="C761" s="786" t="s">
        <v>699</v>
      </c>
      <c r="D761" s="787"/>
      <c r="E761" s="788">
        <v>1570</v>
      </c>
      <c r="F761" s="788"/>
      <c r="G761" s="789">
        <f>SUM(F761,E761)</f>
        <v>1570</v>
      </c>
      <c r="H761" s="311">
        <f>ROUND(F761*H$7, )</f>
        <v>0</v>
      </c>
      <c r="I761" s="312">
        <f>ROUND(H761*I$7, )</f>
        <v>0</v>
      </c>
      <c r="J761" s="312">
        <f>ROUND(I761*J$7, )</f>
        <v>0</v>
      </c>
      <c r="K761" s="689">
        <f t="shared" si="284"/>
        <v>3140</v>
      </c>
      <c r="L761" s="689">
        <f t="shared" si="271"/>
        <v>1570</v>
      </c>
      <c r="M761" s="672"/>
      <c r="N761" s="672"/>
      <c r="O761" s="672"/>
      <c r="P761" s="672"/>
      <c r="Q761" s="690">
        <f t="shared" si="350"/>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772</v>
      </c>
      <c r="B762" s="292"/>
      <c r="C762" s="293"/>
      <c r="D762" s="395"/>
      <c r="E762" s="295">
        <v>0</v>
      </c>
      <c r="F762" s="295">
        <f>SUM(F764,F763)</f>
        <v>0</v>
      </c>
      <c r="G762" s="417">
        <f>SUM(G764,G763)</f>
        <v>0</v>
      </c>
      <c r="H762" s="420">
        <f>SUM(H764,H763)</f>
        <v>0</v>
      </c>
      <c r="I762" s="421">
        <f>SUM(I764,I763)</f>
        <v>0</v>
      </c>
      <c r="J762" s="421">
        <f>SUM(J764,J763)</f>
        <v>0</v>
      </c>
      <c r="K762" s="87">
        <f t="shared" si="284"/>
        <v>0</v>
      </c>
      <c r="L762" s="87">
        <f t="shared" si="271"/>
        <v>0</v>
      </c>
      <c r="M762" s="11"/>
      <c r="N762" s="11"/>
      <c r="O762" s="11"/>
      <c r="P762" s="11"/>
      <c r="Q762" s="63">
        <f t="shared" si="338"/>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308">
        <v>0</v>
      </c>
      <c r="F763" s="308"/>
      <c r="G763" s="303">
        <f>SUM(F763,E763)</f>
        <v>0</v>
      </c>
      <c r="H763" s="422">
        <f>ROUND(F763*H$7, )</f>
        <v>0</v>
      </c>
      <c r="I763" s="423">
        <f>ROUND(H763*I$7, )</f>
        <v>0</v>
      </c>
      <c r="J763" s="423">
        <f>ROUND(I763*J$7, )</f>
        <v>0</v>
      </c>
      <c r="K763" s="87">
        <f t="shared" si="284"/>
        <v>0</v>
      </c>
      <c r="L763" s="87">
        <f t="shared" si="271"/>
        <v>0</v>
      </c>
      <c r="M763" s="11"/>
      <c r="N763" s="11"/>
      <c r="O763" s="11"/>
      <c r="P763" s="11"/>
      <c r="Q763" s="63">
        <f t="shared" si="338"/>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8">
        <v>0</v>
      </c>
      <c r="F764" s="308"/>
      <c r="G764" s="303">
        <f>SUM(F764,E764)</f>
        <v>0</v>
      </c>
      <c r="H764" s="422">
        <f>ROUND(F764*H$7, )</f>
        <v>0</v>
      </c>
      <c r="I764" s="423">
        <f>ROUND(H764*I$7, )</f>
        <v>0</v>
      </c>
      <c r="J764" s="423">
        <f>ROUND(I764*J$7, )</f>
        <v>0</v>
      </c>
      <c r="K764" s="87">
        <f t="shared" si="284"/>
        <v>0</v>
      </c>
      <c r="L764" s="87">
        <f t="shared" si="271"/>
        <v>0</v>
      </c>
      <c r="M764" s="11"/>
      <c r="N764" s="11"/>
      <c r="O764" s="11"/>
      <c r="P764" s="11"/>
      <c r="Q764" s="63">
        <f t="shared" si="33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1" t="s">
        <v>773</v>
      </c>
      <c r="B765" s="292"/>
      <c r="C765" s="293"/>
      <c r="D765" s="395"/>
      <c r="E765" s="295">
        <v>0</v>
      </c>
      <c r="F765" s="295">
        <f>SUBTOTAL(9,F766)</f>
        <v>0</v>
      </c>
      <c r="G765" s="417">
        <f>SUBTOTAL(9,G766)</f>
        <v>0</v>
      </c>
      <c r="H765" s="420">
        <f>SUBTOTAL(9,H766)</f>
        <v>0</v>
      </c>
      <c r="I765" s="421">
        <f>SUBTOTAL(9,I766)</f>
        <v>0</v>
      </c>
      <c r="J765" s="421">
        <f>SUBTOTAL(9,J766)</f>
        <v>0</v>
      </c>
      <c r="K765" s="87">
        <f t="shared" si="284"/>
        <v>0</v>
      </c>
      <c r="L765" s="87">
        <f t="shared" si="271"/>
        <v>0</v>
      </c>
      <c r="M765" s="11"/>
      <c r="N765" s="11"/>
      <c r="O765" s="11"/>
      <c r="P765" s="11"/>
      <c r="Q765" s="63">
        <f t="shared" si="338"/>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422">
        <f>ROUND(F766*H$7, )</f>
        <v>0</v>
      </c>
      <c r="I766" s="423">
        <f>ROUND(H766*I$7, )</f>
        <v>0</v>
      </c>
      <c r="J766" s="423">
        <f>ROUND(I766*J$7, )</f>
        <v>0</v>
      </c>
      <c r="K766" s="87">
        <f t="shared" si="284"/>
        <v>0</v>
      </c>
      <c r="L766" s="87">
        <f t="shared" si="271"/>
        <v>0</v>
      </c>
      <c r="M766" s="11"/>
      <c r="N766" s="11"/>
      <c r="O766" s="11"/>
      <c r="P766" s="11"/>
      <c r="Q766" s="63">
        <f t="shared" si="338"/>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1" t="s">
        <v>774</v>
      </c>
      <c r="B767" s="292"/>
      <c r="C767" s="293"/>
      <c r="D767" s="395"/>
      <c r="E767" s="295">
        <v>0</v>
      </c>
      <c r="F767" s="295">
        <f t="shared" ref="F767:J767" si="352">SUM(F769,F768)</f>
        <v>0</v>
      </c>
      <c r="G767" s="417">
        <f t="shared" si="352"/>
        <v>0</v>
      </c>
      <c r="H767" s="420">
        <f t="shared" si="352"/>
        <v>0</v>
      </c>
      <c r="I767" s="421">
        <f t="shared" si="352"/>
        <v>0</v>
      </c>
      <c r="J767" s="421">
        <f t="shared" si="352"/>
        <v>0</v>
      </c>
      <c r="K767" s="87">
        <f t="shared" si="284"/>
        <v>0</v>
      </c>
      <c r="L767" s="87">
        <f t="shared" si="271"/>
        <v>0</v>
      </c>
      <c r="M767" s="11"/>
      <c r="N767" s="11"/>
      <c r="O767" s="11"/>
      <c r="P767" s="11"/>
      <c r="Q767" s="63">
        <f t="shared" si="338"/>
        <v>0</v>
      </c>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299"/>
      <c r="B768" s="300"/>
      <c r="C768" s="627" t="s">
        <v>698</v>
      </c>
      <c r="D768" s="301"/>
      <c r="E768" s="634">
        <v>0</v>
      </c>
      <c r="F768" s="634"/>
      <c r="G768" s="303">
        <f>SUM(F768,E768)</f>
        <v>0</v>
      </c>
      <c r="H768" s="424">
        <f>ROUND(F768*H$7, )</f>
        <v>0</v>
      </c>
      <c r="I768" s="425">
        <f>ROUND(H768*I$7, )</f>
        <v>0</v>
      </c>
      <c r="J768" s="425">
        <f>ROUND(I768*J$7, )</f>
        <v>0</v>
      </c>
      <c r="K768" s="87">
        <f t="shared" si="284"/>
        <v>0</v>
      </c>
      <c r="L768" s="87">
        <f t="shared" si="271"/>
        <v>0</v>
      </c>
      <c r="M768" s="11"/>
      <c r="N768" s="11"/>
      <c r="O768" s="11"/>
      <c r="P768" s="11"/>
      <c r="Q768" s="63">
        <f t="shared" si="338"/>
        <v>0</v>
      </c>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299"/>
      <c r="B769" s="300"/>
      <c r="C769" s="627" t="s">
        <v>699</v>
      </c>
      <c r="D769" s="301"/>
      <c r="E769" s="302">
        <v>0</v>
      </c>
      <c r="F769" s="302"/>
      <c r="G769" s="303">
        <f>SUM(F769,E769)</f>
        <v>0</v>
      </c>
      <c r="H769" s="426">
        <f>ROUND(F769*H$7, )</f>
        <v>0</v>
      </c>
      <c r="I769" s="427">
        <f>ROUND(H769*I$7, )</f>
        <v>0</v>
      </c>
      <c r="J769" s="427">
        <f>ROUND(I769*J$7, )</f>
        <v>0</v>
      </c>
      <c r="K769" s="87">
        <f t="shared" si="284"/>
        <v>0</v>
      </c>
      <c r="L769" s="87">
        <f t="shared" si="271"/>
        <v>0</v>
      </c>
      <c r="M769" s="11"/>
      <c r="N769" s="11"/>
      <c r="O769" s="11"/>
      <c r="P769" s="11"/>
      <c r="Q769" s="63">
        <f t="shared" si="338"/>
        <v>0</v>
      </c>
      <c r="R769" s="11"/>
      <c r="S769" s="11"/>
      <c r="T769" s="11"/>
      <c r="U769" s="11"/>
      <c r="V769" s="11"/>
      <c r="W769" s="11"/>
      <c r="X769" s="11"/>
      <c r="Y769" s="11"/>
      <c r="Z769" s="11"/>
      <c r="AA769" s="11"/>
      <c r="AB769" s="11"/>
      <c r="AC769" s="11"/>
      <c r="AD769" s="11"/>
      <c r="AE769" s="11"/>
      <c r="AF769" s="11"/>
      <c r="AG769" s="11"/>
      <c r="AH769" s="11"/>
      <c r="AI769" s="11"/>
      <c r="AJ769" s="11"/>
    </row>
    <row r="770" spans="1:36" ht="38.25" hidden="1" customHeight="1" x14ac:dyDescent="0.2">
      <c r="A770" s="1009" t="s">
        <v>775</v>
      </c>
      <c r="B770" s="971"/>
      <c r="C770" s="977"/>
      <c r="D770" s="395"/>
      <c r="E770" s="295">
        <v>0</v>
      </c>
      <c r="F770" s="295">
        <f>SUM(F772,F771)</f>
        <v>0</v>
      </c>
      <c r="G770" s="296">
        <f>SUM(G772,G771)</f>
        <v>0</v>
      </c>
      <c r="H770" s="428">
        <f>SUM(H772,H771)</f>
        <v>0</v>
      </c>
      <c r="I770" s="429">
        <f>SUM(I772,I771)</f>
        <v>0</v>
      </c>
      <c r="J770" s="429">
        <f>SUM(J772,J771)</f>
        <v>0</v>
      </c>
      <c r="K770" s="87">
        <f t="shared" si="284"/>
        <v>0</v>
      </c>
      <c r="L770" s="87">
        <f t="shared" si="271"/>
        <v>0</v>
      </c>
      <c r="M770" s="11"/>
      <c r="N770" s="11"/>
      <c r="O770" s="11"/>
      <c r="P770" s="11"/>
      <c r="Q770" s="63">
        <f t="shared" si="338"/>
        <v>0</v>
      </c>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299"/>
      <c r="B771" s="300"/>
      <c r="C771" s="627" t="s">
        <v>698</v>
      </c>
      <c r="D771" s="301"/>
      <c r="E771" s="302">
        <v>0</v>
      </c>
      <c r="F771" s="302"/>
      <c r="G771" s="303">
        <f>SUM(F771,E771)</f>
        <v>0</v>
      </c>
      <c r="H771" s="304">
        <f>ROUND(F771*H$7, )</f>
        <v>0</v>
      </c>
      <c r="I771" s="305">
        <f>ROUND(H771*I$7, )</f>
        <v>0</v>
      </c>
      <c r="J771" s="305">
        <f>ROUND(I771*J$7, )</f>
        <v>0</v>
      </c>
      <c r="K771" s="87">
        <f t="shared" si="284"/>
        <v>0</v>
      </c>
      <c r="L771" s="87">
        <f t="shared" si="271"/>
        <v>0</v>
      </c>
      <c r="M771" s="11"/>
      <c r="N771" s="11"/>
      <c r="O771" s="11"/>
      <c r="P771" s="11"/>
      <c r="Q771" s="63">
        <f t="shared" si="338"/>
        <v>0</v>
      </c>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299"/>
      <c r="B772" s="300"/>
      <c r="C772" s="627" t="s">
        <v>699</v>
      </c>
      <c r="D772" s="301"/>
      <c r="E772" s="308">
        <v>0</v>
      </c>
      <c r="F772" s="308"/>
      <c r="G772" s="303">
        <f>SUM(F772,E772)</f>
        <v>0</v>
      </c>
      <c r="H772" s="311"/>
      <c r="I772" s="312"/>
      <c r="J772" s="312"/>
      <c r="K772" s="87">
        <f t="shared" si="284"/>
        <v>0</v>
      </c>
      <c r="L772" s="87">
        <f t="shared" si="271"/>
        <v>0</v>
      </c>
      <c r="M772" s="11"/>
      <c r="N772" s="11"/>
      <c r="O772" s="11"/>
      <c r="P772" s="11"/>
      <c r="Q772" s="63">
        <f t="shared" si="338"/>
        <v>-19645.7</v>
      </c>
      <c r="R772" s="11"/>
      <c r="S772" s="11"/>
      <c r="T772" s="11"/>
      <c r="U772" s="11"/>
      <c r="V772" s="11"/>
      <c r="W772" s="11"/>
      <c r="X772" s="11"/>
      <c r="Y772" s="11"/>
      <c r="Z772" s="11"/>
      <c r="AA772" s="11"/>
      <c r="AB772" s="11"/>
      <c r="AC772" s="11"/>
      <c r="AD772" s="11"/>
      <c r="AE772" s="11"/>
      <c r="AF772" s="11"/>
      <c r="AG772" s="11"/>
      <c r="AH772" s="11"/>
      <c r="AI772" s="11"/>
      <c r="AJ772" s="11"/>
    </row>
    <row r="773" spans="1:36" ht="50.25" customHeight="1" x14ac:dyDescent="0.2">
      <c r="A773" s="1010" t="s">
        <v>776</v>
      </c>
      <c r="B773" s="973"/>
      <c r="C773" s="974"/>
      <c r="D773" s="830"/>
      <c r="E773" s="782">
        <v>19645.7</v>
      </c>
      <c r="F773" s="782">
        <f>SUM(F793,F792)</f>
        <v>0</v>
      </c>
      <c r="G773" s="783">
        <f>SUM(G793,G792)</f>
        <v>19645.7</v>
      </c>
      <c r="H773" s="392">
        <f t="shared" ref="H773:J773" si="353">SUM(H793,H792)</f>
        <v>0</v>
      </c>
      <c r="I773" s="393">
        <f t="shared" si="353"/>
        <v>0</v>
      </c>
      <c r="J773" s="393">
        <f t="shared" si="353"/>
        <v>0</v>
      </c>
      <c r="K773" s="689">
        <f t="shared" si="284"/>
        <v>39291.4</v>
      </c>
      <c r="L773" s="689">
        <f t="shared" si="271"/>
        <v>19645.7</v>
      </c>
      <c r="M773" s="672"/>
      <c r="N773" s="672"/>
      <c r="O773" s="672"/>
      <c r="P773" s="672"/>
      <c r="Q773" s="690">
        <f>E773-G773</f>
        <v>0</v>
      </c>
      <c r="R773" s="11"/>
      <c r="S773" s="11"/>
      <c r="T773" s="11"/>
      <c r="U773" s="11"/>
      <c r="V773" s="11"/>
      <c r="W773" s="11"/>
      <c r="X773" s="11"/>
      <c r="Y773" s="11"/>
      <c r="Z773" s="11"/>
      <c r="AA773" s="11"/>
      <c r="AB773" s="11"/>
      <c r="AC773" s="11"/>
      <c r="AD773" s="11"/>
      <c r="AE773" s="11"/>
      <c r="AF773" s="11"/>
      <c r="AG773" s="11"/>
      <c r="AH773" s="11"/>
      <c r="AI773" s="11"/>
      <c r="AJ773" s="11"/>
    </row>
    <row r="774" spans="1:36" ht="53.25" hidden="1" customHeight="1" x14ac:dyDescent="0.2">
      <c r="A774" s="299"/>
      <c r="B774" s="300"/>
      <c r="C774" s="315" t="s">
        <v>777</v>
      </c>
      <c r="D774" s="401"/>
      <c r="E774" s="308">
        <v>0</v>
      </c>
      <c r="F774" s="308"/>
      <c r="G774" s="430">
        <f t="shared" ref="G774:G788" si="354">SUM(F774,E774)</f>
        <v>0</v>
      </c>
      <c r="H774" s="431"/>
      <c r="I774" s="432"/>
      <c r="J774" s="432"/>
      <c r="K774" s="87">
        <f t="shared" si="284"/>
        <v>0</v>
      </c>
      <c r="L774" s="87">
        <f t="shared" si="271"/>
        <v>0</v>
      </c>
      <c r="M774" s="11"/>
      <c r="N774" s="11"/>
      <c r="O774" s="11"/>
      <c r="P774" s="11"/>
      <c r="Q774" s="63">
        <f t="shared" si="338"/>
        <v>-5408.9</v>
      </c>
      <c r="R774" s="11"/>
      <c r="S774" s="11"/>
      <c r="T774" s="11"/>
      <c r="U774" s="11"/>
      <c r="V774" s="11"/>
      <c r="W774" s="11"/>
      <c r="X774" s="11"/>
      <c r="Y774" s="11"/>
      <c r="Z774" s="11"/>
      <c r="AA774" s="11"/>
      <c r="AB774" s="11"/>
      <c r="AC774" s="11"/>
      <c r="AD774" s="11"/>
      <c r="AE774" s="11"/>
      <c r="AF774" s="11"/>
      <c r="AG774" s="11"/>
      <c r="AH774" s="11"/>
      <c r="AI774" s="11"/>
      <c r="AJ774" s="11"/>
    </row>
    <row r="775" spans="1:36" s="671" customFormat="1" ht="25.5" customHeight="1" x14ac:dyDescent="0.2">
      <c r="A775" s="833"/>
      <c r="B775" s="834"/>
      <c r="C775" s="835" t="s">
        <v>931</v>
      </c>
      <c r="D775" s="836"/>
      <c r="E775" s="837">
        <v>5408.9</v>
      </c>
      <c r="F775" s="837">
        <f>SUM(F776:F778)</f>
        <v>0</v>
      </c>
      <c r="G775" s="838">
        <f>SUM(F775,E775)</f>
        <v>5408.9</v>
      </c>
      <c r="H775" s="431"/>
      <c r="I775" s="432"/>
      <c r="J775" s="432"/>
      <c r="K775" s="689">
        <f t="shared" si="284"/>
        <v>10817.8</v>
      </c>
      <c r="L775" s="689">
        <f t="shared" si="271"/>
        <v>5408.9</v>
      </c>
      <c r="M775" s="694"/>
      <c r="N775" s="694"/>
      <c r="O775" s="694"/>
      <c r="P775" s="694"/>
      <c r="Q775" s="690">
        <f t="shared" ref="Q775:Q787" si="355">E775-G775</f>
        <v>0</v>
      </c>
      <c r="R775" s="10"/>
      <c r="S775" s="10"/>
      <c r="T775" s="10"/>
      <c r="U775" s="10"/>
      <c r="V775" s="10"/>
      <c r="W775" s="10"/>
      <c r="X775" s="10"/>
      <c r="Y775" s="10"/>
      <c r="Z775" s="10"/>
      <c r="AA775" s="10"/>
      <c r="AB775" s="10"/>
      <c r="AC775" s="10"/>
      <c r="AD775" s="10"/>
      <c r="AE775" s="10"/>
      <c r="AF775" s="10"/>
      <c r="AG775" s="10"/>
      <c r="AH775" s="10"/>
      <c r="AI775" s="10"/>
      <c r="AJ775" s="10"/>
    </row>
    <row r="776" spans="1:36" ht="12.75" customHeight="1" x14ac:dyDescent="0.2">
      <c r="A776" s="839"/>
      <c r="B776" s="799"/>
      <c r="C776" s="840" t="s">
        <v>948</v>
      </c>
      <c r="D776" s="794"/>
      <c r="E776" s="841">
        <v>5</v>
      </c>
      <c r="F776" s="841"/>
      <c r="G776" s="842">
        <f t="shared" si="354"/>
        <v>5</v>
      </c>
      <c r="H776" s="431"/>
      <c r="I776" s="432"/>
      <c r="J776" s="432"/>
      <c r="K776" s="689">
        <f t="shared" si="284"/>
        <v>10</v>
      </c>
      <c r="L776" s="689">
        <f t="shared" ref="L776:L820" si="356">IF(G776&lt;&gt;0,G776,0)</f>
        <v>5</v>
      </c>
      <c r="M776" s="843"/>
      <c r="N776" s="843"/>
      <c r="O776" s="843"/>
      <c r="P776" s="843"/>
      <c r="Q776" s="690">
        <f t="shared" si="355"/>
        <v>0</v>
      </c>
      <c r="R776" s="2"/>
      <c r="S776" s="2"/>
      <c r="T776" s="2"/>
      <c r="U776" s="2"/>
      <c r="V776" s="2"/>
      <c r="W776" s="2"/>
      <c r="X776" s="2"/>
      <c r="Y776" s="2"/>
      <c r="Z776" s="2"/>
      <c r="AA776" s="2"/>
      <c r="AB776" s="2"/>
      <c r="AC776" s="2"/>
      <c r="AD776" s="2"/>
      <c r="AE776" s="2"/>
      <c r="AF776" s="2"/>
      <c r="AG776" s="2"/>
      <c r="AH776" s="2"/>
      <c r="AI776" s="2"/>
      <c r="AJ776" s="2"/>
    </row>
    <row r="777" spans="1:36" ht="12.75" customHeight="1" x14ac:dyDescent="0.2">
      <c r="A777" s="839"/>
      <c r="B777" s="799"/>
      <c r="C777" s="840" t="s">
        <v>971</v>
      </c>
      <c r="D777" s="794"/>
      <c r="E777" s="841">
        <v>5403.9</v>
      </c>
      <c r="F777" s="841"/>
      <c r="G777" s="842">
        <f t="shared" si="354"/>
        <v>5403.9</v>
      </c>
      <c r="H777" s="431"/>
      <c r="I777" s="432"/>
      <c r="J777" s="432"/>
      <c r="K777" s="689">
        <f t="shared" ref="K777" si="357">SUM(E777:G777)</f>
        <v>10807.8</v>
      </c>
      <c r="L777" s="689">
        <f t="shared" si="356"/>
        <v>5403.9</v>
      </c>
      <c r="M777" s="843"/>
      <c r="N777" s="843"/>
      <c r="O777" s="843"/>
      <c r="P777" s="843"/>
      <c r="Q777" s="690">
        <f t="shared" si="355"/>
        <v>0</v>
      </c>
      <c r="R777" s="2"/>
      <c r="S777" s="2"/>
      <c r="T777" s="2"/>
      <c r="U777" s="2"/>
      <c r="V777" s="2"/>
      <c r="W777" s="2"/>
      <c r="X777" s="2"/>
      <c r="Y777" s="2"/>
      <c r="Z777" s="2"/>
      <c r="AA777" s="2"/>
      <c r="AB777" s="2"/>
      <c r="AC777" s="2"/>
      <c r="AD777" s="2"/>
      <c r="AE777" s="2"/>
      <c r="AF777" s="2"/>
      <c r="AG777" s="2"/>
      <c r="AH777" s="2"/>
      <c r="AI777" s="2"/>
      <c r="AJ777" s="2"/>
    </row>
    <row r="778" spans="1:36" ht="12.75" customHeight="1" x14ac:dyDescent="0.2">
      <c r="A778" s="839"/>
      <c r="B778" s="799"/>
      <c r="C778" s="840" t="s">
        <v>779</v>
      </c>
      <c r="D778" s="794"/>
      <c r="E778" s="841">
        <v>0</v>
      </c>
      <c r="F778" s="841"/>
      <c r="G778" s="842">
        <f t="shared" si="354"/>
        <v>0</v>
      </c>
      <c r="H778" s="431"/>
      <c r="I778" s="432"/>
      <c r="J778" s="432"/>
      <c r="K778" s="689">
        <f t="shared" si="284"/>
        <v>0</v>
      </c>
      <c r="L778" s="689" t="str">
        <f>C778</f>
        <v>titl. 58 - FEDR</v>
      </c>
      <c r="M778" s="843"/>
      <c r="N778" s="843"/>
      <c r="O778" s="843"/>
      <c r="P778" s="843"/>
      <c r="Q778" s="690">
        <f t="shared" si="355"/>
        <v>0</v>
      </c>
      <c r="R778" s="2"/>
      <c r="S778" s="2"/>
      <c r="T778" s="2"/>
      <c r="U778" s="2"/>
      <c r="V778" s="2"/>
      <c r="W778" s="2"/>
      <c r="X778" s="2"/>
      <c r="Y778" s="2"/>
      <c r="Z778" s="2"/>
      <c r="AA778" s="2"/>
      <c r="AB778" s="2"/>
      <c r="AC778" s="2"/>
      <c r="AD778" s="2"/>
      <c r="AE778" s="2"/>
      <c r="AF778" s="2"/>
      <c r="AG778" s="2"/>
      <c r="AH778" s="2"/>
      <c r="AI778" s="2"/>
      <c r="AJ778" s="2"/>
    </row>
    <row r="779" spans="1:36" s="671" customFormat="1" ht="38.25" customHeight="1" x14ac:dyDescent="0.2">
      <c r="A779" s="833"/>
      <c r="B779" s="834"/>
      <c r="C779" s="835" t="s">
        <v>780</v>
      </c>
      <c r="D779" s="836"/>
      <c r="E779" s="837">
        <v>13764</v>
      </c>
      <c r="F779" s="837"/>
      <c r="G779" s="838">
        <f t="shared" si="354"/>
        <v>13764</v>
      </c>
      <c r="H779" s="431"/>
      <c r="I779" s="432"/>
      <c r="J779" s="432"/>
      <c r="K779" s="689">
        <f t="shared" si="284"/>
        <v>27528</v>
      </c>
      <c r="L779" s="689">
        <f t="shared" si="356"/>
        <v>13764</v>
      </c>
      <c r="M779" s="694"/>
      <c r="N779" s="694"/>
      <c r="O779" s="694"/>
      <c r="P779" s="694"/>
      <c r="Q779" s="690">
        <f t="shared" si="355"/>
        <v>0</v>
      </c>
      <c r="R779" s="10"/>
      <c r="S779" s="10"/>
      <c r="T779" s="10"/>
      <c r="U779" s="10"/>
      <c r="V779" s="10"/>
      <c r="W779" s="10"/>
      <c r="X779" s="10"/>
      <c r="Y779" s="10"/>
      <c r="Z779" s="10"/>
      <c r="AA779" s="10"/>
      <c r="AB779" s="10"/>
      <c r="AC779" s="10"/>
      <c r="AD779" s="10"/>
      <c r="AE779" s="10"/>
      <c r="AF779" s="10"/>
      <c r="AG779" s="10"/>
      <c r="AH779" s="10"/>
      <c r="AI779" s="10"/>
      <c r="AJ779" s="10"/>
    </row>
    <row r="780" spans="1:36" s="671" customFormat="1" ht="25.5" customHeight="1" x14ac:dyDescent="0.2">
      <c r="A780" s="833"/>
      <c r="B780" s="834"/>
      <c r="C780" s="835" t="s">
        <v>949</v>
      </c>
      <c r="D780" s="836"/>
      <c r="E780" s="837">
        <v>99.300000000000011</v>
      </c>
      <c r="F780" s="837">
        <f>SUM(F782,F786)</f>
        <v>0</v>
      </c>
      <c r="G780" s="838">
        <f>SUM(F780,E780)</f>
        <v>99.300000000000011</v>
      </c>
      <c r="H780" s="431"/>
      <c r="I780" s="432"/>
      <c r="J780" s="432"/>
      <c r="K780" s="689">
        <f t="shared" si="284"/>
        <v>198.60000000000002</v>
      </c>
      <c r="L780" s="689">
        <f t="shared" si="356"/>
        <v>99.300000000000011</v>
      </c>
      <c r="M780" s="694"/>
      <c r="N780" s="694"/>
      <c r="O780" s="694"/>
      <c r="P780" s="694"/>
      <c r="Q780" s="690">
        <f t="shared" si="355"/>
        <v>0</v>
      </c>
      <c r="R780" s="10"/>
      <c r="S780" s="10"/>
      <c r="T780" s="10"/>
      <c r="U780" s="10"/>
      <c r="V780" s="10"/>
      <c r="W780" s="10"/>
      <c r="X780" s="10"/>
      <c r="Y780" s="10"/>
      <c r="Z780" s="10"/>
      <c r="AA780" s="10"/>
      <c r="AB780" s="10"/>
      <c r="AC780" s="10"/>
      <c r="AD780" s="10"/>
      <c r="AE780" s="10"/>
      <c r="AF780" s="10"/>
      <c r="AG780" s="10"/>
      <c r="AH780" s="10"/>
      <c r="AI780" s="10"/>
      <c r="AJ780" s="10"/>
    </row>
    <row r="781" spans="1:36" ht="12.75" hidden="1" x14ac:dyDescent="0.2">
      <c r="A781" s="299"/>
      <c r="B781" s="300"/>
      <c r="C781" s="668" t="s">
        <v>697</v>
      </c>
      <c r="D781" s="401"/>
      <c r="E781" s="308"/>
      <c r="F781" s="308"/>
      <c r="G781" s="430"/>
      <c r="H781" s="431"/>
      <c r="I781" s="432"/>
      <c r="J781" s="432"/>
      <c r="K781" s="87">
        <f t="shared" ref="K781:K787" si="358">SUM(E781:G781)</f>
        <v>0</v>
      </c>
      <c r="L781" s="87">
        <f t="shared" si="356"/>
        <v>0</v>
      </c>
      <c r="M781" s="11"/>
      <c r="N781" s="11"/>
      <c r="O781" s="11"/>
      <c r="P781" s="11"/>
      <c r="Q781" s="88"/>
      <c r="R781" s="11"/>
      <c r="S781" s="11"/>
      <c r="T781" s="11"/>
      <c r="U781" s="11"/>
      <c r="V781" s="11"/>
      <c r="W781" s="11"/>
      <c r="X781" s="11"/>
      <c r="Y781" s="11"/>
      <c r="Z781" s="11"/>
      <c r="AA781" s="11"/>
      <c r="AB781" s="11"/>
      <c r="AC781" s="11"/>
      <c r="AD781" s="11"/>
      <c r="AE781" s="11"/>
      <c r="AF781" s="11"/>
      <c r="AG781" s="11"/>
      <c r="AH781" s="11"/>
      <c r="AI781" s="11"/>
      <c r="AJ781" s="11"/>
    </row>
    <row r="782" spans="1:36" s="669" customFormat="1" ht="12.75" x14ac:dyDescent="0.2">
      <c r="A782" s="793"/>
      <c r="B782" s="844"/>
      <c r="C782" s="845" t="s">
        <v>962</v>
      </c>
      <c r="D782" s="794"/>
      <c r="E782" s="795">
        <v>89.300000000000011</v>
      </c>
      <c r="F782" s="795">
        <f>SUM(F784:F785)</f>
        <v>0</v>
      </c>
      <c r="G782" s="846">
        <f>SUM(F782,E782)</f>
        <v>89.300000000000011</v>
      </c>
      <c r="H782" s="431"/>
      <c r="I782" s="432"/>
      <c r="J782" s="432"/>
      <c r="K782" s="689">
        <f t="shared" si="358"/>
        <v>178.60000000000002</v>
      </c>
      <c r="L782" s="689">
        <f t="shared" si="356"/>
        <v>89.300000000000011</v>
      </c>
      <c r="M782" s="709"/>
      <c r="N782" s="709"/>
      <c r="O782" s="709"/>
      <c r="P782" s="709"/>
      <c r="Q782" s="801"/>
      <c r="R782" s="106"/>
      <c r="S782" s="106"/>
      <c r="T782" s="106"/>
      <c r="U782" s="106"/>
      <c r="V782" s="106"/>
      <c r="W782" s="106"/>
      <c r="X782" s="106"/>
      <c r="Y782" s="106"/>
      <c r="Z782" s="106"/>
      <c r="AA782" s="106"/>
      <c r="AB782" s="106"/>
      <c r="AC782" s="106"/>
      <c r="AD782" s="106"/>
      <c r="AE782" s="106"/>
      <c r="AF782" s="106"/>
      <c r="AG782" s="106"/>
      <c r="AH782" s="106"/>
      <c r="AI782" s="106"/>
      <c r="AJ782" s="106"/>
    </row>
    <row r="783" spans="1:36" ht="12.75" hidden="1" x14ac:dyDescent="0.2">
      <c r="A783" s="299"/>
      <c r="B783" s="300"/>
      <c r="C783" s="670" t="s">
        <v>697</v>
      </c>
      <c r="D783" s="401"/>
      <c r="E783" s="308"/>
      <c r="F783" s="308"/>
      <c r="G783" s="430"/>
      <c r="H783" s="431"/>
      <c r="I783" s="432"/>
      <c r="J783" s="432"/>
      <c r="K783" s="87">
        <f t="shared" si="358"/>
        <v>0</v>
      </c>
      <c r="L783" s="87">
        <f t="shared" si="356"/>
        <v>0</v>
      </c>
      <c r="M783" s="11"/>
      <c r="N783" s="11"/>
      <c r="O783" s="11"/>
      <c r="P783" s="11"/>
      <c r="Q783" s="88"/>
      <c r="R783" s="11"/>
      <c r="S783" s="11"/>
      <c r="T783" s="11"/>
      <c r="U783" s="11"/>
      <c r="V783" s="11"/>
      <c r="W783" s="11"/>
      <c r="X783" s="11"/>
      <c r="Y783" s="11"/>
      <c r="Z783" s="11"/>
      <c r="AA783" s="11"/>
      <c r="AB783" s="11"/>
      <c r="AC783" s="11"/>
      <c r="AD783" s="11"/>
      <c r="AE783" s="11"/>
      <c r="AF783" s="11"/>
      <c r="AG783" s="11"/>
      <c r="AH783" s="11"/>
      <c r="AI783" s="11"/>
      <c r="AJ783" s="11"/>
    </row>
    <row r="784" spans="1:36" ht="12.75" x14ac:dyDescent="0.2">
      <c r="A784" s="784"/>
      <c r="B784" s="785"/>
      <c r="C784" s="847" t="s">
        <v>963</v>
      </c>
      <c r="D784" s="794"/>
      <c r="E784" s="788">
        <v>17.899999999999999</v>
      </c>
      <c r="F784" s="788"/>
      <c r="G784" s="846">
        <f t="shared" ref="G784:G787" si="359">SUM(F784,E784)</f>
        <v>17.899999999999999</v>
      </c>
      <c r="H784" s="431"/>
      <c r="I784" s="432"/>
      <c r="J784" s="432"/>
      <c r="K784" s="689">
        <f t="shared" si="358"/>
        <v>35.799999999999997</v>
      </c>
      <c r="L784" s="689">
        <f t="shared" si="356"/>
        <v>17.899999999999999</v>
      </c>
      <c r="M784" s="672"/>
      <c r="N784" s="672"/>
      <c r="O784" s="672"/>
      <c r="P784" s="672"/>
      <c r="Q784" s="690"/>
      <c r="R784" s="11"/>
      <c r="S784" s="11"/>
      <c r="T784" s="11"/>
      <c r="U784" s="11"/>
      <c r="V784" s="11"/>
      <c r="W784" s="11"/>
      <c r="X784" s="11"/>
      <c r="Y784" s="11"/>
      <c r="Z784" s="11"/>
      <c r="AA784" s="11"/>
      <c r="AB784" s="11"/>
      <c r="AC784" s="11"/>
      <c r="AD784" s="11"/>
      <c r="AE784" s="11"/>
      <c r="AF784" s="11"/>
      <c r="AG784" s="11"/>
      <c r="AH784" s="11"/>
      <c r="AI784" s="11"/>
      <c r="AJ784" s="11"/>
    </row>
    <row r="785" spans="1:36" ht="12.75" x14ac:dyDescent="0.2">
      <c r="A785" s="784"/>
      <c r="B785" s="785"/>
      <c r="C785" s="847" t="s">
        <v>964</v>
      </c>
      <c r="D785" s="794"/>
      <c r="E785" s="788">
        <v>71.400000000000006</v>
      </c>
      <c r="F785" s="788"/>
      <c r="G785" s="846">
        <f t="shared" si="359"/>
        <v>71.400000000000006</v>
      </c>
      <c r="H785" s="431"/>
      <c r="I785" s="432"/>
      <c r="J785" s="432"/>
      <c r="K785" s="689">
        <f t="shared" si="358"/>
        <v>142.80000000000001</v>
      </c>
      <c r="L785" s="689">
        <f t="shared" si="356"/>
        <v>71.400000000000006</v>
      </c>
      <c r="M785" s="672"/>
      <c r="N785" s="672"/>
      <c r="O785" s="672"/>
      <c r="P785" s="672"/>
      <c r="Q785" s="690"/>
      <c r="R785" s="11"/>
      <c r="S785" s="11"/>
      <c r="T785" s="11"/>
      <c r="U785" s="11"/>
      <c r="V785" s="11"/>
      <c r="W785" s="11"/>
      <c r="X785" s="11"/>
      <c r="Y785" s="11"/>
      <c r="Z785" s="11"/>
      <c r="AA785" s="11"/>
      <c r="AB785" s="11"/>
      <c r="AC785" s="11"/>
      <c r="AD785" s="11"/>
      <c r="AE785" s="11"/>
      <c r="AF785" s="11"/>
      <c r="AG785" s="11"/>
      <c r="AH785" s="11"/>
      <c r="AI785" s="11"/>
      <c r="AJ785" s="11"/>
    </row>
    <row r="786" spans="1:36" s="669" customFormat="1" ht="12.75" x14ac:dyDescent="0.2">
      <c r="A786" s="793"/>
      <c r="B786" s="844"/>
      <c r="C786" s="845" t="s">
        <v>960</v>
      </c>
      <c r="D786" s="794"/>
      <c r="E786" s="795">
        <v>10</v>
      </c>
      <c r="F786" s="795"/>
      <c r="G786" s="846">
        <f t="shared" si="359"/>
        <v>10</v>
      </c>
      <c r="H786" s="431"/>
      <c r="I786" s="432"/>
      <c r="J786" s="432"/>
      <c r="K786" s="689">
        <f t="shared" si="358"/>
        <v>20</v>
      </c>
      <c r="L786" s="689">
        <f t="shared" si="356"/>
        <v>10</v>
      </c>
      <c r="M786" s="709"/>
      <c r="N786" s="709"/>
      <c r="O786" s="709"/>
      <c r="P786" s="709"/>
      <c r="Q786" s="801"/>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s="671" customFormat="1" ht="25.5" customHeight="1" x14ac:dyDescent="0.2">
      <c r="A787" s="833"/>
      <c r="B787" s="834"/>
      <c r="C787" s="835" t="s">
        <v>950</v>
      </c>
      <c r="D787" s="836"/>
      <c r="E787" s="837">
        <v>336.5</v>
      </c>
      <c r="F787" s="837"/>
      <c r="G787" s="838">
        <f t="shared" si="359"/>
        <v>336.5</v>
      </c>
      <c r="H787" s="431"/>
      <c r="I787" s="432"/>
      <c r="J787" s="432"/>
      <c r="K787" s="689">
        <f t="shared" si="358"/>
        <v>673</v>
      </c>
      <c r="L787" s="689">
        <f t="shared" si="356"/>
        <v>336.5</v>
      </c>
      <c r="M787" s="694"/>
      <c r="N787" s="694"/>
      <c r="O787" s="694"/>
      <c r="P787" s="694"/>
      <c r="Q787" s="690">
        <f t="shared" si="355"/>
        <v>0</v>
      </c>
      <c r="R787" s="10"/>
      <c r="S787" s="10"/>
      <c r="T787" s="10"/>
      <c r="U787" s="10"/>
      <c r="V787" s="10"/>
      <c r="W787" s="10"/>
      <c r="X787" s="10"/>
      <c r="Y787" s="10"/>
      <c r="Z787" s="10"/>
      <c r="AA787" s="10"/>
      <c r="AB787" s="10"/>
      <c r="AC787" s="10"/>
      <c r="AD787" s="10"/>
      <c r="AE787" s="10"/>
      <c r="AF787" s="10"/>
      <c r="AG787" s="10"/>
      <c r="AH787" s="10"/>
      <c r="AI787" s="10"/>
      <c r="AJ787" s="10"/>
    </row>
    <row r="788" spans="1:36" ht="25.5" hidden="1" customHeight="1" x14ac:dyDescent="0.2">
      <c r="A788" s="299"/>
      <c r="B788" s="300"/>
      <c r="C788" s="315" t="s">
        <v>781</v>
      </c>
      <c r="D788" s="401"/>
      <c r="E788" s="308">
        <v>0</v>
      </c>
      <c r="F788" s="308"/>
      <c r="G788" s="430">
        <f t="shared" si="354"/>
        <v>0</v>
      </c>
      <c r="H788" s="431"/>
      <c r="I788" s="432"/>
      <c r="J788" s="432"/>
      <c r="K788" s="87">
        <f t="shared" si="284"/>
        <v>0</v>
      </c>
      <c r="L788" s="87">
        <f t="shared" si="356"/>
        <v>0</v>
      </c>
      <c r="M788" s="11"/>
      <c r="N788" s="11"/>
      <c r="O788" s="11"/>
      <c r="P788" s="11"/>
      <c r="Q788" s="63">
        <f t="shared" si="338"/>
        <v>-37</v>
      </c>
      <c r="R788" s="11"/>
      <c r="S788" s="11"/>
      <c r="T788" s="11"/>
      <c r="U788" s="11"/>
      <c r="V788" s="11"/>
      <c r="W788" s="11"/>
      <c r="X788" s="11"/>
      <c r="Y788" s="11"/>
      <c r="Z788" s="11"/>
      <c r="AA788" s="11"/>
      <c r="AB788" s="11"/>
      <c r="AC788" s="11"/>
      <c r="AD788" s="11"/>
      <c r="AE788" s="11"/>
      <c r="AF788" s="11"/>
      <c r="AG788" s="11"/>
      <c r="AH788" s="11"/>
      <c r="AI788" s="11"/>
      <c r="AJ788" s="11"/>
    </row>
    <row r="789" spans="1:36" s="671" customFormat="1" ht="25.5" customHeight="1" x14ac:dyDescent="0.2">
      <c r="A789" s="833"/>
      <c r="B789" s="834"/>
      <c r="C789" s="835" t="s">
        <v>782</v>
      </c>
      <c r="D789" s="836"/>
      <c r="E789" s="837">
        <v>37</v>
      </c>
      <c r="F789" s="837">
        <f>SUM(F790:F791)</f>
        <v>0</v>
      </c>
      <c r="G789" s="838">
        <f>SUM(F789,E789)</f>
        <v>37</v>
      </c>
      <c r="H789" s="431"/>
      <c r="I789" s="432"/>
      <c r="J789" s="432"/>
      <c r="K789" s="689">
        <f t="shared" si="284"/>
        <v>74</v>
      </c>
      <c r="L789" s="689">
        <f t="shared" si="356"/>
        <v>37</v>
      </c>
      <c r="M789" s="694"/>
      <c r="N789" s="694"/>
      <c r="O789" s="694"/>
      <c r="P789" s="694"/>
      <c r="Q789" s="690">
        <f t="shared" ref="Q789:Q794" si="360">E789-G789</f>
        <v>0</v>
      </c>
      <c r="R789" s="10"/>
      <c r="S789" s="10"/>
      <c r="T789" s="10"/>
      <c r="U789" s="10"/>
      <c r="V789" s="10"/>
      <c r="W789" s="10"/>
      <c r="X789" s="10"/>
      <c r="Y789" s="10"/>
      <c r="Z789" s="10"/>
      <c r="AA789" s="10"/>
      <c r="AB789" s="10"/>
      <c r="AC789" s="10"/>
      <c r="AD789" s="10"/>
      <c r="AE789" s="10"/>
      <c r="AF789" s="10"/>
      <c r="AG789" s="10"/>
      <c r="AH789" s="10"/>
      <c r="AI789" s="10"/>
      <c r="AJ789" s="10"/>
    </row>
    <row r="790" spans="1:36" s="612" customFormat="1" ht="12.75" customHeight="1" x14ac:dyDescent="0.2">
      <c r="A790" s="848"/>
      <c r="B790" s="849"/>
      <c r="C790" s="840" t="s">
        <v>778</v>
      </c>
      <c r="D790" s="850"/>
      <c r="E790" s="851">
        <v>2</v>
      </c>
      <c r="F790" s="851"/>
      <c r="G790" s="852">
        <f>SUM(F790,E790)</f>
        <v>2</v>
      </c>
      <c r="H790" s="608"/>
      <c r="I790" s="609"/>
      <c r="J790" s="609"/>
      <c r="K790" s="854">
        <f>SUM(E790:G790)</f>
        <v>4</v>
      </c>
      <c r="L790" s="854">
        <f>IF(G790&lt;&gt;0,G790,0)</f>
        <v>2</v>
      </c>
      <c r="M790" s="855"/>
      <c r="N790" s="855"/>
      <c r="O790" s="855"/>
      <c r="P790" s="855"/>
      <c r="Q790" s="690">
        <f t="shared" si="360"/>
        <v>0</v>
      </c>
      <c r="R790" s="611"/>
      <c r="S790" s="611"/>
      <c r="T790" s="611"/>
      <c r="U790" s="611"/>
      <c r="V790" s="611"/>
      <c r="W790" s="611"/>
      <c r="X790" s="611"/>
      <c r="Y790" s="611"/>
      <c r="Z790" s="611"/>
      <c r="AA790" s="611"/>
      <c r="AB790" s="611"/>
      <c r="AC790" s="611"/>
      <c r="AD790" s="611"/>
      <c r="AE790" s="611"/>
      <c r="AF790" s="611"/>
      <c r="AG790" s="611"/>
      <c r="AH790" s="611"/>
      <c r="AI790" s="611"/>
      <c r="AJ790" s="611"/>
    </row>
    <row r="791" spans="1:36" s="612" customFormat="1" ht="12.75" customHeight="1" x14ac:dyDescent="0.2">
      <c r="A791" s="848"/>
      <c r="B791" s="849"/>
      <c r="C791" s="840" t="s">
        <v>779</v>
      </c>
      <c r="D791" s="850"/>
      <c r="E791" s="851">
        <v>35</v>
      </c>
      <c r="F791" s="851"/>
      <c r="G791" s="852">
        <f>SUM(F791,E791)</f>
        <v>35</v>
      </c>
      <c r="H791" s="608"/>
      <c r="I791" s="609"/>
      <c r="J791" s="609"/>
      <c r="K791" s="854">
        <f>SUM(E791:G791)</f>
        <v>70</v>
      </c>
      <c r="L791" s="854">
        <f>IF(G791&lt;&gt;0,G791,0)</f>
        <v>35</v>
      </c>
      <c r="M791" s="855"/>
      <c r="N791" s="855"/>
      <c r="O791" s="855"/>
      <c r="P791" s="855"/>
      <c r="Q791" s="690">
        <f t="shared" si="360"/>
        <v>0</v>
      </c>
      <c r="R791" s="611"/>
      <c r="S791" s="611"/>
      <c r="T791" s="611"/>
      <c r="U791" s="611"/>
      <c r="V791" s="611"/>
      <c r="W791" s="611"/>
      <c r="X791" s="611"/>
      <c r="Y791" s="611"/>
      <c r="Z791" s="611"/>
      <c r="AA791" s="611"/>
      <c r="AB791" s="611"/>
      <c r="AC791" s="611"/>
      <c r="AD791" s="611"/>
      <c r="AE791" s="611"/>
      <c r="AF791" s="611"/>
      <c r="AG791" s="611"/>
      <c r="AH791" s="611"/>
      <c r="AI791" s="611"/>
      <c r="AJ791" s="611"/>
    </row>
    <row r="792" spans="1:36" ht="12.75" customHeight="1" x14ac:dyDescent="0.2">
      <c r="A792" s="784"/>
      <c r="B792" s="785"/>
      <c r="C792" s="786" t="s">
        <v>698</v>
      </c>
      <c r="D792" s="799"/>
      <c r="E792" s="853">
        <v>24.9</v>
      </c>
      <c r="F792" s="853">
        <f>F776+F790+F784</f>
        <v>0</v>
      </c>
      <c r="G792" s="789">
        <f>SUM(F792,E792)</f>
        <v>24.9</v>
      </c>
      <c r="H792" s="304">
        <f>ROUND(F792*H$7, )</f>
        <v>0</v>
      </c>
      <c r="I792" s="305">
        <f>ROUND(H792*I$7, )</f>
        <v>0</v>
      </c>
      <c r="J792" s="305">
        <f>ROUND(I792*J$7, )</f>
        <v>0</v>
      </c>
      <c r="K792" s="689">
        <f t="shared" si="284"/>
        <v>49.8</v>
      </c>
      <c r="L792" s="689">
        <f t="shared" si="356"/>
        <v>24.9</v>
      </c>
      <c r="M792" s="672"/>
      <c r="N792" s="672"/>
      <c r="O792" s="672"/>
      <c r="P792" s="672"/>
      <c r="Q792" s="690">
        <f t="shared" si="360"/>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84"/>
      <c r="B793" s="785"/>
      <c r="C793" s="786" t="s">
        <v>699</v>
      </c>
      <c r="D793" s="799"/>
      <c r="E793" s="788">
        <v>19620.8</v>
      </c>
      <c r="F793" s="788">
        <f>SUM(F774,F785,F786,F787:F788,F791,F777:F778,F779)</f>
        <v>0</v>
      </c>
      <c r="G793" s="789">
        <f>SUM(G774,G785,G786,G787:G788,G791,G777:G778,G779)</f>
        <v>19620.8</v>
      </c>
      <c r="H793" s="311"/>
      <c r="I793" s="312"/>
      <c r="J793" s="312"/>
      <c r="K793" s="689">
        <f t="shared" si="284"/>
        <v>39241.599999999999</v>
      </c>
      <c r="L793" s="689">
        <f t="shared" si="356"/>
        <v>19620.8</v>
      </c>
      <c r="M793" s="672"/>
      <c r="N793" s="672"/>
      <c r="O793" s="672"/>
      <c r="P793" s="672"/>
      <c r="Q793" s="690">
        <f t="shared" si="360"/>
        <v>0</v>
      </c>
      <c r="R793" s="11"/>
      <c r="S793" s="11"/>
      <c r="T793" s="11"/>
      <c r="U793" s="11"/>
      <c r="V793" s="11"/>
      <c r="W793" s="11"/>
      <c r="X793" s="11"/>
      <c r="Y793" s="11"/>
      <c r="Z793" s="11"/>
      <c r="AA793" s="11"/>
      <c r="AB793" s="11"/>
      <c r="AC793" s="11"/>
      <c r="AD793" s="11"/>
      <c r="AE793" s="11"/>
      <c r="AF793" s="11"/>
      <c r="AG793" s="11"/>
      <c r="AH793" s="11"/>
      <c r="AI793" s="11"/>
      <c r="AJ793" s="11"/>
    </row>
    <row r="794" spans="1:36" ht="24" customHeight="1" x14ac:dyDescent="0.2">
      <c r="A794" s="778" t="s">
        <v>783</v>
      </c>
      <c r="B794" s="779"/>
      <c r="C794" s="780"/>
      <c r="D794" s="781" t="s">
        <v>784</v>
      </c>
      <c r="E794" s="782">
        <v>40.200000000000003</v>
      </c>
      <c r="F794" s="782">
        <f t="shared" ref="F794:J794" si="361">SUM(F796,F795)</f>
        <v>0</v>
      </c>
      <c r="G794" s="783">
        <f t="shared" si="361"/>
        <v>40.200000000000003</v>
      </c>
      <c r="H794" s="392">
        <f t="shared" si="361"/>
        <v>0</v>
      </c>
      <c r="I794" s="393">
        <f t="shared" si="361"/>
        <v>0</v>
      </c>
      <c r="J794" s="393">
        <f t="shared" si="361"/>
        <v>0</v>
      </c>
      <c r="K794" s="689">
        <f t="shared" si="284"/>
        <v>80.400000000000006</v>
      </c>
      <c r="L794" s="689">
        <f t="shared" si="356"/>
        <v>40.200000000000003</v>
      </c>
      <c r="M794" s="672"/>
      <c r="N794" s="672"/>
      <c r="O794" s="672"/>
      <c r="P794" s="672"/>
      <c r="Q794" s="690">
        <f t="shared" si="360"/>
        <v>0</v>
      </c>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299"/>
      <c r="B795" s="300"/>
      <c r="C795" s="627" t="s">
        <v>698</v>
      </c>
      <c r="D795" s="301"/>
      <c r="E795" s="308">
        <v>0</v>
      </c>
      <c r="F795" s="308"/>
      <c r="G795" s="436">
        <f>SUM(F795,E795)</f>
        <v>0</v>
      </c>
      <c r="H795" s="311"/>
      <c r="I795" s="312"/>
      <c r="J795" s="312"/>
      <c r="K795" s="87">
        <f t="shared" si="284"/>
        <v>0</v>
      </c>
      <c r="L795" s="87">
        <f t="shared" si="356"/>
        <v>0</v>
      </c>
      <c r="M795" s="11"/>
      <c r="N795" s="11"/>
      <c r="O795" s="11"/>
      <c r="P795" s="11"/>
      <c r="Q795" s="63">
        <f t="shared" si="338"/>
        <v>-40.200000000000003</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84"/>
      <c r="B796" s="785"/>
      <c r="C796" s="786" t="s">
        <v>699</v>
      </c>
      <c r="D796" s="787"/>
      <c r="E796" s="788">
        <v>40.200000000000003</v>
      </c>
      <c r="F796" s="788"/>
      <c r="G796" s="789">
        <f>SUM(F796,E796)</f>
        <v>40.200000000000003</v>
      </c>
      <c r="H796" s="311"/>
      <c r="I796" s="312"/>
      <c r="J796" s="312"/>
      <c r="K796" s="689">
        <f t="shared" si="284"/>
        <v>80.400000000000006</v>
      </c>
      <c r="L796" s="689">
        <f t="shared" si="356"/>
        <v>40.200000000000003</v>
      </c>
      <c r="M796" s="672"/>
      <c r="N796" s="672"/>
      <c r="O796" s="672"/>
      <c r="P796" s="672"/>
      <c r="Q796" s="690">
        <f>E796-G796</f>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283" t="s">
        <v>708</v>
      </c>
      <c r="B797" s="284"/>
      <c r="C797" s="285"/>
      <c r="D797" s="327"/>
      <c r="E797" s="328">
        <v>0</v>
      </c>
      <c r="F797" s="328">
        <f>SUM(F798)</f>
        <v>0</v>
      </c>
      <c r="G797" s="437">
        <f>SUM(G798)</f>
        <v>0</v>
      </c>
      <c r="H797" s="438">
        <f>SUM(H798)</f>
        <v>0</v>
      </c>
      <c r="I797" s="439">
        <f>SUM(I798)</f>
        <v>0</v>
      </c>
      <c r="J797" s="439">
        <f>SUM(J798)</f>
        <v>0</v>
      </c>
      <c r="K797" s="87">
        <f t="shared" si="284"/>
        <v>0</v>
      </c>
      <c r="L797" s="87">
        <f t="shared" si="356"/>
        <v>0</v>
      </c>
      <c r="M797" s="11"/>
      <c r="N797" s="11"/>
      <c r="O797" s="11"/>
      <c r="P797" s="11"/>
      <c r="Q797" s="63">
        <f t="shared" si="338"/>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299"/>
      <c r="B798" s="300"/>
      <c r="C798" s="627" t="s">
        <v>699</v>
      </c>
      <c r="D798" s="301"/>
      <c r="E798" s="440">
        <v>0</v>
      </c>
      <c r="F798" s="440"/>
      <c r="G798" s="303">
        <f>SUM(F798,E798)</f>
        <v>0</v>
      </c>
      <c r="H798" s="441"/>
      <c r="I798" s="442"/>
      <c r="J798" s="442"/>
      <c r="K798" s="87">
        <f t="shared" si="284"/>
        <v>0</v>
      </c>
      <c r="L798" s="87">
        <f t="shared" si="356"/>
        <v>0</v>
      </c>
      <c r="M798" s="11"/>
      <c r="N798" s="11"/>
      <c r="O798" s="11"/>
      <c r="P798" s="11"/>
      <c r="Q798" s="63">
        <f t="shared" si="338"/>
        <v>-55245.700000000004</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59" t="s">
        <v>785</v>
      </c>
      <c r="B799" s="760"/>
      <c r="C799" s="761"/>
      <c r="D799" s="762"/>
      <c r="E799" s="771">
        <v>55245.700000000004</v>
      </c>
      <c r="F799" s="771">
        <f>SUM(F803,F834,F838,F845,F847,F849,F856,F851,F862,F865)</f>
        <v>-1268.3</v>
      </c>
      <c r="G799" s="764">
        <f>SUM(G803,G834,G838,G845,G847,G849,G856,G851,G862,G865)</f>
        <v>53977.4</v>
      </c>
      <c r="H799" s="264">
        <f>SUM(H803,H834,H845,H849,H851,H838,H847,H862)</f>
        <v>-2174</v>
      </c>
      <c r="I799" s="265">
        <f>SUM(I803,I834,I845,I849,I851,I838,I847,I862)</f>
        <v>-2200</v>
      </c>
      <c r="J799" s="265">
        <f>SUM(J803,J834,J845,J849,J851,J838,J847,J862)</f>
        <v>-2231</v>
      </c>
      <c r="K799" s="689">
        <f t="shared" si="284"/>
        <v>107954.8</v>
      </c>
      <c r="L799" s="689">
        <f t="shared" si="356"/>
        <v>53977.4</v>
      </c>
      <c r="M799" s="675">
        <f>G799-G800</f>
        <v>0</v>
      </c>
      <c r="N799" s="672"/>
      <c r="O799" s="672"/>
      <c r="P799" s="672"/>
      <c r="Q799" s="690">
        <f t="shared" ref="Q799:Q805" si="362">E799-G799</f>
        <v>1268.3000000000029</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802"/>
      <c r="B800" s="803" t="s">
        <v>717</v>
      </c>
      <c r="C800" s="804"/>
      <c r="D800" s="805"/>
      <c r="E800" s="806">
        <v>55245.7</v>
      </c>
      <c r="F800" s="806">
        <f>F801+F802</f>
        <v>-1268.3</v>
      </c>
      <c r="G800" s="807">
        <f>G801+G802</f>
        <v>53977.4</v>
      </c>
      <c r="H800" s="338">
        <f>SUM(H801:H802)</f>
        <v>-2174</v>
      </c>
      <c r="I800" s="339">
        <f>SUM(I801:I802)</f>
        <v>-2234</v>
      </c>
      <c r="J800" s="339">
        <f>SUM(J801:J802)</f>
        <v>-2329</v>
      </c>
      <c r="K800" s="689">
        <f t="shared" si="284"/>
        <v>107954.79999999999</v>
      </c>
      <c r="L800" s="689">
        <f t="shared" si="356"/>
        <v>53977.4</v>
      </c>
      <c r="M800" s="672"/>
      <c r="N800" s="672"/>
      <c r="O800" s="672"/>
      <c r="P800" s="672"/>
      <c r="Q800" s="690">
        <f t="shared" si="362"/>
        <v>1268.2999999999956</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802"/>
      <c r="B801" s="803" t="s">
        <v>698</v>
      </c>
      <c r="C801" s="804"/>
      <c r="D801" s="805"/>
      <c r="E801" s="806">
        <v>40915.4</v>
      </c>
      <c r="F801" s="806">
        <f>SUM(F811,F817,F820,F823,F836,F840,F843,F846,F848,F850,F857,F863,F866,F807,F832,F854)</f>
        <v>-448</v>
      </c>
      <c r="G801" s="807">
        <f>SUM(G811,G817,G820,G823,G836,G840,G843,G846,G848,G850,G857,G863,G866,G807,G832,G854)</f>
        <v>40467.4</v>
      </c>
      <c r="H801" s="338">
        <f>SUM(H811,H817,H820,H823,H836,H840,H843,H846,H850,H848,H863)</f>
        <v>213</v>
      </c>
      <c r="I801" s="339">
        <f>SUM(I811,I817,I820,I823,I836,I840,I843,I846,I850,I848,I863)</f>
        <v>216</v>
      </c>
      <c r="J801" s="339">
        <f>SUM(J811,J817,J820,J823,J836,J840,J843,J846,J850,J848,J863)</f>
        <v>218</v>
      </c>
      <c r="K801" s="689">
        <f t="shared" si="284"/>
        <v>80934.8</v>
      </c>
      <c r="L801" s="689">
        <f t="shared" si="356"/>
        <v>40467.4</v>
      </c>
      <c r="M801" s="672"/>
      <c r="N801" s="672"/>
      <c r="O801" s="672"/>
      <c r="P801" s="672"/>
      <c r="Q801" s="690">
        <f t="shared" si="362"/>
        <v>448</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802"/>
      <c r="B802" s="803" t="s">
        <v>699</v>
      </c>
      <c r="C802" s="804"/>
      <c r="D802" s="805"/>
      <c r="E802" s="806">
        <v>14330.3</v>
      </c>
      <c r="F802" s="806">
        <f>SUM(F812,F818,F821,F824,F837,F841,F844,F855,F864,F867,F833)</f>
        <v>-820.3</v>
      </c>
      <c r="G802" s="807">
        <f>SUM(G812,G818,G821,G824,G837,G841,G844,G855,G864,G867,G833)</f>
        <v>13510</v>
      </c>
      <c r="H802" s="338">
        <f>SUM(H812,H818,H821,H824,H837,H841,H844,H855,H848,H864)</f>
        <v>-2387</v>
      </c>
      <c r="I802" s="339">
        <f>SUM(I812,I818,I821,I824,I837,I841,I844,I855,I848,I864)</f>
        <v>-2450</v>
      </c>
      <c r="J802" s="339">
        <f>SUM(J812,J818,J821,J824,J837,J841,J844,J855,J848,J864)</f>
        <v>-2547</v>
      </c>
      <c r="K802" s="689">
        <f t="shared" si="284"/>
        <v>27020</v>
      </c>
      <c r="L802" s="689">
        <f t="shared" si="356"/>
        <v>13510</v>
      </c>
      <c r="M802" s="672"/>
      <c r="N802" s="672"/>
      <c r="O802" s="672"/>
      <c r="P802" s="672"/>
      <c r="Q802" s="690">
        <f t="shared" si="362"/>
        <v>820.29999999999927</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2" t="s">
        <v>786</v>
      </c>
      <c r="B803" s="773"/>
      <c r="C803" s="774"/>
      <c r="D803" s="775"/>
      <c r="E803" s="776">
        <v>32045.9</v>
      </c>
      <c r="F803" s="776">
        <f>SUM(F804,F813,F819,F822,F828)</f>
        <v>-2801.5</v>
      </c>
      <c r="G803" s="777">
        <f>SUM(G804,G813,G819,G822,G828)</f>
        <v>29244.400000000001</v>
      </c>
      <c r="H803" s="289">
        <f>SUM(H804,H813,H819,H822)</f>
        <v>-2174</v>
      </c>
      <c r="I803" s="290">
        <f>SUM(I804,I813,I819,I822)</f>
        <v>-2200</v>
      </c>
      <c r="J803" s="290">
        <f>SUM(J804,J813,J819,J822)</f>
        <v>-2231</v>
      </c>
      <c r="K803" s="689">
        <f t="shared" si="284"/>
        <v>58488.800000000003</v>
      </c>
      <c r="L803" s="689">
        <f t="shared" si="356"/>
        <v>29244.400000000001</v>
      </c>
      <c r="M803" s="672"/>
      <c r="N803" s="672"/>
      <c r="O803" s="672"/>
      <c r="P803" s="672"/>
      <c r="Q803" s="690">
        <f t="shared" si="362"/>
        <v>2801.5</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t="s">
        <v>787</v>
      </c>
      <c r="B804" s="779"/>
      <c r="C804" s="780"/>
      <c r="D804" s="781">
        <v>67020303</v>
      </c>
      <c r="E804" s="782">
        <v>11250</v>
      </c>
      <c r="F804" s="782">
        <f>SUM(F805,F806,F809)</f>
        <v>-2190</v>
      </c>
      <c r="G804" s="783">
        <f>SUM(G805,G806,G809)</f>
        <v>9060</v>
      </c>
      <c r="H804" s="297">
        <f>SUM(H805:H809)</f>
        <v>-2222</v>
      </c>
      <c r="I804" s="298">
        <f>SUM(I805:I809)</f>
        <v>-2247</v>
      </c>
      <c r="J804" s="298">
        <f>SUM(J805:J809)</f>
        <v>-2276</v>
      </c>
      <c r="K804" s="689">
        <f t="shared" si="284"/>
        <v>18120</v>
      </c>
      <c r="L804" s="689">
        <f t="shared" si="356"/>
        <v>9060</v>
      </c>
      <c r="M804" s="672"/>
      <c r="N804" s="672"/>
      <c r="O804" s="672"/>
      <c r="P804" s="672"/>
      <c r="Q804" s="690">
        <f t="shared" si="362"/>
        <v>2190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t="s">
        <v>745</v>
      </c>
      <c r="B805" s="785"/>
      <c r="C805" s="786"/>
      <c r="D805" s="787"/>
      <c r="E805" s="791">
        <v>11250</v>
      </c>
      <c r="F805" s="791">
        <f>F811+F812</f>
        <v>-2190</v>
      </c>
      <c r="G805" s="789">
        <f>SUM(F805,E805)</f>
        <v>9060</v>
      </c>
      <c r="H805" s="155">
        <f>ROUND(F805*H$7, )</f>
        <v>-2222</v>
      </c>
      <c r="I805" s="156">
        <f>ROUND(F805*I$7, )</f>
        <v>-2247</v>
      </c>
      <c r="J805" s="156">
        <f>ROUND(F805*J$7, )</f>
        <v>-2276</v>
      </c>
      <c r="K805" s="689">
        <f t="shared" si="284"/>
        <v>18120</v>
      </c>
      <c r="L805" s="689">
        <f t="shared" si="356"/>
        <v>9060</v>
      </c>
      <c r="M805" s="672"/>
      <c r="N805" s="672"/>
      <c r="O805" s="672"/>
      <c r="P805" s="672"/>
      <c r="Q805" s="690">
        <f t="shared" si="362"/>
        <v>2190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708</v>
      </c>
      <c r="B806" s="300"/>
      <c r="C806" s="627"/>
      <c r="D806" s="306"/>
      <c r="E806" s="318">
        <v>0</v>
      </c>
      <c r="F806" s="318">
        <f>SUBTOTAL(9,F807)</f>
        <v>0</v>
      </c>
      <c r="G806" s="303">
        <f>SUM(F806,E806)</f>
        <v>0</v>
      </c>
      <c r="H806" s="155"/>
      <c r="I806" s="156"/>
      <c r="J806" s="156"/>
      <c r="K806" s="87"/>
      <c r="L806" s="87">
        <f t="shared" si="356"/>
        <v>0</v>
      </c>
      <c r="M806" s="11"/>
      <c r="N806" s="11"/>
      <c r="O806" s="11"/>
      <c r="P806" s="11"/>
      <c r="Q806" s="63">
        <f t="shared" si="338"/>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99"/>
      <c r="B807" s="443"/>
      <c r="C807" s="630" t="s">
        <v>698</v>
      </c>
      <c r="D807" s="401"/>
      <c r="E807" s="371">
        <v>0</v>
      </c>
      <c r="F807" s="371">
        <f>SUM(F808:F809)</f>
        <v>0</v>
      </c>
      <c r="G807" s="403">
        <f>SUM(F807,E807)</f>
        <v>0</v>
      </c>
      <c r="H807" s="404"/>
      <c r="I807" s="405"/>
      <c r="J807" s="405"/>
      <c r="K807" s="125">
        <f t="shared" ref="K807:K870" si="363">SUM(E807:G807)</f>
        <v>0</v>
      </c>
      <c r="L807" s="125">
        <f t="shared" si="356"/>
        <v>0</v>
      </c>
      <c r="M807" s="106"/>
      <c r="N807" s="106"/>
      <c r="O807" s="106"/>
      <c r="P807" s="106"/>
      <c r="Q807" s="63">
        <f t="shared" si="338"/>
        <v>0</v>
      </c>
      <c r="R807" s="106"/>
      <c r="S807" s="106"/>
      <c r="T807" s="106"/>
      <c r="U807" s="106"/>
      <c r="V807" s="106"/>
      <c r="W807" s="106"/>
      <c r="X807" s="106"/>
      <c r="Y807" s="106"/>
      <c r="Z807" s="106"/>
      <c r="AA807" s="106"/>
      <c r="AB807" s="106"/>
      <c r="AC807" s="106"/>
      <c r="AD807" s="106"/>
      <c r="AE807" s="106"/>
      <c r="AF807" s="106"/>
      <c r="AG807" s="106"/>
      <c r="AH807" s="106"/>
      <c r="AI807" s="106"/>
      <c r="AJ807" s="106"/>
    </row>
    <row r="808" spans="1:36" ht="12.75" hidden="1" customHeight="1" x14ac:dyDescent="0.2">
      <c r="A808" s="399"/>
      <c r="B808" s="443"/>
      <c r="C808" s="630" t="s">
        <v>699</v>
      </c>
      <c r="D808" s="401"/>
      <c r="E808" s="371">
        <v>0</v>
      </c>
      <c r="F808" s="371"/>
      <c r="G808" s="403">
        <f>SUM(F808,E808)</f>
        <v>0</v>
      </c>
      <c r="H808" s="404"/>
      <c r="I808" s="405"/>
      <c r="J808" s="405"/>
      <c r="K808" s="125">
        <f t="shared" si="363"/>
        <v>0</v>
      </c>
      <c r="L808" s="125">
        <f t="shared" si="356"/>
        <v>0</v>
      </c>
      <c r="M808" s="106"/>
      <c r="N808" s="106"/>
      <c r="O808" s="106"/>
      <c r="P808" s="106"/>
      <c r="Q808" s="63">
        <f t="shared" si="338"/>
        <v>0</v>
      </c>
      <c r="R808" s="106"/>
      <c r="S808" s="106"/>
      <c r="T808" s="106"/>
      <c r="U808" s="106"/>
      <c r="V808" s="106"/>
      <c r="W808" s="106"/>
      <c r="X808" s="106"/>
      <c r="Y808" s="106"/>
      <c r="Z808" s="106"/>
      <c r="AA808" s="106"/>
      <c r="AB808" s="106"/>
      <c r="AC808" s="106"/>
      <c r="AD808" s="106"/>
      <c r="AE808" s="106"/>
      <c r="AF808" s="106"/>
      <c r="AG808" s="106"/>
      <c r="AH808" s="106"/>
      <c r="AI808" s="106"/>
      <c r="AJ808" s="106"/>
    </row>
    <row r="809" spans="1:36" ht="12.75" hidden="1" customHeight="1" x14ac:dyDescent="0.2">
      <c r="A809" s="299" t="s">
        <v>749</v>
      </c>
      <c r="B809" s="300"/>
      <c r="C809" s="627"/>
      <c r="D809" s="301"/>
      <c r="E809" s="302">
        <v>0</v>
      </c>
      <c r="F809" s="302"/>
      <c r="G809" s="303">
        <f>SUM(F809,E809)</f>
        <v>0</v>
      </c>
      <c r="H809" s="397">
        <f>ROUND(F809*H$7, )</f>
        <v>0</v>
      </c>
      <c r="I809" s="398">
        <f>ROUND(H809*I$7, )</f>
        <v>0</v>
      </c>
      <c r="J809" s="398">
        <f>ROUND(I809*J$7, )</f>
        <v>0</v>
      </c>
      <c r="K809" s="87">
        <f t="shared" si="363"/>
        <v>0</v>
      </c>
      <c r="L809" s="87">
        <f t="shared" si="356"/>
        <v>0</v>
      </c>
      <c r="M809" s="11"/>
      <c r="N809" s="11"/>
      <c r="O809" s="11"/>
      <c r="P809" s="11"/>
      <c r="Q809" s="63">
        <f t="shared" ref="Q809:Q867" si="364">F810-G810</f>
        <v>-11250</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11250</v>
      </c>
      <c r="F810" s="782">
        <f t="shared" ref="F810:G810" si="365">SUM(F811:F812)</f>
        <v>-2190</v>
      </c>
      <c r="G810" s="783">
        <f t="shared" si="365"/>
        <v>9060</v>
      </c>
      <c r="H810" s="392">
        <f t="shared" ref="H810:J810" si="366">SUM(H811:H812)</f>
        <v>-2222</v>
      </c>
      <c r="I810" s="393">
        <f t="shared" si="366"/>
        <v>-2281</v>
      </c>
      <c r="J810" s="393">
        <f t="shared" si="366"/>
        <v>-2374</v>
      </c>
      <c r="K810" s="689">
        <f t="shared" si="363"/>
        <v>18120</v>
      </c>
      <c r="L810" s="689">
        <f t="shared" si="356"/>
        <v>9060</v>
      </c>
      <c r="M810" s="672"/>
      <c r="N810" s="672"/>
      <c r="O810" s="672"/>
      <c r="P810" s="672"/>
      <c r="Q810" s="690">
        <f t="shared" ref="Q810:Q814" si="367">E810-G810</f>
        <v>2190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95">
        <v>8120</v>
      </c>
      <c r="F811" s="795">
        <v>100</v>
      </c>
      <c r="G811" s="789">
        <f>SUM(F811,E811)</f>
        <v>8220</v>
      </c>
      <c r="H811" s="155">
        <f>ROUND(F811*H$7, )</f>
        <v>101</v>
      </c>
      <c r="I811" s="156">
        <f>ROUND(F811*I$7, )</f>
        <v>103</v>
      </c>
      <c r="J811" s="156">
        <f>ROUND(F811*J$7, )</f>
        <v>104</v>
      </c>
      <c r="K811" s="689">
        <f t="shared" si="363"/>
        <v>16440</v>
      </c>
      <c r="L811" s="689">
        <f t="shared" si="356"/>
        <v>8220</v>
      </c>
      <c r="M811" s="790">
        <v>0.1</v>
      </c>
      <c r="N811" s="672"/>
      <c r="O811" s="672"/>
      <c r="P811" s="672"/>
      <c r="Q811" s="690">
        <f t="shared" si="367"/>
        <v>-100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795">
        <v>3130</v>
      </c>
      <c r="F812" s="795">
        <f>-1690-600</f>
        <v>-2290</v>
      </c>
      <c r="G812" s="789">
        <f>SUM(F812,E812)</f>
        <v>840</v>
      </c>
      <c r="H812" s="397">
        <f>ROUND(F812*H$7, )</f>
        <v>-2323</v>
      </c>
      <c r="I812" s="398">
        <f>ROUND(H812*I$7, )</f>
        <v>-2384</v>
      </c>
      <c r="J812" s="398">
        <f>ROUND(I812*J$7, )</f>
        <v>-2478</v>
      </c>
      <c r="K812" s="689">
        <f t="shared" si="363"/>
        <v>1680</v>
      </c>
      <c r="L812" s="689">
        <f t="shared" si="356"/>
        <v>840</v>
      </c>
      <c r="M812" s="672"/>
      <c r="N812" s="672"/>
      <c r="O812" s="672"/>
      <c r="P812" s="672"/>
      <c r="Q812" s="690">
        <f t="shared" si="367"/>
        <v>2290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788</v>
      </c>
      <c r="B813" s="779"/>
      <c r="C813" s="780"/>
      <c r="D813" s="781">
        <v>67020305</v>
      </c>
      <c r="E813" s="782">
        <v>1607</v>
      </c>
      <c r="F813" s="782">
        <f t="shared" ref="F813:G813" si="368">SUM(F814:F815)</f>
        <v>110</v>
      </c>
      <c r="G813" s="783">
        <f t="shared" si="368"/>
        <v>1717</v>
      </c>
      <c r="H813" s="392">
        <f t="shared" ref="H813:J813" si="369">SUM(H814:H815)</f>
        <v>112</v>
      </c>
      <c r="I813" s="393">
        <f t="shared" si="369"/>
        <v>113</v>
      </c>
      <c r="J813" s="393">
        <f t="shared" si="369"/>
        <v>114</v>
      </c>
      <c r="K813" s="689">
        <f t="shared" si="363"/>
        <v>3434</v>
      </c>
      <c r="L813" s="689">
        <f t="shared" si="356"/>
        <v>1717</v>
      </c>
      <c r="M813" s="672"/>
      <c r="N813" s="672"/>
      <c r="O813" s="672"/>
      <c r="P813" s="672"/>
      <c r="Q813" s="690">
        <f t="shared" si="367"/>
        <v>-110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t="s">
        <v>745</v>
      </c>
      <c r="B814" s="785"/>
      <c r="C814" s="786"/>
      <c r="D814" s="787"/>
      <c r="E814" s="791">
        <v>1607</v>
      </c>
      <c r="F814" s="791">
        <f>F817+F818</f>
        <v>110</v>
      </c>
      <c r="G814" s="789">
        <f>SUM(F814,E814)</f>
        <v>1717</v>
      </c>
      <c r="H814" s="426">
        <f>ROUND(F814*H$7, )</f>
        <v>112</v>
      </c>
      <c r="I814" s="427">
        <f>ROUND(F814*I$7, )</f>
        <v>113</v>
      </c>
      <c r="J814" s="427">
        <f>ROUND(F814*J$7, )</f>
        <v>114</v>
      </c>
      <c r="K814" s="689">
        <f t="shared" si="363"/>
        <v>3434</v>
      </c>
      <c r="L814" s="689">
        <f t="shared" si="356"/>
        <v>1717</v>
      </c>
      <c r="M814" s="672"/>
      <c r="N814" s="672"/>
      <c r="O814" s="672"/>
      <c r="P814" s="672"/>
      <c r="Q814" s="690">
        <f t="shared" si="367"/>
        <v>-110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749</v>
      </c>
      <c r="B815" s="300"/>
      <c r="C815" s="627"/>
      <c r="D815" s="306"/>
      <c r="E815" s="302">
        <v>0</v>
      </c>
      <c r="F815" s="302"/>
      <c r="G815" s="303">
        <f>SUM(F815,E815)</f>
        <v>0</v>
      </c>
      <c r="H815" s="309">
        <f>ROUND(F815*H$7, )</f>
        <v>0</v>
      </c>
      <c r="I815" s="310">
        <f>ROUND(F815*I$7, )</f>
        <v>0</v>
      </c>
      <c r="J815" s="310">
        <f>ROUND(F815*J$7, )</f>
        <v>0</v>
      </c>
      <c r="K815" s="87">
        <f t="shared" si="363"/>
        <v>0</v>
      </c>
      <c r="L815" s="87">
        <f t="shared" si="356"/>
        <v>0</v>
      </c>
      <c r="M815" s="11"/>
      <c r="N815" s="11"/>
      <c r="O815" s="11"/>
      <c r="P815" s="11"/>
      <c r="Q815" s="63">
        <f t="shared" si="364"/>
        <v>-1607</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78"/>
      <c r="B816" s="828" t="s">
        <v>697</v>
      </c>
      <c r="C816" s="780"/>
      <c r="D816" s="781"/>
      <c r="E816" s="782">
        <v>1607</v>
      </c>
      <c r="F816" s="782">
        <f t="shared" ref="F816:G816" si="370">SUM(F817:F818)</f>
        <v>110</v>
      </c>
      <c r="G816" s="783">
        <f t="shared" si="370"/>
        <v>1717</v>
      </c>
      <c r="H816" s="392">
        <f t="shared" ref="H816:J816" si="371">SUM(H817:H818)</f>
        <v>112</v>
      </c>
      <c r="I816" s="393">
        <f t="shared" si="371"/>
        <v>113</v>
      </c>
      <c r="J816" s="393">
        <f t="shared" si="371"/>
        <v>114</v>
      </c>
      <c r="K816" s="689">
        <f t="shared" si="363"/>
        <v>3434</v>
      </c>
      <c r="L816" s="689">
        <f t="shared" si="356"/>
        <v>1717</v>
      </c>
      <c r="M816" s="672"/>
      <c r="N816" s="672"/>
      <c r="O816" s="672"/>
      <c r="P816" s="672"/>
      <c r="Q816" s="690">
        <f t="shared" ref="Q816:Q826" si="372">E816-G816</f>
        <v>-110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1600</v>
      </c>
      <c r="F817" s="788">
        <v>110</v>
      </c>
      <c r="G817" s="789">
        <f>SUM(F817,E817)</f>
        <v>1710</v>
      </c>
      <c r="H817" s="311">
        <f>ROUND(F817*H$7, )</f>
        <v>112</v>
      </c>
      <c r="I817" s="312">
        <f>ROUND(F817*I$7, )</f>
        <v>113</v>
      </c>
      <c r="J817" s="312">
        <f>ROUND(F817*J$7, )</f>
        <v>114</v>
      </c>
      <c r="K817" s="689">
        <f t="shared" si="363"/>
        <v>3420</v>
      </c>
      <c r="L817" s="689">
        <f t="shared" si="356"/>
        <v>1710</v>
      </c>
      <c r="M817" s="790">
        <v>0.1</v>
      </c>
      <c r="N817" s="672"/>
      <c r="O817" s="672"/>
      <c r="P817" s="672"/>
      <c r="Q817" s="690">
        <f t="shared" si="372"/>
        <v>-110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853">
        <v>7</v>
      </c>
      <c r="F818" s="853"/>
      <c r="G818" s="789">
        <f>SUM(F818,E818)</f>
        <v>7</v>
      </c>
      <c r="H818" s="397">
        <f>ROUND(F818*H$7, )</f>
        <v>0</v>
      </c>
      <c r="I818" s="398">
        <f>ROUND(H818*I$7, )</f>
        <v>0</v>
      </c>
      <c r="J818" s="398">
        <f>ROUND(I818*J$7, )</f>
        <v>0</v>
      </c>
      <c r="K818" s="689">
        <f t="shared" si="363"/>
        <v>14</v>
      </c>
      <c r="L818" s="689">
        <f t="shared" si="356"/>
        <v>7</v>
      </c>
      <c r="M818" s="672"/>
      <c r="N818" s="672"/>
      <c r="O818" s="672"/>
      <c r="P818" s="672"/>
      <c r="Q818" s="690">
        <f t="shared" si="372"/>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789</v>
      </c>
      <c r="B819" s="779"/>
      <c r="C819" s="780"/>
      <c r="D819" s="781">
        <v>67020302</v>
      </c>
      <c r="E819" s="782">
        <v>6000</v>
      </c>
      <c r="F819" s="782">
        <f t="shared" ref="F819:G819" si="373">SUM(F820:F821)</f>
        <v>0</v>
      </c>
      <c r="G819" s="783">
        <f t="shared" si="373"/>
        <v>6000</v>
      </c>
      <c r="H819" s="392">
        <f t="shared" ref="H819:J819" si="374">SUM(H820:H821)</f>
        <v>0</v>
      </c>
      <c r="I819" s="393">
        <f t="shared" si="374"/>
        <v>0</v>
      </c>
      <c r="J819" s="393">
        <f t="shared" si="374"/>
        <v>0</v>
      </c>
      <c r="K819" s="689">
        <f t="shared" si="363"/>
        <v>12000</v>
      </c>
      <c r="L819" s="689">
        <f t="shared" si="356"/>
        <v>6000</v>
      </c>
      <c r="M819" s="672"/>
      <c r="N819" s="672"/>
      <c r="O819" s="672"/>
      <c r="P819" s="672"/>
      <c r="Q819" s="690">
        <f t="shared" si="372"/>
        <v>0</v>
      </c>
      <c r="R819" s="11"/>
      <c r="S819" s="11"/>
      <c r="T819" s="11"/>
      <c r="U819" s="11"/>
      <c r="V819" s="11"/>
      <c r="W819" s="11"/>
      <c r="X819" s="11"/>
      <c r="Y819" s="11"/>
      <c r="Z819" s="11"/>
      <c r="AA819" s="11"/>
      <c r="AB819" s="11"/>
      <c r="AC819" s="11"/>
      <c r="AD819" s="11"/>
      <c r="AE819" s="11"/>
      <c r="AF819" s="11"/>
      <c r="AG819" s="11"/>
      <c r="AH819" s="11"/>
      <c r="AI819" s="11"/>
      <c r="AJ819" s="11"/>
    </row>
    <row r="820" spans="1:36" ht="15" customHeight="1" x14ac:dyDescent="0.25">
      <c r="A820" s="784"/>
      <c r="B820" s="785"/>
      <c r="C820" s="786" t="s">
        <v>698</v>
      </c>
      <c r="D820" s="787"/>
      <c r="E820" s="788">
        <v>5600</v>
      </c>
      <c r="F820" s="788"/>
      <c r="G820" s="789">
        <f>SUM(F820,E820)</f>
        <v>5600</v>
      </c>
      <c r="H820" s="311">
        <f>ROUND(F820*H$7, )</f>
        <v>0</v>
      </c>
      <c r="I820" s="312">
        <f>ROUND(F820*I$7, )</f>
        <v>0</v>
      </c>
      <c r="J820" s="312">
        <f>ROUND(F820*J$7, )</f>
        <v>0</v>
      </c>
      <c r="K820" s="689">
        <f t="shared" si="363"/>
        <v>11200</v>
      </c>
      <c r="L820" s="689">
        <f t="shared" si="356"/>
        <v>5600</v>
      </c>
      <c r="M820" s="790">
        <v>0.1</v>
      </c>
      <c r="N820" s="672"/>
      <c r="O820" s="672"/>
      <c r="P820" s="672"/>
      <c r="Q820" s="690">
        <f t="shared" si="372"/>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c r="B821" s="785"/>
      <c r="C821" s="786" t="s">
        <v>699</v>
      </c>
      <c r="D821" s="787"/>
      <c r="E821" s="788">
        <v>400</v>
      </c>
      <c r="F821" s="788"/>
      <c r="G821" s="789">
        <f>SUM(F821,E821)</f>
        <v>400</v>
      </c>
      <c r="H821" s="311">
        <f>ROUND(F821*H$7, )</f>
        <v>0</v>
      </c>
      <c r="I821" s="312">
        <f>ROUND(H821*I$7, )</f>
        <v>0</v>
      </c>
      <c r="J821" s="312">
        <f>ROUND(I821*J$7, )</f>
        <v>0</v>
      </c>
      <c r="K821" s="689">
        <f t="shared" si="363"/>
        <v>800</v>
      </c>
      <c r="L821" s="689" t="str">
        <f>C821</f>
        <v>Secţiunea de dezvoltare</v>
      </c>
      <c r="M821" s="672"/>
      <c r="N821" s="672"/>
      <c r="O821" s="672"/>
      <c r="P821" s="672"/>
      <c r="Q821" s="690">
        <f t="shared" si="372"/>
        <v>0</v>
      </c>
      <c r="R821" s="11"/>
      <c r="S821" s="11"/>
      <c r="T821" s="11"/>
      <c r="U821" s="11"/>
      <c r="V821" s="11"/>
      <c r="W821" s="11"/>
      <c r="X821" s="11"/>
      <c r="Y821" s="11"/>
      <c r="Z821" s="11"/>
      <c r="AA821" s="11"/>
      <c r="AB821" s="11"/>
      <c r="AC821" s="11"/>
      <c r="AD821" s="11"/>
      <c r="AE821" s="11"/>
      <c r="AF821" s="11"/>
      <c r="AG821" s="11"/>
      <c r="AH821" s="11"/>
      <c r="AI821" s="11"/>
      <c r="AJ821" s="11"/>
    </row>
    <row r="822" spans="1:36" ht="24.75" customHeight="1" x14ac:dyDescent="0.2">
      <c r="A822" s="1010" t="s">
        <v>790</v>
      </c>
      <c r="B822" s="973"/>
      <c r="C822" s="974"/>
      <c r="D822" s="781">
        <v>67020308</v>
      </c>
      <c r="E822" s="782">
        <v>4027.5</v>
      </c>
      <c r="F822" s="782">
        <f t="shared" ref="F822:G822" si="375">SUM(F823:F824)</f>
        <v>-63.5</v>
      </c>
      <c r="G822" s="783">
        <f t="shared" si="375"/>
        <v>3964</v>
      </c>
      <c r="H822" s="392">
        <f t="shared" ref="H822:J822" si="376">SUM(H823:H824)</f>
        <v>-64</v>
      </c>
      <c r="I822" s="393">
        <f t="shared" si="376"/>
        <v>-66</v>
      </c>
      <c r="J822" s="393">
        <f t="shared" si="376"/>
        <v>-69</v>
      </c>
      <c r="K822" s="689">
        <f t="shared" si="363"/>
        <v>7928</v>
      </c>
      <c r="L822" s="689">
        <f t="shared" ref="L822:L828" si="377">IF(G822&lt;&gt;0,G822,0)</f>
        <v>3964</v>
      </c>
      <c r="M822" s="672"/>
      <c r="N822" s="672"/>
      <c r="O822" s="672"/>
      <c r="P822" s="672"/>
      <c r="Q822" s="690">
        <f t="shared" si="372"/>
        <v>63.5</v>
      </c>
      <c r="R822" s="11"/>
      <c r="S822" s="11"/>
      <c r="T822" s="11"/>
      <c r="U822" s="11"/>
      <c r="V822" s="11"/>
      <c r="W822" s="11"/>
      <c r="X822" s="11"/>
      <c r="Y822" s="11"/>
      <c r="Z822" s="11"/>
      <c r="AA822" s="11"/>
      <c r="AB822" s="11"/>
      <c r="AC822" s="11"/>
      <c r="AD822" s="11"/>
      <c r="AE822" s="11"/>
      <c r="AF822" s="11"/>
      <c r="AG822" s="11"/>
      <c r="AH822" s="11"/>
      <c r="AI822" s="11"/>
      <c r="AJ822" s="11"/>
    </row>
    <row r="823" spans="1:36" ht="15" customHeight="1" x14ac:dyDescent="0.25">
      <c r="A823" s="784"/>
      <c r="B823" s="785"/>
      <c r="C823" s="786" t="s">
        <v>698</v>
      </c>
      <c r="D823" s="787"/>
      <c r="E823" s="788">
        <v>3542.5</v>
      </c>
      <c r="F823" s="788"/>
      <c r="G823" s="789">
        <f>SUM(F823,E823)</f>
        <v>3542.5</v>
      </c>
      <c r="H823" s="311">
        <f>ROUND(F823*H$7, )</f>
        <v>0</v>
      </c>
      <c r="I823" s="312">
        <f>ROUND(F823*I$7, )</f>
        <v>0</v>
      </c>
      <c r="J823" s="312">
        <f>ROUND(F823*J$7, )</f>
        <v>0</v>
      </c>
      <c r="K823" s="689">
        <f t="shared" si="363"/>
        <v>7085</v>
      </c>
      <c r="L823" s="689">
        <f t="shared" si="377"/>
        <v>3542.5</v>
      </c>
      <c r="M823" s="790">
        <v>0.1</v>
      </c>
      <c r="N823" s="672"/>
      <c r="O823" s="672"/>
      <c r="P823" s="672"/>
      <c r="Q823" s="690">
        <f t="shared" si="372"/>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784"/>
      <c r="B824" s="785"/>
      <c r="C824" s="786" t="s">
        <v>699</v>
      </c>
      <c r="D824" s="787"/>
      <c r="E824" s="788">
        <v>485</v>
      </c>
      <c r="F824" s="788">
        <v>-63.5</v>
      </c>
      <c r="G824" s="789">
        <f>SUM(F824,E824)</f>
        <v>421.5</v>
      </c>
      <c r="H824" s="397">
        <f>ROUND(F824*H$7, )</f>
        <v>-64</v>
      </c>
      <c r="I824" s="398">
        <f>ROUND(H824*I$7, )</f>
        <v>-66</v>
      </c>
      <c r="J824" s="398">
        <f>ROUND(I824*J$7, )</f>
        <v>-69</v>
      </c>
      <c r="K824" s="689">
        <f t="shared" si="363"/>
        <v>843</v>
      </c>
      <c r="L824" s="689">
        <f t="shared" si="377"/>
        <v>421.5</v>
      </c>
      <c r="M824" s="672"/>
      <c r="N824" s="672"/>
      <c r="O824" s="672"/>
      <c r="P824" s="672"/>
      <c r="Q824" s="690">
        <f t="shared" si="372"/>
        <v>63.5</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778" t="s">
        <v>709</v>
      </c>
      <c r="B825" s="779"/>
      <c r="C825" s="780"/>
      <c r="D825" s="781"/>
      <c r="E825" s="782">
        <v>4027.5</v>
      </c>
      <c r="F825" s="782">
        <f t="shared" ref="F825:G825" si="378">SUM(F826:F827)</f>
        <v>-63.5</v>
      </c>
      <c r="G825" s="783">
        <f t="shared" si="378"/>
        <v>3964</v>
      </c>
      <c r="H825" s="392">
        <f t="shared" ref="H825:J825" si="379">SUM(H826:H827)</f>
        <v>-64</v>
      </c>
      <c r="I825" s="393">
        <f t="shared" si="379"/>
        <v>-65</v>
      </c>
      <c r="J825" s="393">
        <f t="shared" si="379"/>
        <v>-66</v>
      </c>
      <c r="K825" s="689">
        <f t="shared" si="363"/>
        <v>7928</v>
      </c>
      <c r="L825" s="689">
        <f t="shared" si="377"/>
        <v>3964</v>
      </c>
      <c r="M825" s="672"/>
      <c r="N825" s="672"/>
      <c r="O825" s="672"/>
      <c r="P825" s="672"/>
      <c r="Q825" s="690">
        <f t="shared" si="372"/>
        <v>63.5</v>
      </c>
      <c r="R825" s="11"/>
      <c r="S825" s="11"/>
      <c r="T825" s="11"/>
      <c r="U825" s="11"/>
      <c r="V825" s="11"/>
      <c r="W825" s="11"/>
      <c r="X825" s="11"/>
      <c r="Y825" s="11"/>
      <c r="Z825" s="11"/>
      <c r="AA825" s="11"/>
      <c r="AB825" s="11"/>
      <c r="AC825" s="11"/>
      <c r="AD825" s="11"/>
      <c r="AE825" s="11"/>
      <c r="AF825" s="11"/>
      <c r="AG825" s="11"/>
      <c r="AH825" s="11"/>
      <c r="AI825" s="11"/>
      <c r="AJ825" s="11"/>
    </row>
    <row r="826" spans="1:36" ht="26.25" customHeight="1" x14ac:dyDescent="0.25">
      <c r="A826" s="994" t="s">
        <v>791</v>
      </c>
      <c r="B826" s="973"/>
      <c r="C826" s="981"/>
      <c r="D826" s="787"/>
      <c r="E826" s="791">
        <v>2225</v>
      </c>
      <c r="F826" s="791">
        <f>F823+F824-F827</f>
        <v>-63.5</v>
      </c>
      <c r="G826" s="789">
        <f>SUM(F826,E826)</f>
        <v>2161.5</v>
      </c>
      <c r="H826" s="311">
        <f>ROUND(F826*H$7, )</f>
        <v>-64</v>
      </c>
      <c r="I826" s="312">
        <f>ROUND(F826*I$7, )</f>
        <v>-65</v>
      </c>
      <c r="J826" s="312">
        <f>ROUND(F826*J$7, )</f>
        <v>-66</v>
      </c>
      <c r="K826" s="689">
        <f t="shared" si="363"/>
        <v>4323</v>
      </c>
      <c r="L826" s="689">
        <f t="shared" si="377"/>
        <v>2161.5</v>
      </c>
      <c r="M826" s="790"/>
      <c r="N826" s="675">
        <f>G825-G822</f>
        <v>0</v>
      </c>
      <c r="O826" s="672"/>
      <c r="P826" s="672"/>
      <c r="Q826" s="690">
        <f t="shared" si="372"/>
        <v>63.5</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t="s">
        <v>792</v>
      </c>
      <c r="B827" s="785"/>
      <c r="C827" s="786"/>
      <c r="D827" s="787"/>
      <c r="E827" s="791">
        <v>1802.5</v>
      </c>
      <c r="F827" s="791"/>
      <c r="G827" s="789">
        <f>SUM(F827,E827)</f>
        <v>1802.5</v>
      </c>
      <c r="H827" s="311">
        <f>ROUND(F827*H$7, )</f>
        <v>0</v>
      </c>
      <c r="I827" s="312">
        <f>ROUND(F827*I$7, )</f>
        <v>0</v>
      </c>
      <c r="J827" s="312">
        <f>ROUND(F827*J$7, )</f>
        <v>0</v>
      </c>
      <c r="K827" s="689">
        <f t="shared" si="363"/>
        <v>3605</v>
      </c>
      <c r="L827" s="689">
        <f t="shared" si="377"/>
        <v>1802.5</v>
      </c>
      <c r="M827" s="672"/>
      <c r="N827" s="672"/>
      <c r="O827" s="672"/>
      <c r="P827" s="672"/>
      <c r="Q827" s="675">
        <f t="shared" si="364"/>
        <v>-9161.4</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78" t="s">
        <v>793</v>
      </c>
      <c r="B828" s="779"/>
      <c r="C828" s="780"/>
      <c r="D828" s="781"/>
      <c r="E828" s="782">
        <v>9161.4</v>
      </c>
      <c r="F828" s="782">
        <f t="shared" ref="F828:G828" si="380">SUM(F829:F830)</f>
        <v>-658</v>
      </c>
      <c r="G828" s="783">
        <f t="shared" si="380"/>
        <v>8503.4</v>
      </c>
      <c r="H828" s="392">
        <f t="shared" ref="H828:J828" si="381">SUM(H829:H830)</f>
        <v>-668</v>
      </c>
      <c r="I828" s="393">
        <f t="shared" si="381"/>
        <v>-675</v>
      </c>
      <c r="J828" s="393">
        <f t="shared" si="381"/>
        <v>-684</v>
      </c>
      <c r="K828" s="689">
        <f t="shared" si="363"/>
        <v>17006.8</v>
      </c>
      <c r="L828" s="689">
        <f t="shared" si="377"/>
        <v>8503.4</v>
      </c>
      <c r="M828" s="672"/>
      <c r="N828" s="672"/>
      <c r="O828" s="672"/>
      <c r="P828" s="672"/>
      <c r="Q828" s="690">
        <f>E828-G828</f>
        <v>658</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t="s">
        <v>745</v>
      </c>
      <c r="B829" s="300"/>
      <c r="C829" s="627"/>
      <c r="D829" s="306"/>
      <c r="E829" s="318">
        <v>9161.4</v>
      </c>
      <c r="F829" s="318">
        <f>F831</f>
        <v>-658</v>
      </c>
      <c r="G829" s="303">
        <f>SUM(F829,E829)</f>
        <v>8503.4</v>
      </c>
      <c r="H829" s="426">
        <f>ROUND(F829*H$7, )</f>
        <v>-668</v>
      </c>
      <c r="I829" s="427">
        <f>ROUND(F829*I$7, )</f>
        <v>-675</v>
      </c>
      <c r="J829" s="427">
        <f>ROUND(F829*J$7, )</f>
        <v>-684</v>
      </c>
      <c r="K829" s="87">
        <f t="shared" si="363"/>
        <v>17006.8</v>
      </c>
      <c r="L829" s="87">
        <v>0</v>
      </c>
      <c r="M829" s="11"/>
      <c r="N829" s="11"/>
      <c r="O829" s="11"/>
      <c r="P829" s="11"/>
      <c r="Q829" s="63">
        <f t="shared" si="364"/>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t="s">
        <v>749</v>
      </c>
      <c r="B830" s="300"/>
      <c r="C830" s="627"/>
      <c r="D830" s="306"/>
      <c r="E830" s="302">
        <v>0</v>
      </c>
      <c r="F830" s="302"/>
      <c r="G830" s="303">
        <f>SUM(F830,E830)</f>
        <v>0</v>
      </c>
      <c r="H830" s="309">
        <f>ROUND(F830*H$7, )</f>
        <v>0</v>
      </c>
      <c r="I830" s="310">
        <f>ROUND(F830*I$7, )</f>
        <v>0</v>
      </c>
      <c r="J830" s="310">
        <f>ROUND(F830*J$7, )</f>
        <v>0</v>
      </c>
      <c r="K830" s="87">
        <f t="shared" si="363"/>
        <v>0</v>
      </c>
      <c r="L830" s="87">
        <f>IF(G830&lt;&gt;0,G830,0)</f>
        <v>0</v>
      </c>
      <c r="M830" s="11"/>
      <c r="N830" s="11"/>
      <c r="O830" s="11"/>
      <c r="P830" s="11"/>
      <c r="Q830" s="63">
        <f t="shared" si="364"/>
        <v>-9161.4</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1"/>
      <c r="B831" s="391" t="s">
        <v>697</v>
      </c>
      <c r="C831" s="293"/>
      <c r="D831" s="294"/>
      <c r="E831" s="295">
        <v>9161.4</v>
      </c>
      <c r="F831" s="295">
        <f t="shared" ref="F831:G831" si="382">SUM(F832:F833)</f>
        <v>-658</v>
      </c>
      <c r="G831" s="296">
        <f t="shared" si="382"/>
        <v>8503.4</v>
      </c>
      <c r="H831" s="392">
        <f t="shared" ref="H831:J831" si="383">SUM(H832:H833)</f>
        <v>-668</v>
      </c>
      <c r="I831" s="393">
        <f t="shared" si="383"/>
        <v>-675</v>
      </c>
      <c r="J831" s="393">
        <f t="shared" si="383"/>
        <v>-684</v>
      </c>
      <c r="K831" s="87">
        <f t="shared" si="363"/>
        <v>17006.8</v>
      </c>
      <c r="L831" s="87">
        <v>0</v>
      </c>
      <c r="M831" s="11"/>
      <c r="N831" s="11"/>
      <c r="O831" s="11"/>
      <c r="P831" s="11"/>
      <c r="Q831" s="63">
        <f t="shared" si="364"/>
        <v>-7796.4</v>
      </c>
      <c r="R831" s="11"/>
      <c r="S831" s="11"/>
      <c r="T831" s="11"/>
      <c r="U831" s="11"/>
      <c r="V831" s="11"/>
      <c r="W831" s="11"/>
      <c r="X831" s="11"/>
      <c r="Y831" s="11"/>
      <c r="Z831" s="11"/>
      <c r="AA831" s="11"/>
      <c r="AB831" s="11"/>
      <c r="AC831" s="11"/>
      <c r="AD831" s="11"/>
      <c r="AE831" s="11"/>
      <c r="AF831" s="11"/>
      <c r="AG831" s="11"/>
      <c r="AH831" s="11"/>
      <c r="AI831" s="11"/>
      <c r="AJ831" s="11"/>
    </row>
    <row r="832" spans="1:36" ht="15" customHeight="1" x14ac:dyDescent="0.25">
      <c r="A832" s="784"/>
      <c r="B832" s="785"/>
      <c r="C832" s="786" t="s">
        <v>698</v>
      </c>
      <c r="D832" s="787"/>
      <c r="E832" s="788">
        <v>7796.4</v>
      </c>
      <c r="F832" s="788">
        <v>-658</v>
      </c>
      <c r="G832" s="789">
        <f>SUM(F832,E832)</f>
        <v>7138.4</v>
      </c>
      <c r="H832" s="311">
        <f>ROUND(F832*H$7, )</f>
        <v>-668</v>
      </c>
      <c r="I832" s="312">
        <f>ROUND(F832*I$7, )</f>
        <v>-675</v>
      </c>
      <c r="J832" s="312">
        <f>ROUND(F832*J$7, )</f>
        <v>-684</v>
      </c>
      <c r="K832" s="689">
        <f t="shared" si="363"/>
        <v>14276.8</v>
      </c>
      <c r="L832" s="689">
        <f t="shared" ref="L832:L850" si="384">IF(G832&lt;&gt;0,G832,0)</f>
        <v>7138.4</v>
      </c>
      <c r="M832" s="790">
        <v>0.1</v>
      </c>
      <c r="N832" s="829">
        <v>5440</v>
      </c>
      <c r="O832" s="672"/>
      <c r="P832" s="672"/>
      <c r="Q832" s="690">
        <f t="shared" ref="Q832:Q833" si="385">E832-G832</f>
        <v>658</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784"/>
      <c r="B833" s="785"/>
      <c r="C833" s="786" t="s">
        <v>699</v>
      </c>
      <c r="D833" s="787"/>
      <c r="E833" s="853">
        <v>1365</v>
      </c>
      <c r="F833" s="853"/>
      <c r="G833" s="789">
        <f>SUM(F833,E833)</f>
        <v>1365</v>
      </c>
      <c r="H833" s="397">
        <f>ROUND(F833*H$7, )</f>
        <v>0</v>
      </c>
      <c r="I833" s="398">
        <f>ROUND(H833*I$7, )</f>
        <v>0</v>
      </c>
      <c r="J833" s="398">
        <f>ROUND(I833*J$7, )</f>
        <v>0</v>
      </c>
      <c r="K833" s="689">
        <f t="shared" si="363"/>
        <v>2730</v>
      </c>
      <c r="L833" s="689">
        <f t="shared" si="384"/>
        <v>1365</v>
      </c>
      <c r="M833" s="672"/>
      <c r="N833" s="672"/>
      <c r="O833" s="672"/>
      <c r="P833" s="672"/>
      <c r="Q833" s="690">
        <f t="shared" si="385"/>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83" t="s">
        <v>794</v>
      </c>
      <c r="B834" s="284"/>
      <c r="C834" s="285"/>
      <c r="D834" s="327"/>
      <c r="E834" s="287">
        <v>0</v>
      </c>
      <c r="F834" s="287">
        <f>SUM(F835)</f>
        <v>0</v>
      </c>
      <c r="G834" s="288">
        <f>SUM(G835)</f>
        <v>0</v>
      </c>
      <c r="H834" s="444">
        <f>SUM(H835)</f>
        <v>0</v>
      </c>
      <c r="I834" s="445">
        <f>SUM(I835)</f>
        <v>0</v>
      </c>
      <c r="J834" s="445">
        <f>SUM(J835)</f>
        <v>0</v>
      </c>
      <c r="K834" s="87">
        <f t="shared" si="363"/>
        <v>0</v>
      </c>
      <c r="L834" s="87">
        <f t="shared" si="384"/>
        <v>0</v>
      </c>
      <c r="M834" s="11"/>
      <c r="N834" s="11"/>
      <c r="O834" s="11"/>
      <c r="P834" s="11"/>
      <c r="Q834" s="63">
        <f t="shared" si="36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446" t="s">
        <v>795</v>
      </c>
      <c r="B835" s="447"/>
      <c r="C835" s="448"/>
      <c r="D835" s="449"/>
      <c r="E835" s="295">
        <v>0</v>
      </c>
      <c r="F835" s="295">
        <f>SUM(F836:F837)</f>
        <v>0</v>
      </c>
      <c r="G835" s="296">
        <f>SUM(G836:G837)</f>
        <v>0</v>
      </c>
      <c r="H835" s="450">
        <f>SUM(H836:H837)</f>
        <v>0</v>
      </c>
      <c r="I835" s="451">
        <f>SUM(I836:I837)</f>
        <v>0</v>
      </c>
      <c r="J835" s="451">
        <f>SUM(J836:J837)</f>
        <v>0</v>
      </c>
      <c r="K835" s="87">
        <f t="shared" si="363"/>
        <v>0</v>
      </c>
      <c r="L835" s="87">
        <f t="shared" si="384"/>
        <v>0</v>
      </c>
      <c r="M835" s="11"/>
      <c r="N835" s="11"/>
      <c r="O835" s="11"/>
      <c r="P835" s="11"/>
      <c r="Q835" s="63">
        <f t="shared" si="364"/>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1">
        <f>ROUND(F836*H$7, )</f>
        <v>0</v>
      </c>
      <c r="I836" s="312">
        <f>ROUND(F836*I$7, )</f>
        <v>0</v>
      </c>
      <c r="J836" s="312">
        <f>ROUND(F836*J$7, )</f>
        <v>0</v>
      </c>
      <c r="K836" s="87">
        <f t="shared" si="363"/>
        <v>0</v>
      </c>
      <c r="L836" s="87">
        <f t="shared" si="384"/>
        <v>0</v>
      </c>
      <c r="M836" s="11"/>
      <c r="N836" s="11"/>
      <c r="O836" s="11"/>
      <c r="P836" s="11"/>
      <c r="Q836" s="63">
        <f t="shared" si="36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63"/>
        <v>0</v>
      </c>
      <c r="L837" s="87">
        <f t="shared" si="384"/>
        <v>0</v>
      </c>
      <c r="M837" s="11"/>
      <c r="N837" s="11"/>
      <c r="O837" s="11"/>
      <c r="P837" s="11"/>
      <c r="Q837" s="63">
        <f t="shared" si="364"/>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83" t="s">
        <v>796</v>
      </c>
      <c r="B838" s="284"/>
      <c r="C838" s="285"/>
      <c r="D838" s="327"/>
      <c r="E838" s="287">
        <v>0</v>
      </c>
      <c r="F838" s="287">
        <f>SUM(F839,F842)</f>
        <v>0</v>
      </c>
      <c r="G838" s="288">
        <f>SUM(G839,G842)</f>
        <v>0</v>
      </c>
      <c r="H838" s="289">
        <f>ROUND(F838*H$7, )</f>
        <v>0</v>
      </c>
      <c r="I838" s="290">
        <f>ROUND(H838*I$7, )</f>
        <v>0</v>
      </c>
      <c r="J838" s="290">
        <f>ROUND(I838*J$7, )</f>
        <v>0</v>
      </c>
      <c r="K838" s="87">
        <f t="shared" si="363"/>
        <v>0</v>
      </c>
      <c r="L838" s="87">
        <f t="shared" si="384"/>
        <v>0</v>
      </c>
      <c r="M838" s="11"/>
      <c r="N838" s="11"/>
      <c r="O838" s="11"/>
      <c r="P838" s="11"/>
      <c r="Q838" s="63">
        <f t="shared" si="364"/>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1" t="s">
        <v>797</v>
      </c>
      <c r="B839" s="292"/>
      <c r="C839" s="293"/>
      <c r="D839" s="395"/>
      <c r="E839" s="295">
        <v>0</v>
      </c>
      <c r="F839" s="295">
        <f>SUM(F840:F841)</f>
        <v>0</v>
      </c>
      <c r="G839" s="296">
        <f>SUM(G840:G841)</f>
        <v>0</v>
      </c>
      <c r="H839" s="428">
        <f>SUM(H840:H841)</f>
        <v>0</v>
      </c>
      <c r="I839" s="429">
        <f>SUM(I840:I841)</f>
        <v>0</v>
      </c>
      <c r="J839" s="429">
        <f>SUM(J840:J841)</f>
        <v>0</v>
      </c>
      <c r="K839" s="87">
        <f t="shared" si="363"/>
        <v>0</v>
      </c>
      <c r="L839" s="87">
        <f t="shared" si="384"/>
        <v>0</v>
      </c>
      <c r="M839" s="11"/>
      <c r="N839" s="11"/>
      <c r="O839" s="11"/>
      <c r="P839" s="11"/>
      <c r="Q839" s="63">
        <f t="shared" si="36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99"/>
      <c r="B840" s="300"/>
      <c r="C840" s="627" t="s">
        <v>698</v>
      </c>
      <c r="D840" s="301"/>
      <c r="E840" s="308">
        <v>0</v>
      </c>
      <c r="F840" s="308"/>
      <c r="G840" s="303">
        <f>SUM(F840,E840)</f>
        <v>0</v>
      </c>
      <c r="H840" s="311">
        <f>ROUND(F840*H$7, )</f>
        <v>0</v>
      </c>
      <c r="I840" s="312">
        <f t="shared" ref="I840:J842" si="386">ROUND(H840*I$7, )</f>
        <v>0</v>
      </c>
      <c r="J840" s="312">
        <f t="shared" si="386"/>
        <v>0</v>
      </c>
      <c r="K840" s="87">
        <f t="shared" si="363"/>
        <v>0</v>
      </c>
      <c r="L840" s="87">
        <f t="shared" si="384"/>
        <v>0</v>
      </c>
      <c r="M840" s="11"/>
      <c r="N840" s="11"/>
      <c r="O840" s="11"/>
      <c r="P840" s="11"/>
      <c r="Q840" s="63">
        <f t="shared" si="364"/>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699</v>
      </c>
      <c r="D841" s="301"/>
      <c r="E841" s="302">
        <v>0</v>
      </c>
      <c r="F841" s="302"/>
      <c r="G841" s="303">
        <f>SUM(F841,E841)</f>
        <v>0</v>
      </c>
      <c r="H841" s="397">
        <f>ROUND(F841*H$7, )</f>
        <v>0</v>
      </c>
      <c r="I841" s="398">
        <f t="shared" si="386"/>
        <v>0</v>
      </c>
      <c r="J841" s="398">
        <f t="shared" si="386"/>
        <v>0</v>
      </c>
      <c r="K841" s="87">
        <f t="shared" si="363"/>
        <v>0</v>
      </c>
      <c r="L841" s="87">
        <f t="shared" si="384"/>
        <v>0</v>
      </c>
      <c r="M841" s="11"/>
      <c r="N841" s="11"/>
      <c r="O841" s="11"/>
      <c r="P841" s="11"/>
      <c r="Q841" s="63">
        <f t="shared" si="364"/>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1" t="s">
        <v>798</v>
      </c>
      <c r="B842" s="292"/>
      <c r="C842" s="293"/>
      <c r="D842" s="395"/>
      <c r="E842" s="295">
        <v>0</v>
      </c>
      <c r="F842" s="295">
        <f>SUM(F843:F844)</f>
        <v>0</v>
      </c>
      <c r="G842" s="296">
        <f>SUM(G843:G844)</f>
        <v>0</v>
      </c>
      <c r="H842" s="297">
        <f>ROUND(F842*H$7, )</f>
        <v>0</v>
      </c>
      <c r="I842" s="298">
        <f t="shared" si="386"/>
        <v>0</v>
      </c>
      <c r="J842" s="298">
        <f t="shared" si="386"/>
        <v>0</v>
      </c>
      <c r="K842" s="87">
        <f t="shared" si="363"/>
        <v>0</v>
      </c>
      <c r="L842" s="87">
        <f t="shared" si="384"/>
        <v>0</v>
      </c>
      <c r="M842" s="11"/>
      <c r="N842" s="11"/>
      <c r="O842" s="11"/>
      <c r="P842" s="11"/>
      <c r="Q842" s="63">
        <f t="shared" si="364"/>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698</v>
      </c>
      <c r="D843" s="301"/>
      <c r="E843" s="308">
        <v>0</v>
      </c>
      <c r="F843" s="308"/>
      <c r="G843" s="303">
        <f>SUM(F843,E843)</f>
        <v>0</v>
      </c>
      <c r="H843" s="316">
        <f>ROUND(F843*H$7, )</f>
        <v>0</v>
      </c>
      <c r="I843" s="317">
        <f>ROUND(F843*I$7, )</f>
        <v>0</v>
      </c>
      <c r="J843" s="317">
        <f>ROUND(F843*J$7, )</f>
        <v>0</v>
      </c>
      <c r="K843" s="87">
        <f t="shared" si="363"/>
        <v>0</v>
      </c>
      <c r="L843" s="87">
        <f t="shared" si="384"/>
        <v>0</v>
      </c>
      <c r="M843" s="11"/>
      <c r="N843" s="11"/>
      <c r="O843" s="11"/>
      <c r="P843" s="11"/>
      <c r="Q843" s="63">
        <f t="shared" si="364"/>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699</v>
      </c>
      <c r="D844" s="301"/>
      <c r="E844" s="302">
        <v>0</v>
      </c>
      <c r="F844" s="302"/>
      <c r="G844" s="303">
        <f>SUM(F844,E844)</f>
        <v>0</v>
      </c>
      <c r="H844" s="397">
        <f>ROUND(F844*H$7, )</f>
        <v>0</v>
      </c>
      <c r="I844" s="398">
        <f>ROUND(H844*I$7, )</f>
        <v>0</v>
      </c>
      <c r="J844" s="398">
        <f>ROUND(I844*J$7, )</f>
        <v>0</v>
      </c>
      <c r="K844" s="87">
        <f t="shared" si="363"/>
        <v>0</v>
      </c>
      <c r="L844" s="87">
        <f t="shared" si="384"/>
        <v>0</v>
      </c>
      <c r="M844" s="11"/>
      <c r="N844" s="11"/>
      <c r="O844" s="11"/>
      <c r="P844" s="11"/>
      <c r="Q844" s="63">
        <f t="shared" si="364"/>
        <v>-13193</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72" t="s">
        <v>799</v>
      </c>
      <c r="B845" s="773"/>
      <c r="C845" s="774"/>
      <c r="D845" s="775" t="s">
        <v>800</v>
      </c>
      <c r="E845" s="776">
        <v>13193</v>
      </c>
      <c r="F845" s="776">
        <f t="shared" ref="F845:J845" si="387">SUM(F846)</f>
        <v>0</v>
      </c>
      <c r="G845" s="777">
        <f t="shared" si="387"/>
        <v>13193</v>
      </c>
      <c r="H845" s="356">
        <f t="shared" si="387"/>
        <v>0</v>
      </c>
      <c r="I845" s="357">
        <f t="shared" si="387"/>
        <v>0</v>
      </c>
      <c r="J845" s="357">
        <f t="shared" si="387"/>
        <v>0</v>
      </c>
      <c r="K845" s="689">
        <f t="shared" si="363"/>
        <v>26386</v>
      </c>
      <c r="L845" s="689">
        <f t="shared" si="384"/>
        <v>13193</v>
      </c>
      <c r="M845" s="672"/>
      <c r="N845" s="672"/>
      <c r="O845" s="672"/>
      <c r="P845" s="672"/>
      <c r="Q845" s="690">
        <f t="shared" ref="Q845:Q846" si="388">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786" t="s">
        <v>698</v>
      </c>
      <c r="D846" s="787"/>
      <c r="E846" s="788">
        <v>13193</v>
      </c>
      <c r="F846" s="788"/>
      <c r="G846" s="789">
        <f>SUM(F846,E846)</f>
        <v>13193</v>
      </c>
      <c r="H846" s="311">
        <f>ROUND(F846*H$7, )</f>
        <v>0</v>
      </c>
      <c r="I846" s="312">
        <f>ROUND(F846*I$7, )</f>
        <v>0</v>
      </c>
      <c r="J846" s="312">
        <f>ROUND(F846*J$7, )</f>
        <v>0</v>
      </c>
      <c r="K846" s="689">
        <f t="shared" si="363"/>
        <v>26386</v>
      </c>
      <c r="L846" s="689">
        <f t="shared" si="384"/>
        <v>13193</v>
      </c>
      <c r="M846" s="672"/>
      <c r="N846" s="672"/>
      <c r="O846" s="672"/>
      <c r="P846" s="672"/>
      <c r="Q846" s="690">
        <f t="shared" si="388"/>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83" t="s">
        <v>801</v>
      </c>
      <c r="B847" s="284"/>
      <c r="C847" s="285"/>
      <c r="D847" s="327"/>
      <c r="E847" s="328">
        <v>0</v>
      </c>
      <c r="F847" s="328">
        <f>SUM(F848)</f>
        <v>0</v>
      </c>
      <c r="G847" s="329">
        <f>SUM(G848)</f>
        <v>0</v>
      </c>
      <c r="H847" s="330">
        <f>ROUND(F847*H$7, )</f>
        <v>0</v>
      </c>
      <c r="I847" s="331">
        <f>ROUND(H847*I$7, )</f>
        <v>0</v>
      </c>
      <c r="J847" s="331">
        <f>ROUND(I847*J$7, )</f>
        <v>0</v>
      </c>
      <c r="K847" s="87">
        <f t="shared" si="363"/>
        <v>0</v>
      </c>
      <c r="L847" s="87">
        <f t="shared" si="384"/>
        <v>0</v>
      </c>
      <c r="M847" s="11"/>
      <c r="N847" s="11"/>
      <c r="O847" s="11"/>
      <c r="P847" s="11"/>
      <c r="Q847" s="63">
        <f t="shared" si="364"/>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802</v>
      </c>
      <c r="D848" s="306"/>
      <c r="E848" s="302">
        <v>0</v>
      </c>
      <c r="F848" s="302"/>
      <c r="G848" s="303">
        <f>SUM(F848,E848)</f>
        <v>0</v>
      </c>
      <c r="H848" s="397">
        <f>ROUND(F848*H$7, )</f>
        <v>0</v>
      </c>
      <c r="I848" s="398">
        <f>ROUND(F848*I$7, )</f>
        <v>0</v>
      </c>
      <c r="J848" s="398">
        <f>ROUND(F848*J$7, )</f>
        <v>0</v>
      </c>
      <c r="K848" s="87">
        <f t="shared" si="363"/>
        <v>0</v>
      </c>
      <c r="L848" s="87">
        <f t="shared" si="384"/>
        <v>0</v>
      </c>
      <c r="M848" s="11"/>
      <c r="N848" s="11"/>
      <c r="O848" s="11"/>
      <c r="P848" s="11"/>
      <c r="Q848" s="63">
        <f t="shared" si="364"/>
        <v>-1061.5</v>
      </c>
      <c r="R848" s="11"/>
      <c r="S848" s="11"/>
      <c r="T848" s="11"/>
      <c r="U848" s="11"/>
      <c r="V848" s="11"/>
      <c r="W848" s="11"/>
      <c r="X848" s="11"/>
      <c r="Y848" s="11"/>
      <c r="Z848" s="11"/>
      <c r="AA848" s="11"/>
      <c r="AB848" s="11"/>
      <c r="AC848" s="11"/>
      <c r="AD848" s="11"/>
      <c r="AE848" s="11"/>
      <c r="AF848" s="11"/>
      <c r="AG848" s="11"/>
      <c r="AH848" s="11"/>
      <c r="AI848" s="11"/>
      <c r="AJ848" s="11"/>
    </row>
    <row r="849" spans="1:36" ht="27" customHeight="1" x14ac:dyDescent="0.2">
      <c r="A849" s="972" t="s">
        <v>803</v>
      </c>
      <c r="B849" s="973"/>
      <c r="C849" s="981"/>
      <c r="D849" s="775" t="s">
        <v>804</v>
      </c>
      <c r="E849" s="776">
        <v>1061.5</v>
      </c>
      <c r="F849" s="776">
        <f>SUM(F850)</f>
        <v>0</v>
      </c>
      <c r="G849" s="777">
        <f>SUM(G850)</f>
        <v>1061.5</v>
      </c>
      <c r="H849" s="289">
        <f>ROUND(F849*H$7, )</f>
        <v>0</v>
      </c>
      <c r="I849" s="290">
        <f>ROUND(H849*I$7, )</f>
        <v>0</v>
      </c>
      <c r="J849" s="290">
        <f>ROUND(I849*J$7, )</f>
        <v>0</v>
      </c>
      <c r="K849" s="689">
        <f t="shared" si="363"/>
        <v>2123</v>
      </c>
      <c r="L849" s="689">
        <f t="shared" si="384"/>
        <v>1061.5</v>
      </c>
      <c r="M849" s="672"/>
      <c r="N849" s="672"/>
      <c r="O849" s="672"/>
      <c r="P849" s="672"/>
      <c r="Q849" s="690">
        <f t="shared" ref="Q849:Q855" si="389">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698</v>
      </c>
      <c r="D850" s="787"/>
      <c r="E850" s="788">
        <v>1061.5</v>
      </c>
      <c r="F850" s="788"/>
      <c r="G850" s="789">
        <f>SUM(F850,E850)</f>
        <v>1061.5</v>
      </c>
      <c r="H850" s="311">
        <f>ROUND(F850*H$7, )</f>
        <v>0</v>
      </c>
      <c r="I850" s="312">
        <f>ROUND(F850*I$7, )</f>
        <v>0</v>
      </c>
      <c r="J850" s="312">
        <f>ROUND(F850*J$7, )</f>
        <v>0</v>
      </c>
      <c r="K850" s="689">
        <f t="shared" si="363"/>
        <v>2123</v>
      </c>
      <c r="L850" s="689">
        <f t="shared" si="384"/>
        <v>1061.5</v>
      </c>
      <c r="M850" s="672"/>
      <c r="N850" s="672"/>
      <c r="O850" s="672"/>
      <c r="P850" s="672"/>
      <c r="Q850" s="690">
        <f t="shared" si="389"/>
        <v>0</v>
      </c>
      <c r="R850" s="11"/>
      <c r="S850" s="11"/>
      <c r="T850" s="11"/>
      <c r="U850" s="11"/>
      <c r="V850" s="11"/>
      <c r="W850" s="11"/>
      <c r="X850" s="11"/>
      <c r="Y850" s="11"/>
      <c r="Z850" s="11"/>
      <c r="AA850" s="11"/>
      <c r="AB850" s="11"/>
      <c r="AC850" s="11"/>
      <c r="AD850" s="11"/>
      <c r="AE850" s="11"/>
      <c r="AF850" s="11"/>
      <c r="AG850" s="11"/>
      <c r="AH850" s="11"/>
      <c r="AI850" s="11"/>
      <c r="AJ850" s="11"/>
    </row>
    <row r="851" spans="1:36" ht="33" customHeight="1" x14ac:dyDescent="0.2">
      <c r="A851" s="980" t="s">
        <v>805</v>
      </c>
      <c r="B851" s="973"/>
      <c r="C851" s="981"/>
      <c r="D851" s="856"/>
      <c r="E851" s="776">
        <v>7876.8</v>
      </c>
      <c r="F851" s="776">
        <f>SUM(F854:F855)</f>
        <v>1533.2</v>
      </c>
      <c r="G851" s="777">
        <f>SUM(G854:G855)</f>
        <v>9410</v>
      </c>
      <c r="H851" s="356">
        <f>SUM(H855)</f>
        <v>0</v>
      </c>
      <c r="I851" s="357">
        <f>SUM(I855)</f>
        <v>0</v>
      </c>
      <c r="J851" s="357">
        <f>SUM(J855)</f>
        <v>0</v>
      </c>
      <c r="K851" s="689">
        <f t="shared" si="363"/>
        <v>18820</v>
      </c>
      <c r="L851" s="689">
        <f>IF(G851&lt;&gt;0,G851,0)</f>
        <v>9410</v>
      </c>
      <c r="M851" s="672"/>
      <c r="N851" s="672"/>
      <c r="O851" s="672"/>
      <c r="P851" s="672"/>
      <c r="Q851" s="690">
        <f t="shared" si="389"/>
        <v>-1533.1999999999998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84"/>
      <c r="B852" s="785"/>
      <c r="C852" s="857" t="s">
        <v>778</v>
      </c>
      <c r="D852" s="799"/>
      <c r="E852" s="788">
        <v>2</v>
      </c>
      <c r="F852" s="788"/>
      <c r="G852" s="789">
        <f>SUM(F852,E852)</f>
        <v>2</v>
      </c>
      <c r="H852" s="311"/>
      <c r="I852" s="312"/>
      <c r="J852" s="312"/>
      <c r="K852" s="689">
        <f t="shared" si="363"/>
        <v>4</v>
      </c>
      <c r="L852" s="689">
        <f>IF(G852&lt;&gt;0,G852,0)</f>
        <v>2</v>
      </c>
      <c r="M852" s="672"/>
      <c r="N852" s="672"/>
      <c r="O852" s="672"/>
      <c r="P852" s="672"/>
      <c r="Q852" s="690">
        <f t="shared" si="389"/>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84"/>
      <c r="B853" s="785"/>
      <c r="C853" s="857" t="s">
        <v>806</v>
      </c>
      <c r="D853" s="799"/>
      <c r="E853" s="788">
        <v>7874.8</v>
      </c>
      <c r="F853" s="788">
        <v>1533.2</v>
      </c>
      <c r="G853" s="789">
        <f>SUM(F853,E853)</f>
        <v>9408</v>
      </c>
      <c r="H853" s="311"/>
      <c r="I853" s="312"/>
      <c r="J853" s="312"/>
      <c r="K853" s="689">
        <f t="shared" si="363"/>
        <v>18816</v>
      </c>
      <c r="L853" s="689">
        <f>IF(G853&lt;&gt;0,G853,0)</f>
        <v>9408</v>
      </c>
      <c r="M853" s="672"/>
      <c r="N853" s="672"/>
      <c r="O853" s="672"/>
      <c r="P853" s="672"/>
      <c r="Q853" s="690">
        <f t="shared" si="389"/>
        <v>-1533.1999999999998</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784"/>
      <c r="B854" s="785"/>
      <c r="C854" s="786" t="s">
        <v>698</v>
      </c>
      <c r="D854" s="799"/>
      <c r="E854" s="788">
        <v>2</v>
      </c>
      <c r="F854" s="788">
        <f>F852</f>
        <v>0</v>
      </c>
      <c r="G854" s="789">
        <f>SUM(F854,E854)</f>
        <v>2</v>
      </c>
      <c r="H854" s="311"/>
      <c r="I854" s="312"/>
      <c r="J854" s="312"/>
      <c r="K854" s="689">
        <f t="shared" si="363"/>
        <v>4</v>
      </c>
      <c r="L854" s="689">
        <f>IF(G854&lt;&gt;0,G854,0)</f>
        <v>2</v>
      </c>
      <c r="M854" s="672"/>
      <c r="N854" s="672"/>
      <c r="O854" s="672"/>
      <c r="P854" s="672"/>
      <c r="Q854" s="690">
        <f t="shared" si="389"/>
        <v>0</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84"/>
      <c r="B855" s="785"/>
      <c r="C855" s="786" t="s">
        <v>699</v>
      </c>
      <c r="D855" s="799"/>
      <c r="E855" s="788">
        <v>7874.8</v>
      </c>
      <c r="F855" s="788">
        <f>F853</f>
        <v>1533.2</v>
      </c>
      <c r="G855" s="789">
        <f>SUM(F855,E855)</f>
        <v>9408</v>
      </c>
      <c r="H855" s="311"/>
      <c r="I855" s="312"/>
      <c r="J855" s="312"/>
      <c r="K855" s="689">
        <f t="shared" si="363"/>
        <v>18816</v>
      </c>
      <c r="L855" s="689">
        <f t="shared" ref="L855:L983" si="390">IF(G855&lt;&gt;0,G855,0)</f>
        <v>9408</v>
      </c>
      <c r="M855" s="672"/>
      <c r="N855" s="672"/>
      <c r="O855" s="672"/>
      <c r="P855" s="672"/>
      <c r="Q855" s="690">
        <f t="shared" si="389"/>
        <v>-1533.1999999999998</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83" t="s">
        <v>807</v>
      </c>
      <c r="B856" s="284"/>
      <c r="C856" s="285"/>
      <c r="D856" s="327"/>
      <c r="E856" s="328">
        <v>0</v>
      </c>
      <c r="F856" s="328">
        <f>SUM(F858:F861)</f>
        <v>0</v>
      </c>
      <c r="G856" s="329">
        <f>SUM(G858:G861)</f>
        <v>0</v>
      </c>
      <c r="H856" s="452">
        <f>SUM(H858:H861)</f>
        <v>0</v>
      </c>
      <c r="I856" s="453">
        <f>SUM(I858:I861)</f>
        <v>0</v>
      </c>
      <c r="J856" s="453">
        <f>SUM(J858:J861)</f>
        <v>0</v>
      </c>
      <c r="K856" s="87">
        <f t="shared" si="363"/>
        <v>0</v>
      </c>
      <c r="L856" s="87">
        <f t="shared" si="390"/>
        <v>0</v>
      </c>
      <c r="M856" s="11"/>
      <c r="N856" s="11"/>
      <c r="O856" s="11"/>
      <c r="P856" s="11"/>
      <c r="Q856" s="63">
        <f t="shared" si="364"/>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378" t="s">
        <v>802</v>
      </c>
      <c r="D857" s="301"/>
      <c r="E857" s="302">
        <v>0</v>
      </c>
      <c r="F857" s="302">
        <f>SUM(F858:F861)</f>
        <v>0</v>
      </c>
      <c r="G857" s="303">
        <f>SUM(F857,E857)</f>
        <v>0</v>
      </c>
      <c r="H857" s="397">
        <f>SUM(H858:H861)</f>
        <v>0</v>
      </c>
      <c r="I857" s="398">
        <f>SUM(I858:I861)</f>
        <v>0</v>
      </c>
      <c r="J857" s="398">
        <f>SUM(J858:J861)</f>
        <v>0</v>
      </c>
      <c r="K857" s="87">
        <f t="shared" si="363"/>
        <v>0</v>
      </c>
      <c r="L857" s="87">
        <f t="shared" si="390"/>
        <v>0</v>
      </c>
      <c r="M857" s="11"/>
      <c r="N857" s="11"/>
      <c r="O857" s="11"/>
      <c r="P857" s="11"/>
      <c r="Q857" s="63">
        <f t="shared" si="364"/>
        <v>0</v>
      </c>
      <c r="R857" s="11"/>
      <c r="S857" s="11"/>
      <c r="T857" s="11"/>
      <c r="U857" s="11"/>
      <c r="V857" s="11"/>
      <c r="W857" s="11"/>
      <c r="X857" s="11"/>
      <c r="Y857" s="11"/>
      <c r="Z857" s="11"/>
      <c r="AA857" s="11"/>
      <c r="AB857" s="11"/>
      <c r="AC857" s="11"/>
      <c r="AD857" s="11"/>
      <c r="AE857" s="11"/>
      <c r="AF857" s="11"/>
      <c r="AG857" s="11"/>
      <c r="AH857" s="11"/>
      <c r="AI857" s="11"/>
      <c r="AJ857" s="11"/>
    </row>
    <row r="858" spans="1:36" ht="25.5" hidden="1" customHeight="1" x14ac:dyDescent="0.2">
      <c r="A858" s="299"/>
      <c r="B858" s="300"/>
      <c r="C858" s="627" t="s">
        <v>808</v>
      </c>
      <c r="D858" s="301"/>
      <c r="E858" s="302">
        <v>0</v>
      </c>
      <c r="F858" s="302"/>
      <c r="G858" s="303">
        <f>SUM(F858,E858)</f>
        <v>0</v>
      </c>
      <c r="H858" s="397"/>
      <c r="I858" s="398"/>
      <c r="J858" s="398"/>
      <c r="K858" s="87">
        <f t="shared" si="363"/>
        <v>0</v>
      </c>
      <c r="L858" s="87">
        <f t="shared" si="390"/>
        <v>0</v>
      </c>
      <c r="M858" s="11"/>
      <c r="N858" s="11"/>
      <c r="O858" s="11"/>
      <c r="P858" s="11"/>
      <c r="Q858" s="63">
        <f t="shared" si="364"/>
        <v>0</v>
      </c>
      <c r="R858" s="11"/>
      <c r="S858" s="11"/>
      <c r="T858" s="11"/>
      <c r="U858" s="11"/>
      <c r="V858" s="11"/>
      <c r="W858" s="11"/>
      <c r="X858" s="11"/>
      <c r="Y858" s="11"/>
      <c r="Z858" s="11"/>
      <c r="AA858" s="11"/>
      <c r="AB858" s="11"/>
      <c r="AC858" s="11"/>
      <c r="AD858" s="11"/>
      <c r="AE858" s="11"/>
      <c r="AF858" s="11"/>
      <c r="AG858" s="11"/>
      <c r="AH858" s="11"/>
      <c r="AI858" s="11"/>
      <c r="AJ858" s="11"/>
    </row>
    <row r="859" spans="1:36" ht="38.25" hidden="1" customHeight="1" x14ac:dyDescent="0.2">
      <c r="A859" s="299"/>
      <c r="B859" s="300"/>
      <c r="C859" s="627" t="s">
        <v>809</v>
      </c>
      <c r="D859" s="301"/>
      <c r="E859" s="302">
        <v>0</v>
      </c>
      <c r="F859" s="302"/>
      <c r="G859" s="303">
        <f>SUM(F859,E859)</f>
        <v>0</v>
      </c>
      <c r="H859" s="397"/>
      <c r="I859" s="398"/>
      <c r="J859" s="398"/>
      <c r="K859" s="87">
        <f t="shared" si="363"/>
        <v>0</v>
      </c>
      <c r="L859" s="87">
        <f t="shared" si="390"/>
        <v>0</v>
      </c>
      <c r="M859" s="11"/>
      <c r="N859" s="11"/>
      <c r="O859" s="11"/>
      <c r="P859" s="11"/>
      <c r="Q859" s="63">
        <f t="shared" si="364"/>
        <v>0</v>
      </c>
      <c r="R859" s="11"/>
      <c r="S859" s="11"/>
      <c r="T859" s="11"/>
      <c r="U859" s="11"/>
      <c r="V859" s="11"/>
      <c r="W859" s="11"/>
      <c r="X859" s="11"/>
      <c r="Y859" s="11"/>
      <c r="Z859" s="11"/>
      <c r="AA859" s="11"/>
      <c r="AB859" s="11"/>
      <c r="AC859" s="11"/>
      <c r="AD859" s="11"/>
      <c r="AE859" s="11"/>
      <c r="AF859" s="11"/>
      <c r="AG859" s="11"/>
      <c r="AH859" s="11"/>
      <c r="AI859" s="11"/>
      <c r="AJ859" s="11"/>
    </row>
    <row r="860" spans="1:36" ht="25.5" hidden="1" customHeight="1" x14ac:dyDescent="0.2">
      <c r="A860" s="299"/>
      <c r="B860" s="300"/>
      <c r="C860" s="627" t="s">
        <v>810</v>
      </c>
      <c r="D860" s="301"/>
      <c r="E860" s="302">
        <v>0</v>
      </c>
      <c r="F860" s="302"/>
      <c r="G860" s="303">
        <f>SUM(F860,E860)</f>
        <v>0</v>
      </c>
      <c r="H860" s="397"/>
      <c r="I860" s="398"/>
      <c r="J860" s="398"/>
      <c r="K860" s="87">
        <f t="shared" si="363"/>
        <v>0</v>
      </c>
      <c r="L860" s="87">
        <f t="shared" si="390"/>
        <v>0</v>
      </c>
      <c r="M860" s="11"/>
      <c r="N860" s="11"/>
      <c r="O860" s="11"/>
      <c r="P860" s="11"/>
      <c r="Q860" s="63">
        <f t="shared" si="364"/>
        <v>0</v>
      </c>
      <c r="R860" s="11"/>
      <c r="S860" s="11"/>
      <c r="T860" s="11"/>
      <c r="U860" s="11"/>
      <c r="V860" s="11"/>
      <c r="W860" s="11"/>
      <c r="X860" s="11"/>
      <c r="Y860" s="11"/>
      <c r="Z860" s="11"/>
      <c r="AA860" s="11"/>
      <c r="AB860" s="11"/>
      <c r="AC860" s="11"/>
      <c r="AD860" s="11"/>
      <c r="AE860" s="11"/>
      <c r="AF860" s="11"/>
      <c r="AG860" s="11"/>
      <c r="AH860" s="11"/>
      <c r="AI860" s="11"/>
      <c r="AJ860" s="11"/>
    </row>
    <row r="861" spans="1:36" ht="25.5" hidden="1" customHeight="1" x14ac:dyDescent="0.2">
      <c r="A861" s="299"/>
      <c r="B861" s="300"/>
      <c r="C861" s="627" t="s">
        <v>811</v>
      </c>
      <c r="D861" s="301"/>
      <c r="E861" s="147">
        <v>0</v>
      </c>
      <c r="F861" s="147"/>
      <c r="G861" s="303">
        <f>SUM(F861,E861)</f>
        <v>0</v>
      </c>
      <c r="H861" s="397"/>
      <c r="I861" s="398"/>
      <c r="J861" s="398"/>
      <c r="K861" s="87">
        <f t="shared" si="363"/>
        <v>0</v>
      </c>
      <c r="L861" s="87">
        <f t="shared" si="390"/>
        <v>0</v>
      </c>
      <c r="M861" s="11"/>
      <c r="N861" s="11"/>
      <c r="O861" s="11"/>
      <c r="P861" s="11"/>
      <c r="Q861" s="63">
        <f t="shared" si="364"/>
        <v>-1068.5</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72" t="s">
        <v>812</v>
      </c>
      <c r="B862" s="773"/>
      <c r="C862" s="774"/>
      <c r="D862" s="856" t="s">
        <v>813</v>
      </c>
      <c r="E862" s="776">
        <v>1068.5</v>
      </c>
      <c r="F862" s="776">
        <f t="shared" ref="F862:G862" si="391">SUM(F863:F864)</f>
        <v>0</v>
      </c>
      <c r="G862" s="777">
        <f t="shared" si="391"/>
        <v>1068.5</v>
      </c>
      <c r="H862" s="356">
        <f t="shared" ref="H862:J862" si="392">SUM(H863:H864)</f>
        <v>0</v>
      </c>
      <c r="I862" s="357">
        <f t="shared" si="392"/>
        <v>0</v>
      </c>
      <c r="J862" s="357">
        <f t="shared" si="392"/>
        <v>0</v>
      </c>
      <c r="K862" s="689">
        <f t="shared" si="363"/>
        <v>2137</v>
      </c>
      <c r="L862" s="689">
        <f t="shared" si="390"/>
        <v>1068.5</v>
      </c>
      <c r="M862" s="672"/>
      <c r="N862" s="672"/>
      <c r="O862" s="672"/>
      <c r="P862" s="672"/>
      <c r="Q862" s="690">
        <f>E862-G862</f>
        <v>0</v>
      </c>
      <c r="R862" s="11"/>
      <c r="S862" s="11"/>
      <c r="T862" s="11"/>
      <c r="U862" s="11"/>
      <c r="V862" s="11"/>
      <c r="W862" s="11"/>
      <c r="X862" s="11"/>
      <c r="Y862" s="11"/>
      <c r="Z862" s="11"/>
      <c r="AA862" s="11"/>
      <c r="AB862" s="11"/>
      <c r="AC862" s="11"/>
      <c r="AD862" s="11"/>
      <c r="AE862" s="11"/>
      <c r="AF862" s="11"/>
      <c r="AG862" s="11"/>
      <c r="AH862" s="11"/>
      <c r="AI862" s="11"/>
      <c r="AJ862" s="11"/>
    </row>
    <row r="863" spans="1:36" ht="12.75" hidden="1" customHeight="1" x14ac:dyDescent="0.2">
      <c r="A863" s="299"/>
      <c r="B863" s="300"/>
      <c r="C863" s="627" t="s">
        <v>802</v>
      </c>
      <c r="D863" s="301"/>
      <c r="E863" s="322">
        <v>0</v>
      </c>
      <c r="F863" s="322"/>
      <c r="G863" s="303">
        <f>SUM(F863,E863)</f>
        <v>0</v>
      </c>
      <c r="H863" s="309"/>
      <c r="I863" s="310"/>
      <c r="J863" s="310"/>
      <c r="K863" s="87">
        <f t="shared" si="363"/>
        <v>0</v>
      </c>
      <c r="L863" s="87">
        <f t="shared" si="390"/>
        <v>0</v>
      </c>
      <c r="M863" s="11"/>
      <c r="N863" s="11"/>
      <c r="O863" s="11"/>
      <c r="P863" s="11"/>
      <c r="Q863" s="63">
        <f t="shared" si="364"/>
        <v>-1068.5</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784"/>
      <c r="B864" s="785"/>
      <c r="C864" s="786" t="s">
        <v>699</v>
      </c>
      <c r="D864" s="799"/>
      <c r="E864" s="788">
        <v>1068.5</v>
      </c>
      <c r="F864" s="788"/>
      <c r="G864" s="789">
        <f>SUM(F864,E864)</f>
        <v>1068.5</v>
      </c>
      <c r="H864" s="309"/>
      <c r="I864" s="310"/>
      <c r="J864" s="310"/>
      <c r="K864" s="689">
        <f t="shared" si="363"/>
        <v>2137</v>
      </c>
      <c r="L864" s="689">
        <f t="shared" si="390"/>
        <v>1068.5</v>
      </c>
      <c r="M864" s="672"/>
      <c r="N864" s="672"/>
      <c r="O864" s="672"/>
      <c r="P864" s="672"/>
      <c r="Q864" s="690">
        <f>E864-G864</f>
        <v>0</v>
      </c>
      <c r="R864" s="11"/>
      <c r="S864" s="11"/>
      <c r="T864" s="11"/>
      <c r="U864" s="11"/>
      <c r="V864" s="11"/>
      <c r="W864" s="11"/>
      <c r="X864" s="11"/>
      <c r="Y864" s="11"/>
      <c r="Z864" s="11"/>
      <c r="AA864" s="11"/>
      <c r="AB864" s="11"/>
      <c r="AC864" s="11"/>
      <c r="AD864" s="11"/>
      <c r="AE864" s="11"/>
      <c r="AF864" s="11"/>
      <c r="AG864" s="11"/>
      <c r="AH864" s="11"/>
      <c r="AI864" s="11"/>
      <c r="AJ864" s="11"/>
    </row>
    <row r="865" spans="1:36" ht="12.75" hidden="1" customHeight="1" x14ac:dyDescent="0.2">
      <c r="A865" s="283" t="s">
        <v>814</v>
      </c>
      <c r="B865" s="284"/>
      <c r="C865" s="285"/>
      <c r="D865" s="327"/>
      <c r="E865" s="287">
        <v>0</v>
      </c>
      <c r="F865" s="287">
        <f>SUM(F866:F867)</f>
        <v>0</v>
      </c>
      <c r="G865" s="288">
        <f>SUM(G866:G867)</f>
        <v>0</v>
      </c>
      <c r="H865" s="356">
        <f>SUM(H866:H867)</f>
        <v>0</v>
      </c>
      <c r="I865" s="357">
        <f>SUM(I866:I867)</f>
        <v>0</v>
      </c>
      <c r="J865" s="357">
        <f>SUM(J866:J867)</f>
        <v>0</v>
      </c>
      <c r="K865" s="87">
        <f t="shared" si="363"/>
        <v>0</v>
      </c>
      <c r="L865" s="87">
        <f t="shared" si="390"/>
        <v>0</v>
      </c>
      <c r="M865" s="11"/>
      <c r="N865" s="11"/>
      <c r="O865" s="11"/>
      <c r="P865" s="11"/>
      <c r="Q865" s="63">
        <f t="shared" si="364"/>
        <v>0</v>
      </c>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299"/>
      <c r="B866" s="300"/>
      <c r="C866" s="627" t="s">
        <v>802</v>
      </c>
      <c r="D866" s="301"/>
      <c r="E866" s="322">
        <v>0</v>
      </c>
      <c r="F866" s="322"/>
      <c r="G866" s="303">
        <f>SUM(F866,E866)</f>
        <v>0</v>
      </c>
      <c r="H866" s="309"/>
      <c r="I866" s="310"/>
      <c r="J866" s="310"/>
      <c r="K866" s="87">
        <f t="shared" si="363"/>
        <v>0</v>
      </c>
      <c r="L866" s="87">
        <f t="shared" si="390"/>
        <v>0</v>
      </c>
      <c r="M866" s="11"/>
      <c r="N866" s="11"/>
      <c r="O866" s="11"/>
      <c r="P866" s="11"/>
      <c r="Q866" s="63">
        <f t="shared" si="364"/>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299"/>
      <c r="B867" s="300"/>
      <c r="C867" s="627" t="s">
        <v>699</v>
      </c>
      <c r="D867" s="301"/>
      <c r="E867" s="308">
        <v>0</v>
      </c>
      <c r="F867" s="308"/>
      <c r="G867" s="303">
        <f>SUM(F867,E867)</f>
        <v>0</v>
      </c>
      <c r="H867" s="309"/>
      <c r="I867" s="310"/>
      <c r="J867" s="310"/>
      <c r="K867" s="87">
        <f t="shared" si="363"/>
        <v>0</v>
      </c>
      <c r="L867" s="87">
        <f t="shared" si="390"/>
        <v>0</v>
      </c>
      <c r="M867" s="11"/>
      <c r="N867" s="11"/>
      <c r="O867" s="11"/>
      <c r="P867" s="11"/>
      <c r="Q867" s="63">
        <f t="shared" si="364"/>
        <v>-95202.420000000013</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759" t="s">
        <v>815</v>
      </c>
      <c r="B868" s="760"/>
      <c r="C868" s="761"/>
      <c r="D868" s="762"/>
      <c r="E868" s="771">
        <v>95202.420000000013</v>
      </c>
      <c r="F868" s="771">
        <f>SUM(F873,F895)</f>
        <v>1131</v>
      </c>
      <c r="G868" s="764">
        <f>SUM(G873,G895)</f>
        <v>96333.420000000013</v>
      </c>
      <c r="H868" s="264">
        <f>SUM(H873,H895,H881)</f>
        <v>1148</v>
      </c>
      <c r="I868" s="265">
        <f>SUM(I873,I895,I881)</f>
        <v>1161</v>
      </c>
      <c r="J868" s="265">
        <f>SUM(J873,J895,J881)</f>
        <v>1176</v>
      </c>
      <c r="K868" s="689">
        <f t="shared" si="363"/>
        <v>192666.84000000003</v>
      </c>
      <c r="L868" s="689">
        <f t="shared" si="390"/>
        <v>96333.420000000013</v>
      </c>
      <c r="M868" s="672"/>
      <c r="N868" s="672"/>
      <c r="O868" s="672"/>
      <c r="P868" s="672"/>
      <c r="Q868" s="690">
        <f t="shared" ref="Q868:Q880" si="393">E868-G868</f>
        <v>-1131</v>
      </c>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802"/>
      <c r="B869" s="803" t="s">
        <v>717</v>
      </c>
      <c r="C869" s="804"/>
      <c r="D869" s="805"/>
      <c r="E869" s="806">
        <v>95202.42</v>
      </c>
      <c r="F869" s="806">
        <f t="shared" ref="F869:G869" si="394">SUM(F870:F871)</f>
        <v>1131</v>
      </c>
      <c r="G869" s="807">
        <f t="shared" si="394"/>
        <v>96333.42</v>
      </c>
      <c r="H869" s="338">
        <f t="shared" ref="H869:J869" si="395">SUM(H870:H871)</f>
        <v>1148</v>
      </c>
      <c r="I869" s="339">
        <f t="shared" si="395"/>
        <v>1161</v>
      </c>
      <c r="J869" s="339">
        <f t="shared" si="395"/>
        <v>1176</v>
      </c>
      <c r="K869" s="689">
        <f t="shared" si="363"/>
        <v>192666.84</v>
      </c>
      <c r="L869" s="689">
        <f t="shared" si="390"/>
        <v>96333.42</v>
      </c>
      <c r="M869" s="672"/>
      <c r="N869" s="672"/>
      <c r="O869" s="672"/>
      <c r="P869" s="672"/>
      <c r="Q869" s="690">
        <f t="shared" si="393"/>
        <v>-1131</v>
      </c>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833"/>
      <c r="B870" s="858" t="s">
        <v>698</v>
      </c>
      <c r="C870" s="859"/>
      <c r="D870" s="860"/>
      <c r="E870" s="861">
        <v>79543.42</v>
      </c>
      <c r="F870" s="861">
        <f>SUM(F875,F897,F901,F899)</f>
        <v>1131</v>
      </c>
      <c r="G870" s="862">
        <f>SUM(G875,G897,G901,G899)</f>
        <v>80674.42</v>
      </c>
      <c r="H870" s="457">
        <f>SUM(H875,H882)</f>
        <v>1148</v>
      </c>
      <c r="I870" s="458">
        <f>SUM(I875,I882)</f>
        <v>1161</v>
      </c>
      <c r="J870" s="458">
        <f>SUM(J875,J882)</f>
        <v>1176</v>
      </c>
      <c r="K870" s="689">
        <f t="shared" si="363"/>
        <v>161348.84</v>
      </c>
      <c r="L870" s="689">
        <f t="shared" si="390"/>
        <v>80674.42</v>
      </c>
      <c r="M870" s="672"/>
      <c r="N870" s="672"/>
      <c r="O870" s="672"/>
      <c r="P870" s="672"/>
      <c r="Q870" s="690">
        <f t="shared" si="393"/>
        <v>-1131</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33"/>
      <c r="B871" s="858" t="s">
        <v>699</v>
      </c>
      <c r="C871" s="859"/>
      <c r="D871" s="860"/>
      <c r="E871" s="861">
        <v>15659</v>
      </c>
      <c r="F871" s="861">
        <f>F876+F902</f>
        <v>0</v>
      </c>
      <c r="G871" s="862">
        <f>G876+G902</f>
        <v>15659</v>
      </c>
      <c r="H871" s="457">
        <f>SUM(H876,H897,H883)</f>
        <v>0</v>
      </c>
      <c r="I871" s="458">
        <f>SUM(I876,I897,I883)</f>
        <v>0</v>
      </c>
      <c r="J871" s="458">
        <f>SUM(J876,J897,J883)</f>
        <v>0</v>
      </c>
      <c r="K871" s="689">
        <f t="shared" ref="K871:K983" si="396">SUM(E871:G871)</f>
        <v>31318</v>
      </c>
      <c r="L871" s="689">
        <f t="shared" si="390"/>
        <v>15659</v>
      </c>
      <c r="M871" s="672"/>
      <c r="N871" s="672"/>
      <c r="O871" s="672"/>
      <c r="P871" s="672"/>
      <c r="Q871" s="690">
        <f t="shared" si="393"/>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33"/>
      <c r="B872" s="858"/>
      <c r="C872" s="859"/>
      <c r="D872" s="860"/>
      <c r="E872" s="863">
        <v>92184.420000000013</v>
      </c>
      <c r="F872" s="863">
        <f>SUM(F873,F883)</f>
        <v>1131</v>
      </c>
      <c r="G872" s="864">
        <f>SUM(G873,G883)</f>
        <v>93315.420000000013</v>
      </c>
      <c r="H872" s="457"/>
      <c r="I872" s="458"/>
      <c r="J872" s="458"/>
      <c r="K872" s="689">
        <f t="shared" si="396"/>
        <v>186630.84000000003</v>
      </c>
      <c r="L872" s="689">
        <f t="shared" si="390"/>
        <v>93315.420000000013</v>
      </c>
      <c r="M872" s="672"/>
      <c r="N872" s="672"/>
      <c r="O872" s="672"/>
      <c r="P872" s="672"/>
      <c r="Q872" s="690">
        <f t="shared" si="393"/>
        <v>-1131</v>
      </c>
      <c r="R872" s="11"/>
      <c r="S872" s="11"/>
      <c r="T872" s="11"/>
      <c r="U872" s="11"/>
      <c r="V872" s="11"/>
      <c r="W872" s="11"/>
      <c r="X872" s="11"/>
      <c r="Y872" s="11"/>
      <c r="Z872" s="11"/>
      <c r="AA872" s="11"/>
      <c r="AB872" s="11"/>
      <c r="AC872" s="11"/>
      <c r="AD872" s="11"/>
      <c r="AE872" s="11"/>
      <c r="AF872" s="11"/>
      <c r="AG872" s="11"/>
      <c r="AH872" s="11"/>
      <c r="AI872" s="11"/>
      <c r="AJ872" s="11"/>
    </row>
    <row r="873" spans="1:36" ht="25.5" customHeight="1" x14ac:dyDescent="0.2">
      <c r="A873" s="998" t="s">
        <v>816</v>
      </c>
      <c r="B873" s="973"/>
      <c r="C873" s="981"/>
      <c r="D873" s="865"/>
      <c r="E873" s="866">
        <v>92184.420000000013</v>
      </c>
      <c r="F873" s="866">
        <f>SUM(F877,F884,F888)</f>
        <v>1131</v>
      </c>
      <c r="G873" s="867">
        <f>SUM(G877,G884,G888)</f>
        <v>93315.420000000013</v>
      </c>
      <c r="H873" s="462">
        <f>SUM(H877:H888)</f>
        <v>1148</v>
      </c>
      <c r="I873" s="463">
        <f>SUM(I877:I888)</f>
        <v>1161</v>
      </c>
      <c r="J873" s="463">
        <f>SUM(J877:J888)</f>
        <v>1176</v>
      </c>
      <c r="K873" s="689">
        <f t="shared" si="396"/>
        <v>186630.84000000003</v>
      </c>
      <c r="L873" s="689">
        <f t="shared" si="390"/>
        <v>93315.420000000013</v>
      </c>
      <c r="M873" s="709"/>
      <c r="N873" s="709"/>
      <c r="O873" s="709"/>
      <c r="P873" s="709"/>
      <c r="Q873" s="690">
        <f t="shared" si="393"/>
        <v>-1131</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customHeight="1" x14ac:dyDescent="0.2">
      <c r="A874" s="868"/>
      <c r="B874" s="869" t="s">
        <v>697</v>
      </c>
      <c r="C874" s="870"/>
      <c r="D874" s="871"/>
      <c r="E874" s="863">
        <v>92184.42</v>
      </c>
      <c r="F874" s="863">
        <f t="shared" ref="F874:J874" si="397">SUM(F875:F876)</f>
        <v>1131</v>
      </c>
      <c r="G874" s="864">
        <f t="shared" si="397"/>
        <v>93315.42</v>
      </c>
      <c r="H874" s="467">
        <f t="shared" si="397"/>
        <v>1148</v>
      </c>
      <c r="I874" s="468">
        <f t="shared" si="397"/>
        <v>1161</v>
      </c>
      <c r="J874" s="468">
        <f t="shared" si="397"/>
        <v>1176</v>
      </c>
      <c r="K874" s="689">
        <f t="shared" si="396"/>
        <v>186630.84</v>
      </c>
      <c r="L874" s="689">
        <f t="shared" si="390"/>
        <v>93315.42</v>
      </c>
      <c r="M874" s="709"/>
      <c r="N874" s="709"/>
      <c r="O874" s="709"/>
      <c r="P874" s="709"/>
      <c r="Q874" s="690">
        <f t="shared" si="393"/>
        <v>-1131</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customHeight="1" x14ac:dyDescent="0.2">
      <c r="A875" s="868"/>
      <c r="B875" s="872"/>
      <c r="C875" s="870" t="s">
        <v>698</v>
      </c>
      <c r="D875" s="871"/>
      <c r="E875" s="863">
        <v>76525.42</v>
      </c>
      <c r="F875" s="863">
        <f>SUM(F879,F882,F886,F890,F893)</f>
        <v>1131</v>
      </c>
      <c r="G875" s="796">
        <f>SUM(G879,G882,G886,G890,G893)</f>
        <v>77656.42</v>
      </c>
      <c r="H875" s="470">
        <f>ROUND(F875*H$7, )</f>
        <v>1148</v>
      </c>
      <c r="I875" s="471">
        <f>ROUND(F875*I$7, )</f>
        <v>1161</v>
      </c>
      <c r="J875" s="471">
        <f>ROUND(F875*J$7, )</f>
        <v>1176</v>
      </c>
      <c r="K875" s="689">
        <f t="shared" si="396"/>
        <v>155312.84</v>
      </c>
      <c r="L875" s="689">
        <f t="shared" si="390"/>
        <v>77656.42</v>
      </c>
      <c r="M875" s="709"/>
      <c r="N875" s="709"/>
      <c r="O875" s="709"/>
      <c r="P875" s="709"/>
      <c r="Q875" s="690">
        <f t="shared" si="393"/>
        <v>-1131</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868"/>
      <c r="B876" s="872"/>
      <c r="C876" s="870" t="s">
        <v>699</v>
      </c>
      <c r="D876" s="871"/>
      <c r="E876" s="863">
        <v>15659</v>
      </c>
      <c r="F876" s="863">
        <f>SUBTOTAL(9,F880,F891,F887)</f>
        <v>0</v>
      </c>
      <c r="G876" s="796">
        <f>SUM(G880,G883,G887,G891,G894)</f>
        <v>15659</v>
      </c>
      <c r="H876" s="467"/>
      <c r="I876" s="468"/>
      <c r="J876" s="468"/>
      <c r="K876" s="689">
        <f t="shared" si="396"/>
        <v>31318</v>
      </c>
      <c r="L876" s="689">
        <f t="shared" si="390"/>
        <v>15659</v>
      </c>
      <c r="M876" s="709"/>
      <c r="N876" s="709"/>
      <c r="O876" s="709"/>
      <c r="P876" s="709"/>
      <c r="Q876" s="690">
        <f t="shared" si="393"/>
        <v>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customHeight="1" x14ac:dyDescent="0.2">
      <c r="A877" s="972" t="s">
        <v>817</v>
      </c>
      <c r="B877" s="973"/>
      <c r="C877" s="974"/>
      <c r="D877" s="856">
        <v>680206</v>
      </c>
      <c r="E877" s="776">
        <v>52364.32</v>
      </c>
      <c r="F877" s="776">
        <f>SUM(F881,F878)</f>
        <v>0</v>
      </c>
      <c r="G877" s="777">
        <f>SUM(G881,G878)</f>
        <v>52364.32</v>
      </c>
      <c r="H877" s="356">
        <f>ROUND(F877*H$7, )</f>
        <v>0</v>
      </c>
      <c r="I877" s="357">
        <f>ROUND(F877*I$7, )</f>
        <v>0</v>
      </c>
      <c r="J877" s="357">
        <f>ROUND(F877*J$7, )</f>
        <v>0</v>
      </c>
      <c r="K877" s="689">
        <f t="shared" si="396"/>
        <v>104728.64</v>
      </c>
      <c r="L877" s="689">
        <f t="shared" si="390"/>
        <v>52364.32</v>
      </c>
      <c r="M877" s="675" t="e">
        <f>G330+#REF!</f>
        <v>#REF!</v>
      </c>
      <c r="N877" s="672" t="e">
        <f>M877/G877</f>
        <v>#REF!</v>
      </c>
      <c r="O877" s="672" t="s">
        <v>818</v>
      </c>
      <c r="P877" s="675" t="e">
        <f>G877-M877</f>
        <v>#REF!</v>
      </c>
      <c r="Q877" s="690">
        <f t="shared" si="393"/>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5" t="s">
        <v>819</v>
      </c>
      <c r="C878" s="973"/>
      <c r="D878" s="871"/>
      <c r="E878" s="863">
        <v>52364.32</v>
      </c>
      <c r="F878" s="863">
        <f t="shared" ref="F878:G878" si="398">SUM(F879:F880)</f>
        <v>0</v>
      </c>
      <c r="G878" s="864">
        <f t="shared" si="398"/>
        <v>52364.32</v>
      </c>
      <c r="H878" s="467">
        <f t="shared" ref="H878:J878" si="399">SUM(H879:H880)</f>
        <v>0</v>
      </c>
      <c r="I878" s="468">
        <f t="shared" si="399"/>
        <v>0</v>
      </c>
      <c r="J878" s="468">
        <f t="shared" si="399"/>
        <v>0</v>
      </c>
      <c r="K878" s="689">
        <f t="shared" si="396"/>
        <v>104728.64</v>
      </c>
      <c r="L878" s="689">
        <f t="shared" si="390"/>
        <v>52364.32</v>
      </c>
      <c r="M878" s="709"/>
      <c r="N878" s="709">
        <f>G330/G879</f>
        <v>0.61849722287412967</v>
      </c>
      <c r="O878" s="709"/>
      <c r="P878" s="709"/>
      <c r="Q878" s="690">
        <f t="shared" si="393"/>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5" customHeight="1" x14ac:dyDescent="0.25">
      <c r="A879" s="784"/>
      <c r="B879" s="785"/>
      <c r="C879" s="786" t="s">
        <v>698</v>
      </c>
      <c r="D879" s="799"/>
      <c r="E879" s="788">
        <v>38860.32</v>
      </c>
      <c r="F879" s="788"/>
      <c r="G879" s="789">
        <f>SUM(F879,E879)</f>
        <v>38860.32</v>
      </c>
      <c r="H879" s="309"/>
      <c r="I879" s="310"/>
      <c r="J879" s="310"/>
      <c r="K879" s="689">
        <f t="shared" si="396"/>
        <v>77720.639999999999</v>
      </c>
      <c r="L879" s="689">
        <f t="shared" si="390"/>
        <v>38860.32</v>
      </c>
      <c r="M879" s="790">
        <v>0</v>
      </c>
      <c r="N879" s="672"/>
      <c r="O879" s="672"/>
      <c r="P879" s="672"/>
      <c r="Q879" s="690">
        <f t="shared" si="393"/>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13504</v>
      </c>
      <c r="F880" s="788"/>
      <c r="G880" s="789">
        <f>SUM(F880,E880)</f>
        <v>13504</v>
      </c>
      <c r="H880" s="309"/>
      <c r="I880" s="310"/>
      <c r="J880" s="310"/>
      <c r="K880" s="689">
        <f t="shared" si="396"/>
        <v>27008</v>
      </c>
      <c r="L880" s="689">
        <f t="shared" si="390"/>
        <v>13504</v>
      </c>
      <c r="M880" s="672"/>
      <c r="N880" s="672"/>
      <c r="O880" s="672"/>
      <c r="P880" s="672"/>
      <c r="Q880" s="690">
        <f t="shared" si="393"/>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c r="B881" s="970" t="s">
        <v>820</v>
      </c>
      <c r="C881" s="971"/>
      <c r="D881" s="466"/>
      <c r="E881" s="459">
        <v>0</v>
      </c>
      <c r="F881" s="459">
        <f>SUM(F882:F883)</f>
        <v>0</v>
      </c>
      <c r="G881" s="460">
        <f>SUM(G882:G883)</f>
        <v>0</v>
      </c>
      <c r="H881" s="467">
        <f>SUM(H882:H883)</f>
        <v>0</v>
      </c>
      <c r="I881" s="468">
        <f>SUM(I882:I883)</f>
        <v>0</v>
      </c>
      <c r="J881" s="468">
        <f>SUM(J882:J883)</f>
        <v>0</v>
      </c>
      <c r="K881" s="87">
        <f t="shared" si="396"/>
        <v>0</v>
      </c>
      <c r="L881" s="87">
        <f t="shared" si="390"/>
        <v>0</v>
      </c>
      <c r="M881" s="106"/>
      <c r="N881" s="106"/>
      <c r="O881" s="106"/>
      <c r="P881" s="106"/>
      <c r="Q881" s="63">
        <f t="shared" ref="Q881:Q933" si="400">F882-G882</f>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96"/>
        <v>0</v>
      </c>
      <c r="L882" s="87">
        <f t="shared" si="390"/>
        <v>0</v>
      </c>
      <c r="M882" s="11"/>
      <c r="N882" s="11"/>
      <c r="O882" s="11"/>
      <c r="P882" s="11"/>
      <c r="Q882" s="63">
        <f t="shared" si="400"/>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96"/>
        <v>0</v>
      </c>
      <c r="L883" s="87">
        <f t="shared" si="390"/>
        <v>0</v>
      </c>
      <c r="M883" s="11"/>
      <c r="N883" s="11"/>
      <c r="O883" s="11"/>
      <c r="P883" s="11"/>
      <c r="Q883" s="63">
        <f t="shared" si="400"/>
        <v>-39820.100000000006</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972" t="s">
        <v>821</v>
      </c>
      <c r="B884" s="973"/>
      <c r="C884" s="974"/>
      <c r="D884" s="856">
        <v>68020502</v>
      </c>
      <c r="E884" s="776">
        <v>39820.100000000006</v>
      </c>
      <c r="F884" s="776">
        <f>SUM(F885)</f>
        <v>1131</v>
      </c>
      <c r="G884" s="777">
        <f>SUM(F884,E884)</f>
        <v>40951.100000000006</v>
      </c>
      <c r="H884" s="356">
        <f>ROUND(F884*H$7, )</f>
        <v>1148</v>
      </c>
      <c r="I884" s="357">
        <f>ROUND(F884*I$7, )</f>
        <v>1161</v>
      </c>
      <c r="J884" s="357">
        <f>ROUND(F884*J$7, )</f>
        <v>1176</v>
      </c>
      <c r="K884" s="689">
        <f t="shared" si="396"/>
        <v>81902.200000000012</v>
      </c>
      <c r="L884" s="689">
        <f t="shared" si="390"/>
        <v>40951.100000000006</v>
      </c>
      <c r="M884" s="672"/>
      <c r="N884" s="672"/>
      <c r="O884" s="672"/>
      <c r="P884" s="672"/>
      <c r="Q884" s="690">
        <f t="shared" ref="Q884:Q887" si="401">E884-G884</f>
        <v>-1131</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868"/>
      <c r="B885" s="975" t="s">
        <v>819</v>
      </c>
      <c r="C885" s="973"/>
      <c r="D885" s="871"/>
      <c r="E885" s="863">
        <v>39820.1</v>
      </c>
      <c r="F885" s="863">
        <f t="shared" ref="F885:G885" si="402">SUM(F886:F887)</f>
        <v>1131</v>
      </c>
      <c r="G885" s="864">
        <f t="shared" si="402"/>
        <v>40951.1</v>
      </c>
      <c r="H885" s="467">
        <f t="shared" ref="H885:J885" si="403">SUM(H886:H887)</f>
        <v>0</v>
      </c>
      <c r="I885" s="468">
        <f t="shared" si="403"/>
        <v>0</v>
      </c>
      <c r="J885" s="468">
        <f t="shared" si="403"/>
        <v>0</v>
      </c>
      <c r="K885" s="689">
        <f t="shared" si="396"/>
        <v>81902.2</v>
      </c>
      <c r="L885" s="689">
        <f t="shared" si="390"/>
        <v>40951.1</v>
      </c>
      <c r="M885" s="709"/>
      <c r="N885" s="709"/>
      <c r="O885" s="709"/>
      <c r="P885" s="709"/>
      <c r="Q885" s="690">
        <f t="shared" si="401"/>
        <v>-1131</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customHeight="1" x14ac:dyDescent="0.2">
      <c r="A886" s="784"/>
      <c r="B886" s="785"/>
      <c r="C886" s="786" t="s">
        <v>698</v>
      </c>
      <c r="D886" s="799"/>
      <c r="E886" s="788">
        <v>37665.1</v>
      </c>
      <c r="F886" s="788">
        <v>1131</v>
      </c>
      <c r="G886" s="789">
        <f>SUM(F886,E886)</f>
        <v>38796.1</v>
      </c>
      <c r="H886" s="309"/>
      <c r="I886" s="310"/>
      <c r="J886" s="310"/>
      <c r="K886" s="689">
        <f t="shared" si="396"/>
        <v>77592.2</v>
      </c>
      <c r="L886" s="689">
        <f t="shared" si="390"/>
        <v>38796.1</v>
      </c>
      <c r="M886" s="672"/>
      <c r="N886" s="672"/>
      <c r="O886" s="672"/>
      <c r="P886" s="672"/>
      <c r="Q886" s="690">
        <f t="shared" si="401"/>
        <v>-1131</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784"/>
      <c r="B887" s="785"/>
      <c r="C887" s="786" t="s">
        <v>699</v>
      </c>
      <c r="D887" s="799"/>
      <c r="E887" s="788">
        <v>2155</v>
      </c>
      <c r="F887" s="788"/>
      <c r="G887" s="789">
        <f>SUM(F887,E887)</f>
        <v>2155</v>
      </c>
      <c r="H887" s="309"/>
      <c r="I887" s="310"/>
      <c r="J887" s="310"/>
      <c r="K887" s="689">
        <f t="shared" si="396"/>
        <v>4310</v>
      </c>
      <c r="L887" s="689">
        <f t="shared" si="390"/>
        <v>2155</v>
      </c>
      <c r="M887" s="672"/>
      <c r="N887" s="672"/>
      <c r="O887" s="672"/>
      <c r="P887" s="672"/>
      <c r="Q887" s="690">
        <f t="shared" si="40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976" t="s">
        <v>822</v>
      </c>
      <c r="B888" s="971"/>
      <c r="C888" s="977"/>
      <c r="D888" s="327">
        <v>680204</v>
      </c>
      <c r="E888" s="287">
        <v>0</v>
      </c>
      <c r="F888" s="287">
        <f>SUM(F889,F892)</f>
        <v>0</v>
      </c>
      <c r="G888" s="288">
        <f>SUM(F888,E888)</f>
        <v>0</v>
      </c>
      <c r="H888" s="356">
        <f>ROUND(F888*H$7, )</f>
        <v>0</v>
      </c>
      <c r="I888" s="357">
        <f>ROUND(F888*I$7, )</f>
        <v>0</v>
      </c>
      <c r="J888" s="357">
        <f>ROUND(F888*J$7, )</f>
        <v>0</v>
      </c>
      <c r="K888" s="87">
        <f t="shared" si="396"/>
        <v>0</v>
      </c>
      <c r="L888" s="87">
        <f t="shared" si="390"/>
        <v>0</v>
      </c>
      <c r="M888" s="63">
        <f>G331</f>
        <v>23438</v>
      </c>
      <c r="N888" s="11" t="e">
        <f>M888/G888</f>
        <v>#DIV/0!</v>
      </c>
      <c r="O888" s="11" t="s">
        <v>823</v>
      </c>
      <c r="P888" s="63">
        <f>G888-M888</f>
        <v>-23438</v>
      </c>
      <c r="Q888" s="63">
        <f t="shared" si="400"/>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64"/>
      <c r="B889" s="970" t="s">
        <v>819</v>
      </c>
      <c r="C889" s="971"/>
      <c r="D889" s="466"/>
      <c r="E889" s="459">
        <v>0</v>
      </c>
      <c r="F889" s="459">
        <f>SUM(F890:F891)</f>
        <v>0</v>
      </c>
      <c r="G889" s="460">
        <f>SUM(G890:G891)</f>
        <v>0</v>
      </c>
      <c r="H889" s="467">
        <f>SUM(H890:H891)</f>
        <v>0</v>
      </c>
      <c r="I889" s="468">
        <f>SUM(I890:I891)</f>
        <v>0</v>
      </c>
      <c r="J889" s="468">
        <f>SUM(J890:J891)</f>
        <v>0</v>
      </c>
      <c r="K889" s="87">
        <f t="shared" si="396"/>
        <v>0</v>
      </c>
      <c r="L889" s="87">
        <f t="shared" si="390"/>
        <v>0</v>
      </c>
      <c r="M889" s="106"/>
      <c r="N889" s="106" t="e">
        <f>(G46+G47)/G890</f>
        <v>#DIV/0!</v>
      </c>
      <c r="O889" s="106"/>
      <c r="P889" s="106"/>
      <c r="Q889" s="63">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5" hidden="1" customHeight="1" x14ac:dyDescent="0.25">
      <c r="A890" s="299"/>
      <c r="B890" s="300"/>
      <c r="C890" s="627" t="s">
        <v>698</v>
      </c>
      <c r="D890" s="301"/>
      <c r="E890" s="308">
        <v>0</v>
      </c>
      <c r="F890" s="308"/>
      <c r="G890" s="303">
        <f>SUM(F890,E890)</f>
        <v>0</v>
      </c>
      <c r="H890" s="309"/>
      <c r="I890" s="310"/>
      <c r="J890" s="310"/>
      <c r="K890" s="87">
        <f t="shared" si="396"/>
        <v>0</v>
      </c>
      <c r="L890" s="87">
        <f t="shared" si="390"/>
        <v>0</v>
      </c>
      <c r="M890" s="313">
        <v>0</v>
      </c>
      <c r="N890" s="11"/>
      <c r="O890" s="11"/>
      <c r="P890" s="11"/>
      <c r="Q890" s="63">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299"/>
      <c r="B891" s="300"/>
      <c r="C891" s="627" t="s">
        <v>699</v>
      </c>
      <c r="D891" s="301"/>
      <c r="E891" s="308">
        <v>0</v>
      </c>
      <c r="F891" s="308"/>
      <c r="G891" s="303">
        <f>SUM(F891,E891)</f>
        <v>0</v>
      </c>
      <c r="H891" s="309"/>
      <c r="I891" s="310"/>
      <c r="J891" s="310"/>
      <c r="K891" s="87">
        <f t="shared" si="396"/>
        <v>0</v>
      </c>
      <c r="L891" s="87">
        <f t="shared" si="390"/>
        <v>0</v>
      </c>
      <c r="M891" s="11"/>
      <c r="N891" s="11"/>
      <c r="O891" s="11"/>
      <c r="P891" s="11"/>
      <c r="Q891" s="63">
        <f t="shared" si="400"/>
        <v>0</v>
      </c>
      <c r="R891" s="11"/>
      <c r="S891" s="11"/>
      <c r="T891" s="11"/>
      <c r="U891" s="11"/>
      <c r="V891" s="11"/>
      <c r="W891" s="11"/>
      <c r="X891" s="11"/>
      <c r="Y891" s="11"/>
      <c r="Z891" s="11"/>
      <c r="AA891" s="11"/>
      <c r="AB891" s="11"/>
      <c r="AC891" s="11"/>
      <c r="AD891" s="11"/>
      <c r="AE891" s="11"/>
      <c r="AF891" s="11"/>
      <c r="AG891" s="11"/>
      <c r="AH891" s="11"/>
      <c r="AI891" s="11"/>
      <c r="AJ891" s="11"/>
    </row>
    <row r="892" spans="1:36" ht="26.25" hidden="1" customHeight="1" x14ac:dyDescent="0.2">
      <c r="A892" s="464"/>
      <c r="B892" s="970" t="s">
        <v>824</v>
      </c>
      <c r="C892" s="971"/>
      <c r="D892" s="466"/>
      <c r="E892" s="459">
        <v>0</v>
      </c>
      <c r="F892" s="459">
        <f>SUM(F893:F894)</f>
        <v>0</v>
      </c>
      <c r="G892" s="460">
        <f>SUM(G893:G894)</f>
        <v>0</v>
      </c>
      <c r="H892" s="467">
        <f>SUM(H893:H894)</f>
        <v>0</v>
      </c>
      <c r="I892" s="468">
        <f>SUM(I893:I894)</f>
        <v>0</v>
      </c>
      <c r="J892" s="468">
        <f>SUM(J893:J894)</f>
        <v>0</v>
      </c>
      <c r="K892" s="87">
        <f t="shared" si="396"/>
        <v>0</v>
      </c>
      <c r="L892" s="87">
        <f t="shared" si="390"/>
        <v>0</v>
      </c>
      <c r="M892" s="106"/>
      <c r="N892" s="106"/>
      <c r="O892" s="106"/>
      <c r="P892" s="106"/>
      <c r="Q892" s="63">
        <f t="shared" si="400"/>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627" t="s">
        <v>698</v>
      </c>
      <c r="D893" s="301"/>
      <c r="E893" s="322">
        <v>0</v>
      </c>
      <c r="F893" s="322"/>
      <c r="G893" s="303">
        <f>SUM(F893,E893)</f>
        <v>0</v>
      </c>
      <c r="H893" s="309"/>
      <c r="I893" s="310"/>
      <c r="J893" s="310"/>
      <c r="K893" s="87">
        <f t="shared" si="396"/>
        <v>0</v>
      </c>
      <c r="L893" s="87">
        <f t="shared" si="390"/>
        <v>0</v>
      </c>
      <c r="M893" s="11"/>
      <c r="N893" s="11"/>
      <c r="O893" s="11"/>
      <c r="P893" s="11"/>
      <c r="Q893" s="63">
        <f t="shared" si="400"/>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299"/>
      <c r="B894" s="300"/>
      <c r="C894" s="627" t="s">
        <v>699</v>
      </c>
      <c r="D894" s="301"/>
      <c r="E894" s="308">
        <v>0</v>
      </c>
      <c r="F894" s="308"/>
      <c r="G894" s="303">
        <f>SUM(F894,E894)</f>
        <v>0</v>
      </c>
      <c r="H894" s="309"/>
      <c r="I894" s="310"/>
      <c r="J894" s="310"/>
      <c r="K894" s="87">
        <f t="shared" si="396"/>
        <v>0</v>
      </c>
      <c r="L894" s="87">
        <f t="shared" si="390"/>
        <v>0</v>
      </c>
      <c r="M894" s="11"/>
      <c r="N894" s="11"/>
      <c r="O894" s="11"/>
      <c r="P894" s="11"/>
      <c r="Q894" s="63">
        <f t="shared" si="400"/>
        <v>-3018</v>
      </c>
      <c r="R894" s="11"/>
      <c r="S894" s="11"/>
      <c r="T894" s="11"/>
      <c r="U894" s="11"/>
      <c r="V894" s="11"/>
      <c r="W894" s="11"/>
      <c r="X894" s="11"/>
      <c r="Y894" s="11"/>
      <c r="Z894" s="11"/>
      <c r="AA894" s="11"/>
      <c r="AB894" s="11"/>
      <c r="AC894" s="11"/>
      <c r="AD894" s="11"/>
      <c r="AE894" s="11"/>
      <c r="AF894" s="11"/>
      <c r="AG894" s="11"/>
      <c r="AH894" s="11"/>
      <c r="AI894" s="11"/>
      <c r="AJ894" s="11"/>
    </row>
    <row r="895" spans="1:36" ht="12.75" customHeight="1" x14ac:dyDescent="0.2">
      <c r="A895" s="868" t="s">
        <v>825</v>
      </c>
      <c r="B895" s="873"/>
      <c r="C895" s="874"/>
      <c r="D895" s="836"/>
      <c r="E895" s="875">
        <v>3018</v>
      </c>
      <c r="F895" s="875">
        <f>SUM(F896,F900,F898)</f>
        <v>0</v>
      </c>
      <c r="G895" s="838">
        <f>SUM(G896,G900,G898)</f>
        <v>3018</v>
      </c>
      <c r="H895" s="476">
        <f>SUM(H897)</f>
        <v>0</v>
      </c>
      <c r="I895" s="477">
        <f>SUM(I897)</f>
        <v>0</v>
      </c>
      <c r="J895" s="477">
        <f>SUM(J897)</f>
        <v>0</v>
      </c>
      <c r="K895" s="689">
        <f t="shared" si="396"/>
        <v>6036</v>
      </c>
      <c r="L895" s="689">
        <f t="shared" si="390"/>
        <v>3018</v>
      </c>
      <c r="M895" s="693"/>
      <c r="N895" s="693"/>
      <c r="O895" s="693"/>
      <c r="P895" s="693"/>
      <c r="Q895" s="690">
        <f t="shared" ref="Q895:Q897" si="404">E895-G895</f>
        <v>0</v>
      </c>
      <c r="R895" s="93"/>
      <c r="S895" s="93"/>
      <c r="T895" s="93"/>
      <c r="U895" s="93"/>
      <c r="V895" s="93"/>
      <c r="W895" s="93"/>
      <c r="X895" s="93"/>
      <c r="Y895" s="93"/>
      <c r="Z895" s="93"/>
      <c r="AA895" s="93"/>
      <c r="AB895" s="93"/>
      <c r="AC895" s="93"/>
      <c r="AD895" s="93"/>
      <c r="AE895" s="93"/>
      <c r="AF895" s="93"/>
      <c r="AG895" s="93"/>
      <c r="AH895" s="93"/>
      <c r="AI895" s="93"/>
      <c r="AJ895" s="93"/>
    </row>
    <row r="896" spans="1:36" ht="24.75" customHeight="1" x14ac:dyDescent="0.2">
      <c r="A896" s="876">
        <v>1</v>
      </c>
      <c r="B896" s="975" t="s">
        <v>826</v>
      </c>
      <c r="C896" s="973"/>
      <c r="D896" s="836">
        <v>680206</v>
      </c>
      <c r="E896" s="863">
        <v>3018</v>
      </c>
      <c r="F896" s="863">
        <f>SUM(F897)</f>
        <v>0</v>
      </c>
      <c r="G896" s="864">
        <f>SUM(G897)</f>
        <v>3018</v>
      </c>
      <c r="H896" s="467">
        <f>SUM(H897:H900)</f>
        <v>0</v>
      </c>
      <c r="I896" s="468">
        <f>SUM(I897:I900)</f>
        <v>0</v>
      </c>
      <c r="J896" s="468">
        <f>SUM(J897:J900)</f>
        <v>0</v>
      </c>
      <c r="K896" s="689">
        <f t="shared" si="396"/>
        <v>6036</v>
      </c>
      <c r="L896" s="689">
        <f t="shared" si="390"/>
        <v>3018</v>
      </c>
      <c r="M896" s="709"/>
      <c r="N896" s="709"/>
      <c r="O896" s="709"/>
      <c r="P896" s="709"/>
      <c r="Q896" s="690">
        <f t="shared" si="404"/>
        <v>0</v>
      </c>
      <c r="R896" s="106"/>
      <c r="S896" s="106"/>
      <c r="T896" s="106"/>
      <c r="U896" s="106"/>
      <c r="V896" s="106"/>
      <c r="W896" s="106"/>
      <c r="X896" s="106"/>
      <c r="Y896" s="106"/>
      <c r="Z896" s="106"/>
      <c r="AA896" s="106"/>
      <c r="AB896" s="106"/>
      <c r="AC896" s="106"/>
      <c r="AD896" s="106"/>
      <c r="AE896" s="106"/>
      <c r="AF896" s="106"/>
      <c r="AG896" s="106"/>
      <c r="AH896" s="106"/>
      <c r="AI896" s="106"/>
      <c r="AJ896" s="106"/>
    </row>
    <row r="897" spans="1:36" ht="12.75" customHeight="1" x14ac:dyDescent="0.2">
      <c r="A897" s="784"/>
      <c r="B897" s="785"/>
      <c r="C897" s="877" t="s">
        <v>827</v>
      </c>
      <c r="D897" s="878"/>
      <c r="E897" s="788">
        <v>3018</v>
      </c>
      <c r="F897" s="788"/>
      <c r="G897" s="796">
        <f>SUM(F897,E897)</f>
        <v>3018</v>
      </c>
      <c r="H897" s="467"/>
      <c r="I897" s="468"/>
      <c r="J897" s="468"/>
      <c r="K897" s="689">
        <f t="shared" si="396"/>
        <v>6036</v>
      </c>
      <c r="L897" s="689">
        <f t="shared" si="390"/>
        <v>3018</v>
      </c>
      <c r="M897" s="672"/>
      <c r="N897" s="672"/>
      <c r="O897" s="675">
        <f>G877+G888</f>
        <v>52364.32</v>
      </c>
      <c r="P897" s="675">
        <f>O897-N330</f>
        <v>-1292.6800000000003</v>
      </c>
      <c r="Q897" s="690">
        <f t="shared" si="404"/>
        <v>0</v>
      </c>
      <c r="R897" s="11"/>
      <c r="S897" s="11"/>
      <c r="T897" s="11"/>
      <c r="U897" s="11"/>
      <c r="V897" s="11"/>
      <c r="W897" s="11"/>
      <c r="X897" s="11"/>
      <c r="Y897" s="11"/>
      <c r="Z897" s="11"/>
      <c r="AA897" s="11"/>
      <c r="AB897" s="11"/>
      <c r="AC897" s="11"/>
      <c r="AD897" s="11"/>
      <c r="AE897" s="11"/>
      <c r="AF897" s="11"/>
      <c r="AG897" s="11"/>
      <c r="AH897" s="11"/>
      <c r="AI897" s="11"/>
      <c r="AJ897" s="11"/>
    </row>
    <row r="898" spans="1:36" ht="24.75" hidden="1" customHeight="1" x14ac:dyDescent="0.2">
      <c r="A898" s="478">
        <v>2</v>
      </c>
      <c r="B898" s="970" t="s">
        <v>828</v>
      </c>
      <c r="C898" s="971"/>
      <c r="D898" s="473">
        <v>680250</v>
      </c>
      <c r="E898" s="459">
        <v>0</v>
      </c>
      <c r="F898" s="459">
        <f>SUM(F899)</f>
        <v>0</v>
      </c>
      <c r="G898" s="460">
        <f>SUM(G899)</f>
        <v>0</v>
      </c>
      <c r="H898" s="467">
        <f>SUM(H899:H902)</f>
        <v>0</v>
      </c>
      <c r="I898" s="468">
        <f>SUM(I899:I902)</f>
        <v>0</v>
      </c>
      <c r="J898" s="468">
        <f>SUM(J899:J902)</f>
        <v>0</v>
      </c>
      <c r="K898" s="87">
        <f t="shared" si="396"/>
        <v>0</v>
      </c>
      <c r="L898" s="87">
        <f t="shared" si="390"/>
        <v>0</v>
      </c>
      <c r="M898" s="106"/>
      <c r="N898" s="106"/>
      <c r="O898" s="106"/>
      <c r="P898" s="106"/>
      <c r="Q898" s="63">
        <f t="shared" si="400"/>
        <v>0</v>
      </c>
      <c r="R898" s="106"/>
      <c r="S898" s="106"/>
      <c r="T898" s="106"/>
      <c r="U898" s="106"/>
      <c r="V898" s="106"/>
      <c r="W898" s="106"/>
      <c r="X898" s="106"/>
      <c r="Y898" s="106"/>
      <c r="Z898" s="106"/>
      <c r="AA898" s="106"/>
      <c r="AB898" s="106"/>
      <c r="AC898" s="106"/>
      <c r="AD898" s="106"/>
      <c r="AE898" s="106"/>
      <c r="AF898" s="106"/>
      <c r="AG898" s="106"/>
      <c r="AH898" s="106"/>
      <c r="AI898" s="106"/>
      <c r="AJ898" s="106"/>
    </row>
    <row r="899" spans="1:36" ht="12.75" hidden="1" customHeight="1" x14ac:dyDescent="0.2">
      <c r="A899" s="299"/>
      <c r="B899" s="300"/>
      <c r="C899" s="314" t="s">
        <v>827</v>
      </c>
      <c r="D899" s="479"/>
      <c r="E899" s="459">
        <v>0</v>
      </c>
      <c r="F899" s="459"/>
      <c r="G899" s="403">
        <f>SUM(F899,E899)</f>
        <v>0</v>
      </c>
      <c r="H899" s="467"/>
      <c r="I899" s="468"/>
      <c r="J899" s="468"/>
      <c r="K899" s="87">
        <f t="shared" si="396"/>
        <v>0</v>
      </c>
      <c r="L899" s="87">
        <f t="shared" si="390"/>
        <v>0</v>
      </c>
      <c r="M899" s="11"/>
      <c r="N899" s="11"/>
      <c r="O899" s="63">
        <f>G879+G890</f>
        <v>38860.32</v>
      </c>
      <c r="P899" s="63">
        <f>O899-N332</f>
        <v>38860.32</v>
      </c>
      <c r="Q899" s="63">
        <f t="shared" si="400"/>
        <v>0</v>
      </c>
      <c r="R899" s="11"/>
      <c r="S899" s="11"/>
      <c r="T899" s="11"/>
      <c r="U899" s="11"/>
      <c r="V899" s="11"/>
      <c r="W899" s="11"/>
      <c r="X899" s="11"/>
      <c r="Y899" s="11"/>
      <c r="Z899" s="11"/>
      <c r="AA899" s="11"/>
      <c r="AB899" s="11"/>
      <c r="AC899" s="11"/>
      <c r="AD899" s="11"/>
      <c r="AE899" s="11"/>
      <c r="AF899" s="11"/>
      <c r="AG899" s="11"/>
      <c r="AH899" s="11"/>
      <c r="AI899" s="11"/>
      <c r="AJ899" s="11"/>
    </row>
    <row r="900" spans="1:36" ht="26.25" hidden="1" customHeight="1" x14ac:dyDescent="0.2">
      <c r="A900" s="464">
        <v>3</v>
      </c>
      <c r="B900" s="970" t="s">
        <v>820</v>
      </c>
      <c r="C900" s="971"/>
      <c r="D900" s="466"/>
      <c r="E900" s="459">
        <v>0</v>
      </c>
      <c r="F900" s="459">
        <f>SUM(F901:F902)</f>
        <v>0</v>
      </c>
      <c r="G900" s="460">
        <f>SUM(G901:G902)</f>
        <v>0</v>
      </c>
      <c r="H900" s="467">
        <f>SUM(H901:H902)</f>
        <v>0</v>
      </c>
      <c r="I900" s="468">
        <f>SUM(I901:I902)</f>
        <v>0</v>
      </c>
      <c r="J900" s="468">
        <f>SUM(J901:J902)</f>
        <v>0</v>
      </c>
      <c r="K900" s="87">
        <f t="shared" si="396"/>
        <v>0</v>
      </c>
      <c r="L900" s="87">
        <f t="shared" si="390"/>
        <v>0</v>
      </c>
      <c r="M900" s="480">
        <f>G900+G881</f>
        <v>0</v>
      </c>
      <c r="N900" s="106"/>
      <c r="O900" s="106">
        <f>(G45+G46+G47+F65+6184)/(G888+G877)</f>
        <v>1.0246862749291885</v>
      </c>
      <c r="P900" s="106">
        <f>1-O900</f>
        <v>-2.4686274929188512E-2</v>
      </c>
      <c r="Q900" s="63">
        <f t="shared" si="400"/>
        <v>0</v>
      </c>
      <c r="R900" s="106"/>
      <c r="S900" s="106"/>
      <c r="T900" s="106"/>
      <c r="U900" s="106"/>
      <c r="V900" s="106"/>
      <c r="W900" s="106"/>
      <c r="X900" s="106"/>
      <c r="Y900" s="106"/>
      <c r="Z900" s="106"/>
      <c r="AA900" s="106"/>
      <c r="AB900" s="106"/>
      <c r="AC900" s="106"/>
      <c r="AD900" s="106"/>
      <c r="AE900" s="106"/>
      <c r="AF900" s="106"/>
      <c r="AG900" s="106"/>
      <c r="AH900" s="106"/>
      <c r="AI900" s="106"/>
      <c r="AJ900" s="106"/>
    </row>
    <row r="901" spans="1:36" ht="12.75" hidden="1" customHeight="1" x14ac:dyDescent="0.2">
      <c r="A901" s="299"/>
      <c r="B901" s="300"/>
      <c r="C901" s="627" t="s">
        <v>698</v>
      </c>
      <c r="D901" s="301"/>
      <c r="E901" s="308">
        <v>0</v>
      </c>
      <c r="F901" s="308"/>
      <c r="G901" s="303">
        <f>SUM(F901,E901)</f>
        <v>0</v>
      </c>
      <c r="H901" s="309"/>
      <c r="I901" s="310"/>
      <c r="J901" s="310"/>
      <c r="K901" s="87">
        <f t="shared" si="396"/>
        <v>0</v>
      </c>
      <c r="L901" s="87">
        <f t="shared" si="390"/>
        <v>0</v>
      </c>
      <c r="M901" s="11"/>
      <c r="N901" s="11"/>
      <c r="O901" s="11"/>
      <c r="P901" s="11"/>
      <c r="Q901" s="63">
        <f t="shared" si="400"/>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299"/>
      <c r="B902" s="300"/>
      <c r="C902" s="627" t="s">
        <v>699</v>
      </c>
      <c r="D902" s="301"/>
      <c r="E902" s="308">
        <v>0</v>
      </c>
      <c r="F902" s="308"/>
      <c r="G902" s="303">
        <f>SUM(F902,E902)</f>
        <v>0</v>
      </c>
      <c r="H902" s="309"/>
      <c r="I902" s="310"/>
      <c r="J902" s="310"/>
      <c r="K902" s="87">
        <f t="shared" si="396"/>
        <v>0</v>
      </c>
      <c r="L902" s="87">
        <f t="shared" si="390"/>
        <v>0</v>
      </c>
      <c r="M902" s="63"/>
      <c r="N902" s="11"/>
      <c r="O902" s="11"/>
      <c r="P902" s="11"/>
      <c r="Q902" s="63">
        <f t="shared" si="400"/>
        <v>-41456.399999999994</v>
      </c>
      <c r="R902" s="11"/>
      <c r="S902" s="11"/>
      <c r="T902" s="11"/>
      <c r="U902" s="11"/>
      <c r="V902" s="11"/>
      <c r="W902" s="11"/>
      <c r="X902" s="11"/>
      <c r="Y902" s="11"/>
      <c r="Z902" s="11"/>
      <c r="AA902" s="11"/>
      <c r="AB902" s="11"/>
      <c r="AC902" s="11"/>
      <c r="AD902" s="11"/>
      <c r="AE902" s="11"/>
      <c r="AF902" s="11"/>
      <c r="AG902" s="11"/>
      <c r="AH902" s="11"/>
      <c r="AI902" s="11"/>
      <c r="AJ902" s="11"/>
    </row>
    <row r="903" spans="1:36" ht="24.75" customHeight="1" x14ac:dyDescent="0.2">
      <c r="A903" s="978" t="s">
        <v>829</v>
      </c>
      <c r="B903" s="973"/>
      <c r="C903" s="974"/>
      <c r="D903" s="762"/>
      <c r="E903" s="771">
        <v>41456.399999999994</v>
      </c>
      <c r="F903" s="771">
        <f t="shared" ref="F903:J903" si="405">SUM(F904,F941)</f>
        <v>0</v>
      </c>
      <c r="G903" s="764">
        <f t="shared" si="405"/>
        <v>41456.399999999994</v>
      </c>
      <c r="H903" s="264">
        <f t="shared" si="405"/>
        <v>0</v>
      </c>
      <c r="I903" s="265">
        <f t="shared" si="405"/>
        <v>10</v>
      </c>
      <c r="J903" s="265">
        <f t="shared" si="405"/>
        <v>0</v>
      </c>
      <c r="K903" s="689">
        <f t="shared" si="396"/>
        <v>82912.799999999988</v>
      </c>
      <c r="L903" s="689">
        <f t="shared" si="390"/>
        <v>41456.399999999994</v>
      </c>
      <c r="M903" s="672"/>
      <c r="N903" s="672"/>
      <c r="O903" s="672"/>
      <c r="P903" s="672"/>
      <c r="Q903" s="690">
        <f t="shared" ref="Q903:Q906" si="406">E903-G903</f>
        <v>0</v>
      </c>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759" t="s">
        <v>830</v>
      </c>
      <c r="B904" s="760"/>
      <c r="C904" s="761"/>
      <c r="D904" s="762"/>
      <c r="E904" s="771">
        <v>6664.5999999999995</v>
      </c>
      <c r="F904" s="771">
        <f t="shared" ref="F904:G904" si="407">SUM(F905:F906)</f>
        <v>0</v>
      </c>
      <c r="G904" s="764">
        <f t="shared" si="407"/>
        <v>6664.5999999999995</v>
      </c>
      <c r="H904" s="264">
        <f t="shared" ref="H904:J904" si="408">SUM(H905:H906)</f>
        <v>0</v>
      </c>
      <c r="I904" s="265">
        <f t="shared" si="408"/>
        <v>0</v>
      </c>
      <c r="J904" s="265">
        <f t="shared" si="408"/>
        <v>0</v>
      </c>
      <c r="K904" s="689">
        <f t="shared" si="396"/>
        <v>13329.199999999999</v>
      </c>
      <c r="L904" s="689">
        <f t="shared" si="390"/>
        <v>6664.5999999999995</v>
      </c>
      <c r="M904" s="672"/>
      <c r="N904" s="672"/>
      <c r="O904" s="672"/>
      <c r="P904" s="672"/>
      <c r="Q904" s="690">
        <f t="shared" si="406"/>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833"/>
      <c r="B905" s="858" t="s">
        <v>698</v>
      </c>
      <c r="C905" s="859"/>
      <c r="D905" s="879"/>
      <c r="E905" s="880">
        <v>2</v>
      </c>
      <c r="F905" s="880">
        <f>SUM(F914,F907,F937)</f>
        <v>0</v>
      </c>
      <c r="G905" s="881">
        <f>SUM(G914,G907,G937)</f>
        <v>2</v>
      </c>
      <c r="H905" s="481">
        <f>SUM(H914,H907)</f>
        <v>0</v>
      </c>
      <c r="I905" s="482">
        <f>SUM(I914,I907)</f>
        <v>0</v>
      </c>
      <c r="J905" s="482">
        <f>SUM(J914,J907)</f>
        <v>0</v>
      </c>
      <c r="K905" s="689">
        <f>SUM(K914,K907,K937)</f>
        <v>4</v>
      </c>
      <c r="L905" s="689">
        <f t="shared" si="390"/>
        <v>2</v>
      </c>
      <c r="M905" s="672"/>
      <c r="N905" s="672"/>
      <c r="O905" s="672"/>
      <c r="P905" s="672"/>
      <c r="Q905" s="690">
        <f t="shared" si="406"/>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833"/>
      <c r="B906" s="858" t="s">
        <v>699</v>
      </c>
      <c r="C906" s="859"/>
      <c r="D906" s="860"/>
      <c r="E906" s="861">
        <v>6662.5999999999995</v>
      </c>
      <c r="F906" s="861">
        <f>SUM(F938,F940)</f>
        <v>0</v>
      </c>
      <c r="G906" s="862">
        <f>SUM(G938,G940)</f>
        <v>6662.5999999999995</v>
      </c>
      <c r="H906" s="457">
        <f>SUBTOTAL(9,H919,H940,H932,H933)</f>
        <v>0</v>
      </c>
      <c r="I906" s="458">
        <f>SUBTOTAL(9,I919,I940,I932,I933)</f>
        <v>0</v>
      </c>
      <c r="J906" s="458">
        <f>SUBTOTAL(9,J919,J940,J932,J933)</f>
        <v>0</v>
      </c>
      <c r="K906" s="689">
        <f t="shared" si="396"/>
        <v>13325.199999999999</v>
      </c>
      <c r="L906" s="689">
        <f t="shared" si="390"/>
        <v>6662.5999999999995</v>
      </c>
      <c r="M906" s="672"/>
      <c r="N906" s="672"/>
      <c r="O906" s="672"/>
      <c r="P906" s="672"/>
      <c r="Q906" s="690">
        <f t="shared" si="40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6" t="s">
        <v>831</v>
      </c>
      <c r="B907" s="971"/>
      <c r="C907" s="977"/>
      <c r="D907" s="327"/>
      <c r="E907" s="287">
        <v>0</v>
      </c>
      <c r="F907" s="287">
        <f t="shared" ref="F907:G907" si="409">SUM(F908:F913)</f>
        <v>0</v>
      </c>
      <c r="G907" s="288">
        <f t="shared" si="409"/>
        <v>0</v>
      </c>
      <c r="H907" s="356">
        <f t="shared" ref="H907:J907" si="410">SUM(H908:H913)</f>
        <v>0</v>
      </c>
      <c r="I907" s="357">
        <f t="shared" si="410"/>
        <v>0</v>
      </c>
      <c r="J907" s="357">
        <f t="shared" si="410"/>
        <v>0</v>
      </c>
      <c r="K907" s="87">
        <f t="shared" si="396"/>
        <v>0</v>
      </c>
      <c r="L907" s="87">
        <f t="shared" si="390"/>
        <v>0</v>
      </c>
      <c r="M907" s="11"/>
      <c r="N907" s="11"/>
      <c r="O907" s="11"/>
      <c r="P907" s="11"/>
      <c r="Q907" s="63">
        <f t="shared" si="400"/>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832</v>
      </c>
      <c r="C908" s="465"/>
      <c r="D908" s="479"/>
      <c r="E908" s="483">
        <v>0</v>
      </c>
      <c r="F908" s="483"/>
      <c r="G908" s="303">
        <f t="shared" ref="G908:G913" si="411">SUM(F908,E908)</f>
        <v>0</v>
      </c>
      <c r="H908" s="484"/>
      <c r="I908" s="485"/>
      <c r="J908" s="485"/>
      <c r="K908" s="87">
        <f t="shared" si="396"/>
        <v>0</v>
      </c>
      <c r="L908" s="87">
        <f t="shared" si="390"/>
        <v>0</v>
      </c>
      <c r="M908" s="11"/>
      <c r="N908" s="11"/>
      <c r="O908" s="11"/>
      <c r="P908" s="11"/>
      <c r="Q908" s="63">
        <f t="shared" si="400"/>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833</v>
      </c>
      <c r="C909" s="465"/>
      <c r="D909" s="479"/>
      <c r="E909" s="483">
        <v>0</v>
      </c>
      <c r="F909" s="483"/>
      <c r="G909" s="303">
        <f t="shared" si="411"/>
        <v>0</v>
      </c>
      <c r="H909" s="484"/>
      <c r="I909" s="485"/>
      <c r="J909" s="485"/>
      <c r="K909" s="87">
        <f t="shared" si="396"/>
        <v>0</v>
      </c>
      <c r="L909" s="87">
        <f t="shared" si="390"/>
        <v>0</v>
      </c>
      <c r="M909" s="11"/>
      <c r="N909" s="11"/>
      <c r="O909" s="11"/>
      <c r="P909" s="11"/>
      <c r="Q909" s="63">
        <f t="shared" si="400"/>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834</v>
      </c>
      <c r="C910" s="465"/>
      <c r="D910" s="479"/>
      <c r="E910" s="483">
        <v>0</v>
      </c>
      <c r="F910" s="483"/>
      <c r="G910" s="303">
        <f t="shared" si="411"/>
        <v>0</v>
      </c>
      <c r="H910" s="484"/>
      <c r="I910" s="485"/>
      <c r="J910" s="485"/>
      <c r="K910" s="87">
        <f t="shared" si="396"/>
        <v>0</v>
      </c>
      <c r="L910" s="87">
        <f t="shared" si="390"/>
        <v>0</v>
      </c>
      <c r="M910" s="11"/>
      <c r="N910" s="11"/>
      <c r="O910" s="11"/>
      <c r="P910" s="11"/>
      <c r="Q910" s="63">
        <f t="shared" si="400"/>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835</v>
      </c>
      <c r="C911" s="465"/>
      <c r="D911" s="479"/>
      <c r="E911" s="483">
        <v>0</v>
      </c>
      <c r="F911" s="483"/>
      <c r="G911" s="303">
        <f t="shared" si="411"/>
        <v>0</v>
      </c>
      <c r="H911" s="484"/>
      <c r="I911" s="485"/>
      <c r="J911" s="485"/>
      <c r="K911" s="87">
        <f t="shared" si="396"/>
        <v>0</v>
      </c>
      <c r="L911" s="87">
        <f t="shared" si="390"/>
        <v>0</v>
      </c>
      <c r="M911" s="11"/>
      <c r="N911" s="11"/>
      <c r="O911" s="11"/>
      <c r="P911" s="11"/>
      <c r="Q911" s="63">
        <f t="shared" si="400"/>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99"/>
      <c r="B912" s="400" t="s">
        <v>836</v>
      </c>
      <c r="C912" s="465"/>
      <c r="D912" s="479"/>
      <c r="E912" s="483">
        <v>0</v>
      </c>
      <c r="F912" s="483"/>
      <c r="G912" s="303">
        <f t="shared" si="411"/>
        <v>0</v>
      </c>
      <c r="H912" s="484"/>
      <c r="I912" s="485"/>
      <c r="J912" s="485"/>
      <c r="K912" s="87">
        <f t="shared" si="396"/>
        <v>0</v>
      </c>
      <c r="L912" s="87">
        <f t="shared" si="390"/>
        <v>0</v>
      </c>
      <c r="M912" s="11"/>
      <c r="N912" s="11"/>
      <c r="O912" s="11"/>
      <c r="P912" s="11"/>
      <c r="Q912" s="63">
        <f t="shared" si="400"/>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00" t="s">
        <v>837</v>
      </c>
      <c r="C913" s="465"/>
      <c r="D913" s="479"/>
      <c r="E913" s="483">
        <v>0</v>
      </c>
      <c r="F913" s="483"/>
      <c r="G913" s="303">
        <f t="shared" si="411"/>
        <v>0</v>
      </c>
      <c r="H913" s="484"/>
      <c r="I913" s="485"/>
      <c r="J913" s="485"/>
      <c r="K913" s="87">
        <f t="shared" si="396"/>
        <v>0</v>
      </c>
      <c r="L913" s="87">
        <f t="shared" si="390"/>
        <v>0</v>
      </c>
      <c r="M913" s="11"/>
      <c r="N913" s="11"/>
      <c r="O913" s="11"/>
      <c r="P913" s="11"/>
      <c r="Q913" s="63">
        <f t="shared" si="400"/>
        <v>0</v>
      </c>
      <c r="R913" s="11"/>
      <c r="S913" s="11"/>
      <c r="T913" s="11"/>
      <c r="U913" s="11"/>
      <c r="V913" s="11"/>
      <c r="W913" s="11"/>
      <c r="X913" s="11"/>
      <c r="Y913" s="11"/>
      <c r="Z913" s="11"/>
      <c r="AA913" s="11"/>
      <c r="AB913" s="11"/>
      <c r="AC913" s="11"/>
      <c r="AD913" s="11"/>
      <c r="AE913" s="11"/>
      <c r="AF913" s="11"/>
      <c r="AG913" s="11"/>
      <c r="AH913" s="11"/>
      <c r="AI913" s="11"/>
      <c r="AJ913" s="11"/>
    </row>
    <row r="914" spans="1:36" ht="27" hidden="1" customHeight="1" x14ac:dyDescent="0.2">
      <c r="A914" s="976" t="s">
        <v>838</v>
      </c>
      <c r="B914" s="971"/>
      <c r="C914" s="977"/>
      <c r="D914" s="358"/>
      <c r="E914" s="287">
        <v>0</v>
      </c>
      <c r="F914" s="287">
        <f>SUM(F915:F917)</f>
        <v>0</v>
      </c>
      <c r="G914" s="288">
        <f>SUM(G915:G917)</f>
        <v>0</v>
      </c>
      <c r="H914" s="356">
        <f>SUM(H915:H917)</f>
        <v>0</v>
      </c>
      <c r="I914" s="357">
        <f>SUM(I915:I917)</f>
        <v>0</v>
      </c>
      <c r="J914" s="357">
        <f>SUM(J915:J917)</f>
        <v>0</v>
      </c>
      <c r="K914" s="87">
        <f t="shared" si="396"/>
        <v>0</v>
      </c>
      <c r="L914" s="87">
        <f t="shared" si="390"/>
        <v>0</v>
      </c>
      <c r="M914" s="11"/>
      <c r="N914" s="11"/>
      <c r="O914" s="11"/>
      <c r="P914" s="11"/>
      <c r="Q914" s="63">
        <f t="shared" si="40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00" t="s">
        <v>839</v>
      </c>
      <c r="C915" s="465"/>
      <c r="D915" s="479"/>
      <c r="E915" s="486">
        <v>0</v>
      </c>
      <c r="F915" s="486"/>
      <c r="G915" s="303">
        <f>SUM(F915,E915)</f>
        <v>0</v>
      </c>
      <c r="H915" s="487"/>
      <c r="I915" s="488"/>
      <c r="J915" s="488"/>
      <c r="K915" s="87">
        <f t="shared" si="396"/>
        <v>0</v>
      </c>
      <c r="L915" s="87">
        <f t="shared" si="390"/>
        <v>0</v>
      </c>
      <c r="M915" s="11"/>
      <c r="N915" s="11"/>
      <c r="O915" s="11"/>
      <c r="P915" s="11"/>
      <c r="Q915" s="63">
        <f t="shared" si="40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00" t="s">
        <v>840</v>
      </c>
      <c r="C916" s="465"/>
      <c r="D916" s="479"/>
      <c r="E916" s="486">
        <v>0</v>
      </c>
      <c r="F916" s="486"/>
      <c r="G916" s="303">
        <f>SUM(F916,E916)</f>
        <v>0</v>
      </c>
      <c r="H916" s="487"/>
      <c r="I916" s="488"/>
      <c r="J916" s="488"/>
      <c r="K916" s="87">
        <f t="shared" si="396"/>
        <v>0</v>
      </c>
      <c r="L916" s="87">
        <f t="shared" si="390"/>
        <v>0</v>
      </c>
      <c r="M916" s="11"/>
      <c r="N916" s="11"/>
      <c r="O916" s="11"/>
      <c r="P916" s="11"/>
      <c r="Q916" s="63">
        <f t="shared" si="40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489"/>
      <c r="B917" s="968" t="s">
        <v>841</v>
      </c>
      <c r="C917" s="969"/>
      <c r="D917" s="490"/>
      <c r="E917" s="402">
        <v>0</v>
      </c>
      <c r="F917" s="402"/>
      <c r="G917" s="491">
        <f>SUM(F917,E917)</f>
        <v>0</v>
      </c>
      <c r="H917" s="492"/>
      <c r="I917" s="493"/>
      <c r="J917" s="493"/>
      <c r="K917" s="87">
        <f t="shared" si="396"/>
        <v>0</v>
      </c>
      <c r="L917" s="87">
        <f t="shared" si="390"/>
        <v>0</v>
      </c>
      <c r="M917" s="62"/>
      <c r="N917" s="62"/>
      <c r="O917" s="62"/>
      <c r="P917" s="62"/>
      <c r="Q917" s="63">
        <f t="shared" si="400"/>
        <v>0</v>
      </c>
      <c r="R917" s="62"/>
      <c r="S917" s="62"/>
      <c r="T917" s="62"/>
      <c r="U917" s="62"/>
      <c r="V917" s="62"/>
      <c r="W917" s="62"/>
      <c r="X917" s="62"/>
      <c r="Y917" s="62"/>
      <c r="Z917" s="62"/>
      <c r="AA917" s="62"/>
      <c r="AB917" s="62"/>
      <c r="AC917" s="62"/>
      <c r="AD917" s="62"/>
      <c r="AE917" s="62"/>
      <c r="AF917" s="62"/>
      <c r="AG917" s="62"/>
      <c r="AH917" s="62"/>
      <c r="AI917" s="62"/>
      <c r="AJ917" s="62"/>
    </row>
    <row r="918" spans="1:36" ht="12.75" hidden="1" customHeight="1" x14ac:dyDescent="0.2">
      <c r="A918" s="283" t="s">
        <v>842</v>
      </c>
      <c r="B918" s="284"/>
      <c r="C918" s="285"/>
      <c r="D918" s="286">
        <v>700250</v>
      </c>
      <c r="E918" s="287">
        <v>0</v>
      </c>
      <c r="F918" s="287">
        <f>SUM(F919,F927,F928,F929,F930,F931,F932,F933)</f>
        <v>0</v>
      </c>
      <c r="G918" s="288">
        <f>SUM(G919,G927,G928,G929,G930,G931,G932,G933)</f>
        <v>0</v>
      </c>
      <c r="H918" s="356">
        <f>SUM(H919,H927,H928,H929,H930,H931,H932,H933)</f>
        <v>0</v>
      </c>
      <c r="I918" s="357">
        <f>SUM(I919,I927,I928,I929,I930,I931,I932,I933)</f>
        <v>0</v>
      </c>
      <c r="J918" s="357">
        <f>SUM(J919,J927,J928,J929,J930,J931,J932,J933)</f>
        <v>0</v>
      </c>
      <c r="K918" s="87">
        <f t="shared" si="396"/>
        <v>0</v>
      </c>
      <c r="L918" s="87">
        <f t="shared" si="390"/>
        <v>0</v>
      </c>
      <c r="M918" s="11"/>
      <c r="N918" s="11"/>
      <c r="O918" s="11"/>
      <c r="P918" s="11"/>
      <c r="Q918" s="63">
        <f t="shared" si="400"/>
        <v>0</v>
      </c>
      <c r="R918" s="11"/>
      <c r="S918" s="11"/>
      <c r="T918" s="11"/>
      <c r="U918" s="11"/>
      <c r="V918" s="11"/>
      <c r="W918" s="11"/>
      <c r="X918" s="11"/>
      <c r="Y918" s="11"/>
      <c r="Z918" s="11"/>
      <c r="AA918" s="11"/>
      <c r="AB918" s="11"/>
      <c r="AC918" s="11"/>
      <c r="AD918" s="11"/>
      <c r="AE918" s="11"/>
      <c r="AF918" s="11"/>
      <c r="AG918" s="11"/>
      <c r="AH918" s="11"/>
      <c r="AI918" s="11"/>
      <c r="AJ918" s="11"/>
    </row>
    <row r="919" spans="1:36" ht="64.5" hidden="1" customHeight="1" x14ac:dyDescent="0.2">
      <c r="A919" s="399"/>
      <c r="B919" s="970" t="s">
        <v>843</v>
      </c>
      <c r="C919" s="969"/>
      <c r="D919" s="479"/>
      <c r="E919" s="486">
        <v>0</v>
      </c>
      <c r="F919" s="486">
        <f>SUM(F921:F926)</f>
        <v>0</v>
      </c>
      <c r="G919" s="303">
        <f>SUM(F919,E919)</f>
        <v>0</v>
      </c>
      <c r="H919" s="487"/>
      <c r="I919" s="488"/>
      <c r="J919" s="488"/>
      <c r="K919" s="87">
        <f t="shared" si="396"/>
        <v>0</v>
      </c>
      <c r="L919" s="87">
        <f t="shared" si="390"/>
        <v>0</v>
      </c>
      <c r="M919" s="11"/>
      <c r="N919" s="11"/>
      <c r="O919" s="11"/>
      <c r="P919" s="11"/>
      <c r="Q919" s="63">
        <f t="shared" si="400"/>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43"/>
      <c r="C920" s="627" t="s">
        <v>697</v>
      </c>
      <c r="D920" s="479"/>
      <c r="E920" s="486"/>
      <c r="F920" s="486"/>
      <c r="G920" s="303"/>
      <c r="H920" s="487"/>
      <c r="I920" s="488"/>
      <c r="J920" s="488"/>
      <c r="K920" s="87">
        <f t="shared" si="396"/>
        <v>0</v>
      </c>
      <c r="L920" s="87">
        <f t="shared" si="390"/>
        <v>0</v>
      </c>
      <c r="M920" s="11"/>
      <c r="N920" s="11"/>
      <c r="O920" s="11"/>
      <c r="P920" s="11"/>
      <c r="Q920" s="63">
        <f t="shared" si="400"/>
        <v>0</v>
      </c>
      <c r="R920" s="11"/>
      <c r="S920" s="11"/>
      <c r="T920" s="11"/>
      <c r="U920" s="11"/>
      <c r="V920" s="11"/>
      <c r="W920" s="11"/>
      <c r="X920" s="11"/>
      <c r="Y920" s="11"/>
      <c r="Z920" s="11"/>
      <c r="AA920" s="11"/>
      <c r="AB920" s="11"/>
      <c r="AC920" s="11"/>
      <c r="AD920" s="11"/>
      <c r="AE920" s="11"/>
      <c r="AF920" s="11"/>
      <c r="AG920" s="11"/>
      <c r="AH920" s="11"/>
      <c r="AI920" s="11"/>
      <c r="AJ920" s="11"/>
    </row>
    <row r="921" spans="1:36" ht="25.5" hidden="1" customHeight="1" x14ac:dyDescent="0.2">
      <c r="A921" s="399"/>
      <c r="B921" s="443"/>
      <c r="C921" s="627" t="s">
        <v>844</v>
      </c>
      <c r="D921" s="479"/>
      <c r="E921" s="318">
        <v>0</v>
      </c>
      <c r="F921" s="318"/>
      <c r="G921" s="303">
        <f t="shared" ref="G921:G938" si="412">SUM(F921,E921)</f>
        <v>0</v>
      </c>
      <c r="H921" s="319"/>
      <c r="I921" s="320"/>
      <c r="J921" s="320"/>
      <c r="K921" s="87">
        <f t="shared" si="396"/>
        <v>0</v>
      </c>
      <c r="L921" s="87">
        <f t="shared" si="390"/>
        <v>0</v>
      </c>
      <c r="M921" s="11"/>
      <c r="N921" s="11"/>
      <c r="O921" s="11"/>
      <c r="P921" s="11"/>
      <c r="Q921" s="63">
        <f t="shared" si="40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c r="B922" s="443"/>
      <c r="C922" s="627" t="s">
        <v>845</v>
      </c>
      <c r="D922" s="479"/>
      <c r="E922" s="318">
        <v>0</v>
      </c>
      <c r="F922" s="318"/>
      <c r="G922" s="303">
        <f t="shared" si="412"/>
        <v>0</v>
      </c>
      <c r="H922" s="319"/>
      <c r="I922" s="320"/>
      <c r="J922" s="320"/>
      <c r="K922" s="87">
        <f t="shared" si="396"/>
        <v>0</v>
      </c>
      <c r="L922" s="87">
        <f t="shared" si="390"/>
        <v>0</v>
      </c>
      <c r="M922" s="11"/>
      <c r="N922" s="11"/>
      <c r="O922" s="11"/>
      <c r="P922" s="11"/>
      <c r="Q922" s="63">
        <f t="shared" si="400"/>
        <v>0</v>
      </c>
      <c r="R922" s="11"/>
      <c r="S922" s="11"/>
      <c r="T922" s="11"/>
      <c r="U922" s="11"/>
      <c r="V922" s="11"/>
      <c r="W922" s="11"/>
      <c r="X922" s="11"/>
      <c r="Y922" s="11"/>
      <c r="Z922" s="11"/>
      <c r="AA922" s="11"/>
      <c r="AB922" s="11"/>
      <c r="AC922" s="11"/>
      <c r="AD922" s="11"/>
      <c r="AE922" s="11"/>
      <c r="AF922" s="11"/>
      <c r="AG922" s="11"/>
      <c r="AH922" s="11"/>
      <c r="AI922" s="11"/>
      <c r="AJ922" s="11"/>
    </row>
    <row r="923" spans="1:36" ht="38.25" hidden="1" customHeight="1" x14ac:dyDescent="0.2">
      <c r="A923" s="399"/>
      <c r="B923" s="443"/>
      <c r="C923" s="627" t="s">
        <v>846</v>
      </c>
      <c r="D923" s="479"/>
      <c r="E923" s="318">
        <v>0</v>
      </c>
      <c r="F923" s="318"/>
      <c r="G923" s="303">
        <f t="shared" si="412"/>
        <v>0</v>
      </c>
      <c r="H923" s="319"/>
      <c r="I923" s="320"/>
      <c r="J923" s="320"/>
      <c r="K923" s="87">
        <f t="shared" si="396"/>
        <v>0</v>
      </c>
      <c r="L923" s="87">
        <f t="shared" si="390"/>
        <v>0</v>
      </c>
      <c r="M923" s="11"/>
      <c r="N923" s="11"/>
      <c r="O923" s="11"/>
      <c r="P923" s="11"/>
      <c r="Q923" s="63">
        <f t="shared" si="400"/>
        <v>0</v>
      </c>
      <c r="R923" s="11"/>
      <c r="S923" s="11"/>
      <c r="T923" s="11"/>
      <c r="U923" s="11"/>
      <c r="V923" s="11"/>
      <c r="W923" s="11"/>
      <c r="X923" s="11"/>
      <c r="Y923" s="11"/>
      <c r="Z923" s="11"/>
      <c r="AA923" s="11"/>
      <c r="AB923" s="11"/>
      <c r="AC923" s="11"/>
      <c r="AD923" s="11"/>
      <c r="AE923" s="11"/>
      <c r="AF923" s="11"/>
      <c r="AG923" s="11"/>
      <c r="AH923" s="11"/>
      <c r="AI923" s="11"/>
      <c r="AJ923" s="11"/>
    </row>
    <row r="924" spans="1:36" ht="24.75" hidden="1" customHeight="1" x14ac:dyDescent="0.2">
      <c r="A924" s="399"/>
      <c r="B924" s="443"/>
      <c r="C924" s="627" t="s">
        <v>847</v>
      </c>
      <c r="D924" s="479"/>
      <c r="E924" s="318">
        <v>0</v>
      </c>
      <c r="F924" s="318"/>
      <c r="G924" s="303">
        <f t="shared" si="412"/>
        <v>0</v>
      </c>
      <c r="H924" s="319"/>
      <c r="I924" s="320"/>
      <c r="J924" s="320"/>
      <c r="K924" s="87">
        <f t="shared" si="396"/>
        <v>0</v>
      </c>
      <c r="L924" s="87">
        <f t="shared" si="390"/>
        <v>0</v>
      </c>
      <c r="M924" s="11"/>
      <c r="N924" s="11"/>
      <c r="O924" s="11"/>
      <c r="P924" s="11"/>
      <c r="Q924" s="63">
        <f t="shared" si="400"/>
        <v>0</v>
      </c>
      <c r="R924" s="11"/>
      <c r="S924" s="11"/>
      <c r="T924" s="11"/>
      <c r="U924" s="11"/>
      <c r="V924" s="11"/>
      <c r="W924" s="11"/>
      <c r="X924" s="11"/>
      <c r="Y924" s="11"/>
      <c r="Z924" s="11"/>
      <c r="AA924" s="11"/>
      <c r="AB924" s="11"/>
      <c r="AC924" s="11"/>
      <c r="AD924" s="11"/>
      <c r="AE924" s="11"/>
      <c r="AF924" s="11"/>
      <c r="AG924" s="11"/>
      <c r="AH924" s="11"/>
      <c r="AI924" s="11"/>
      <c r="AJ924" s="11"/>
    </row>
    <row r="925" spans="1:36" ht="62.25" hidden="1" customHeight="1" x14ac:dyDescent="0.2">
      <c r="A925" s="399"/>
      <c r="B925" s="443"/>
      <c r="C925" s="627" t="s">
        <v>848</v>
      </c>
      <c r="D925" s="479"/>
      <c r="E925" s="318">
        <v>0</v>
      </c>
      <c r="F925" s="318"/>
      <c r="G925" s="303">
        <f t="shared" si="412"/>
        <v>0</v>
      </c>
      <c r="H925" s="319"/>
      <c r="I925" s="320"/>
      <c r="J925" s="320"/>
      <c r="K925" s="87">
        <f t="shared" si="396"/>
        <v>0</v>
      </c>
      <c r="L925" s="87">
        <f t="shared" si="390"/>
        <v>0</v>
      </c>
      <c r="M925" s="11"/>
      <c r="N925" s="11"/>
      <c r="O925" s="11"/>
      <c r="P925" s="11"/>
      <c r="Q925" s="63">
        <f t="shared" si="400"/>
        <v>0</v>
      </c>
      <c r="R925" s="11"/>
      <c r="S925" s="11"/>
      <c r="T925" s="11"/>
      <c r="U925" s="11"/>
      <c r="V925" s="11"/>
      <c r="W925" s="11"/>
      <c r="X925" s="11"/>
      <c r="Y925" s="11"/>
      <c r="Z925" s="11"/>
      <c r="AA925" s="11"/>
      <c r="AB925" s="11"/>
      <c r="AC925" s="11"/>
      <c r="AD925" s="11"/>
      <c r="AE925" s="11"/>
      <c r="AF925" s="11"/>
      <c r="AG925" s="11"/>
      <c r="AH925" s="11"/>
      <c r="AI925" s="11"/>
      <c r="AJ925" s="11"/>
    </row>
    <row r="926" spans="1:36" ht="38.25" hidden="1" customHeight="1" x14ac:dyDescent="0.2">
      <c r="A926" s="399"/>
      <c r="B926" s="443"/>
      <c r="C926" s="627" t="s">
        <v>849</v>
      </c>
      <c r="D926" s="479"/>
      <c r="E926" s="486">
        <v>0</v>
      </c>
      <c r="F926" s="486"/>
      <c r="G926" s="303">
        <f t="shared" si="412"/>
        <v>0</v>
      </c>
      <c r="H926" s="487"/>
      <c r="I926" s="488"/>
      <c r="J926" s="488"/>
      <c r="K926" s="87">
        <f t="shared" si="396"/>
        <v>0</v>
      </c>
      <c r="L926" s="87">
        <f t="shared" si="390"/>
        <v>0</v>
      </c>
      <c r="M926" s="11"/>
      <c r="N926" s="11"/>
      <c r="O926" s="11"/>
      <c r="P926" s="11"/>
      <c r="Q926" s="63">
        <f t="shared" si="40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399"/>
      <c r="B927" s="400" t="s">
        <v>850</v>
      </c>
      <c r="C927" s="465"/>
      <c r="D927" s="479"/>
      <c r="E927" s="486">
        <v>0</v>
      </c>
      <c r="F927" s="486"/>
      <c r="G927" s="303">
        <f t="shared" si="412"/>
        <v>0</v>
      </c>
      <c r="H927" s="494"/>
      <c r="I927" s="495"/>
      <c r="J927" s="495"/>
      <c r="K927" s="87">
        <f t="shared" si="396"/>
        <v>0</v>
      </c>
      <c r="L927" s="87">
        <f t="shared" si="390"/>
        <v>0</v>
      </c>
      <c r="M927" s="11"/>
      <c r="N927" s="11"/>
      <c r="O927" s="11"/>
      <c r="P927" s="11"/>
      <c r="Q927" s="63">
        <f t="shared" si="400"/>
        <v>0</v>
      </c>
      <c r="R927" s="11"/>
      <c r="S927" s="11"/>
      <c r="T927" s="11"/>
      <c r="U927" s="11"/>
      <c r="V927" s="11"/>
      <c r="W927" s="11"/>
      <c r="X927" s="11"/>
      <c r="Y927" s="11"/>
      <c r="Z927" s="11"/>
      <c r="AA927" s="11"/>
      <c r="AB927" s="11"/>
      <c r="AC927" s="11"/>
      <c r="AD927" s="11"/>
      <c r="AE927" s="11"/>
      <c r="AF927" s="11"/>
      <c r="AG927" s="11"/>
      <c r="AH927" s="11"/>
      <c r="AI927" s="11"/>
      <c r="AJ927" s="11"/>
    </row>
    <row r="928" spans="1:36" ht="52.5" hidden="1" customHeight="1" x14ac:dyDescent="0.2">
      <c r="A928" s="489"/>
      <c r="B928" s="968" t="s">
        <v>851</v>
      </c>
      <c r="C928" s="969"/>
      <c r="D928" s="490"/>
      <c r="E928" s="402">
        <v>0</v>
      </c>
      <c r="F928" s="402"/>
      <c r="G928" s="491">
        <f t="shared" si="412"/>
        <v>0</v>
      </c>
      <c r="H928" s="404"/>
      <c r="I928" s="405"/>
      <c r="J928" s="405"/>
      <c r="K928" s="87">
        <f t="shared" si="396"/>
        <v>0</v>
      </c>
      <c r="L928" s="87">
        <f t="shared" si="390"/>
        <v>0</v>
      </c>
      <c r="M928" s="62"/>
      <c r="N928" s="62"/>
      <c r="O928" s="62"/>
      <c r="P928" s="62"/>
      <c r="Q928" s="63">
        <f t="shared" si="400"/>
        <v>0</v>
      </c>
      <c r="R928" s="62"/>
      <c r="S928" s="62"/>
      <c r="T928" s="62"/>
      <c r="U928" s="62"/>
      <c r="V928" s="62"/>
      <c r="W928" s="62"/>
      <c r="X928" s="62"/>
      <c r="Y928" s="62"/>
      <c r="Z928" s="62"/>
      <c r="AA928" s="62"/>
      <c r="AB928" s="62"/>
      <c r="AC928" s="62"/>
      <c r="AD928" s="62"/>
      <c r="AE928" s="62"/>
      <c r="AF928" s="62"/>
      <c r="AG928" s="62"/>
      <c r="AH928" s="62"/>
      <c r="AI928" s="62"/>
      <c r="AJ928" s="62"/>
    </row>
    <row r="929" spans="1:36" ht="37.5" hidden="1" customHeight="1" x14ac:dyDescent="0.2">
      <c r="A929" s="489"/>
      <c r="B929" s="968" t="s">
        <v>852</v>
      </c>
      <c r="C929" s="969"/>
      <c r="D929" s="490"/>
      <c r="E929" s="402">
        <v>0</v>
      </c>
      <c r="F929" s="402"/>
      <c r="G929" s="491">
        <f t="shared" si="412"/>
        <v>0</v>
      </c>
      <c r="H929" s="404"/>
      <c r="I929" s="405"/>
      <c r="J929" s="405"/>
      <c r="K929" s="87">
        <f t="shared" si="396"/>
        <v>0</v>
      </c>
      <c r="L929" s="87">
        <f t="shared" si="390"/>
        <v>0</v>
      </c>
      <c r="M929" s="62"/>
      <c r="N929" s="62"/>
      <c r="O929" s="62"/>
      <c r="P929" s="62"/>
      <c r="Q929" s="63">
        <f t="shared" si="400"/>
        <v>0</v>
      </c>
      <c r="R929" s="62"/>
      <c r="S929" s="62"/>
      <c r="T929" s="62"/>
      <c r="U929" s="62"/>
      <c r="V929" s="62"/>
      <c r="W929" s="62"/>
      <c r="X929" s="62"/>
      <c r="Y929" s="62"/>
      <c r="Z929" s="62"/>
      <c r="AA929" s="62"/>
      <c r="AB929" s="62"/>
      <c r="AC929" s="62"/>
      <c r="AD929" s="62"/>
      <c r="AE929" s="62"/>
      <c r="AF929" s="62"/>
      <c r="AG929" s="62"/>
      <c r="AH929" s="62"/>
      <c r="AI929" s="62"/>
      <c r="AJ929" s="62"/>
    </row>
    <row r="930" spans="1:36" ht="37.5" hidden="1" customHeight="1" x14ac:dyDescent="0.2">
      <c r="A930" s="489"/>
      <c r="B930" s="970" t="s">
        <v>853</v>
      </c>
      <c r="C930" s="969"/>
      <c r="D930" s="401"/>
      <c r="E930" s="402">
        <v>0</v>
      </c>
      <c r="F930" s="402"/>
      <c r="G930" s="491">
        <f t="shared" si="412"/>
        <v>0</v>
      </c>
      <c r="H930" s="404"/>
      <c r="I930" s="405"/>
      <c r="J930" s="405"/>
      <c r="K930" s="87">
        <f t="shared" si="396"/>
        <v>0</v>
      </c>
      <c r="L930" s="87">
        <f t="shared" si="390"/>
        <v>0</v>
      </c>
      <c r="M930" s="62"/>
      <c r="N930" s="62"/>
      <c r="O930" s="62"/>
      <c r="P930" s="62"/>
      <c r="Q930" s="63">
        <f t="shared" si="400"/>
        <v>0</v>
      </c>
      <c r="R930" s="62"/>
      <c r="S930" s="62"/>
      <c r="T930" s="62"/>
      <c r="U930" s="62"/>
      <c r="V930" s="62"/>
      <c r="W930" s="62"/>
      <c r="X930" s="62"/>
      <c r="Y930" s="62"/>
      <c r="Z930" s="62"/>
      <c r="AA930" s="62"/>
      <c r="AB930" s="62"/>
      <c r="AC930" s="62"/>
      <c r="AD930" s="62"/>
      <c r="AE930" s="62"/>
      <c r="AF930" s="62"/>
      <c r="AG930" s="62"/>
      <c r="AH930" s="62"/>
      <c r="AI930" s="62"/>
      <c r="AJ930" s="62"/>
    </row>
    <row r="931" spans="1:36" ht="27" hidden="1" customHeight="1" x14ac:dyDescent="0.2">
      <c r="A931" s="489"/>
      <c r="B931" s="970" t="s">
        <v>854</v>
      </c>
      <c r="C931" s="969"/>
      <c r="D931" s="401"/>
      <c r="E931" s="402">
        <v>0</v>
      </c>
      <c r="F931" s="402"/>
      <c r="G931" s="491">
        <f t="shared" si="412"/>
        <v>0</v>
      </c>
      <c r="H931" s="404"/>
      <c r="I931" s="405"/>
      <c r="J931" s="405"/>
      <c r="K931" s="87">
        <f t="shared" si="396"/>
        <v>0</v>
      </c>
      <c r="L931" s="87">
        <f t="shared" si="390"/>
        <v>0</v>
      </c>
      <c r="M931" s="62"/>
      <c r="N931" s="62"/>
      <c r="O931" s="62"/>
      <c r="P931" s="62"/>
      <c r="Q931" s="63">
        <f t="shared" si="400"/>
        <v>0</v>
      </c>
      <c r="R931" s="62"/>
      <c r="S931" s="62"/>
      <c r="T931" s="62"/>
      <c r="U931" s="62"/>
      <c r="V931" s="62"/>
      <c r="W931" s="62"/>
      <c r="X931" s="62"/>
      <c r="Y931" s="62"/>
      <c r="Z931" s="62"/>
      <c r="AA931" s="62"/>
      <c r="AB931" s="62"/>
      <c r="AC931" s="62"/>
      <c r="AD931" s="62"/>
      <c r="AE931" s="62"/>
      <c r="AF931" s="62"/>
      <c r="AG931" s="62"/>
      <c r="AH931" s="62"/>
      <c r="AI931" s="62"/>
      <c r="AJ931" s="62"/>
    </row>
    <row r="932" spans="1:36" ht="12.75" hidden="1" customHeight="1" x14ac:dyDescent="0.2">
      <c r="A932" s="489"/>
      <c r="B932" s="970" t="s">
        <v>855</v>
      </c>
      <c r="C932" s="969"/>
      <c r="D932" s="401"/>
      <c r="E932" s="402">
        <v>0</v>
      </c>
      <c r="F932" s="402"/>
      <c r="G932" s="491">
        <f t="shared" si="412"/>
        <v>0</v>
      </c>
      <c r="H932" s="492"/>
      <c r="I932" s="493"/>
      <c r="J932" s="493"/>
      <c r="K932" s="87">
        <f t="shared" si="396"/>
        <v>0</v>
      </c>
      <c r="L932" s="87">
        <f t="shared" si="390"/>
        <v>0</v>
      </c>
      <c r="M932" s="62"/>
      <c r="N932" s="62"/>
      <c r="O932" s="62"/>
      <c r="P932" s="62"/>
      <c r="Q932" s="63">
        <f t="shared" si="400"/>
        <v>0</v>
      </c>
      <c r="R932" s="62"/>
      <c r="S932" s="62"/>
      <c r="T932" s="62"/>
      <c r="U932" s="62"/>
      <c r="V932" s="62"/>
      <c r="W932" s="62"/>
      <c r="X932" s="62"/>
      <c r="Y932" s="62"/>
      <c r="Z932" s="62"/>
      <c r="AA932" s="62"/>
      <c r="AB932" s="62"/>
      <c r="AC932" s="62"/>
      <c r="AD932" s="62"/>
      <c r="AE932" s="62"/>
      <c r="AF932" s="62"/>
      <c r="AG932" s="62"/>
      <c r="AH932" s="62"/>
      <c r="AI932" s="62"/>
      <c r="AJ932" s="62"/>
    </row>
    <row r="933" spans="1:36" ht="12.75" hidden="1" customHeight="1" x14ac:dyDescent="0.2">
      <c r="A933" s="299"/>
      <c r="B933" s="321" t="s">
        <v>856</v>
      </c>
      <c r="C933" s="627"/>
      <c r="D933" s="306"/>
      <c r="E933" s="308">
        <v>0</v>
      </c>
      <c r="F933" s="308"/>
      <c r="G933" s="303">
        <f t="shared" si="412"/>
        <v>0</v>
      </c>
      <c r="H933" s="316"/>
      <c r="I933" s="317"/>
      <c r="J933" s="317"/>
      <c r="K933" s="87">
        <f t="shared" si="396"/>
        <v>0</v>
      </c>
      <c r="L933" s="87">
        <f t="shared" si="390"/>
        <v>0</v>
      </c>
      <c r="M933" s="11"/>
      <c r="N933" s="11"/>
      <c r="O933" s="11"/>
      <c r="P933" s="11"/>
      <c r="Q933" s="63">
        <f t="shared" si="400"/>
        <v>-4678.7999999999993</v>
      </c>
      <c r="R933" s="11"/>
      <c r="S933" s="11"/>
      <c r="T933" s="11"/>
      <c r="U933" s="11"/>
      <c r="V933" s="11"/>
      <c r="W933" s="11"/>
      <c r="X933" s="11"/>
      <c r="Y933" s="11"/>
      <c r="Z933" s="11"/>
      <c r="AA933" s="11"/>
      <c r="AB933" s="11"/>
      <c r="AC933" s="11"/>
      <c r="AD933" s="11"/>
      <c r="AE933" s="11"/>
      <c r="AF933" s="11"/>
      <c r="AG933" s="11"/>
      <c r="AH933" s="11"/>
      <c r="AI933" s="11"/>
      <c r="AJ933" s="11"/>
    </row>
    <row r="934" spans="1:36" ht="38.25" customHeight="1" x14ac:dyDescent="0.2">
      <c r="A934" s="980" t="s">
        <v>857</v>
      </c>
      <c r="B934" s="973"/>
      <c r="C934" s="981"/>
      <c r="D934" s="856" t="s">
        <v>976</v>
      </c>
      <c r="E934" s="882">
        <v>4678.7999999999993</v>
      </c>
      <c r="F934" s="882">
        <f>SUM(F935:F936)</f>
        <v>0</v>
      </c>
      <c r="G934" s="883">
        <f t="shared" si="412"/>
        <v>4678.7999999999993</v>
      </c>
      <c r="H934" s="330">
        <f>SUM(H939)</f>
        <v>0</v>
      </c>
      <c r="I934" s="331">
        <f>SUM(I939)</f>
        <v>0</v>
      </c>
      <c r="J934" s="331">
        <f>SUM(J939)</f>
        <v>0</v>
      </c>
      <c r="K934" s="689">
        <f t="shared" si="396"/>
        <v>9357.5999999999985</v>
      </c>
      <c r="L934" s="689">
        <f t="shared" si="390"/>
        <v>4678.7999999999993</v>
      </c>
      <c r="M934" s="672"/>
      <c r="N934" s="672"/>
      <c r="O934" s="672"/>
      <c r="P934" s="672"/>
      <c r="Q934" s="690">
        <f t="shared" ref="Q934:Q946" si="413">E934-G934</f>
        <v>0</v>
      </c>
      <c r="R934" s="11"/>
      <c r="S934" s="11"/>
      <c r="T934" s="11"/>
      <c r="U934" s="11"/>
      <c r="V934" s="11"/>
      <c r="W934" s="11"/>
      <c r="X934" s="11"/>
      <c r="Y934" s="11"/>
      <c r="Z934" s="11"/>
      <c r="AA934" s="11"/>
      <c r="AB934" s="11"/>
      <c r="AC934" s="11"/>
      <c r="AD934" s="11"/>
      <c r="AE934" s="11"/>
      <c r="AF934" s="11"/>
      <c r="AG934" s="11"/>
      <c r="AH934" s="11"/>
      <c r="AI934" s="11"/>
      <c r="AJ934" s="11"/>
    </row>
    <row r="935" spans="1:36" s="612" customFormat="1" ht="12.75" customHeight="1" x14ac:dyDescent="0.2">
      <c r="A935" s="848"/>
      <c r="B935" s="849"/>
      <c r="C935" s="840" t="s">
        <v>778</v>
      </c>
      <c r="D935" s="850"/>
      <c r="E935" s="851">
        <v>2</v>
      </c>
      <c r="F935" s="851"/>
      <c r="G935" s="852">
        <f t="shared" si="412"/>
        <v>2</v>
      </c>
      <c r="H935" s="608"/>
      <c r="I935" s="609"/>
      <c r="J935" s="609"/>
      <c r="K935" s="854">
        <f t="shared" si="396"/>
        <v>4</v>
      </c>
      <c r="L935" s="854">
        <f t="shared" si="390"/>
        <v>2</v>
      </c>
      <c r="M935" s="855"/>
      <c r="N935" s="855"/>
      <c r="O935" s="855"/>
      <c r="P935" s="855"/>
      <c r="Q935" s="690">
        <f t="shared" si="413"/>
        <v>0</v>
      </c>
      <c r="R935" s="611"/>
      <c r="S935" s="611"/>
      <c r="T935" s="611"/>
      <c r="U935" s="611"/>
      <c r="V935" s="611"/>
      <c r="W935" s="611"/>
      <c r="X935" s="611"/>
      <c r="Y935" s="611"/>
      <c r="Z935" s="611"/>
      <c r="AA935" s="611"/>
      <c r="AB935" s="611"/>
      <c r="AC935" s="611"/>
      <c r="AD935" s="611"/>
      <c r="AE935" s="611"/>
      <c r="AF935" s="611"/>
      <c r="AG935" s="611"/>
      <c r="AH935" s="611"/>
      <c r="AI935" s="611"/>
      <c r="AJ935" s="611"/>
    </row>
    <row r="936" spans="1:36" s="612" customFormat="1" ht="12.75" customHeight="1" x14ac:dyDescent="0.2">
      <c r="A936" s="848"/>
      <c r="B936" s="849"/>
      <c r="C936" s="840" t="s">
        <v>779</v>
      </c>
      <c r="D936" s="850"/>
      <c r="E936" s="851">
        <v>4676.7999999999993</v>
      </c>
      <c r="F936" s="851"/>
      <c r="G936" s="852">
        <f t="shared" si="412"/>
        <v>4676.7999999999993</v>
      </c>
      <c r="H936" s="608"/>
      <c r="I936" s="609"/>
      <c r="J936" s="609"/>
      <c r="K936" s="854">
        <f t="shared" si="396"/>
        <v>9353.5999999999985</v>
      </c>
      <c r="L936" s="854">
        <f t="shared" si="390"/>
        <v>4676.7999999999993</v>
      </c>
      <c r="M936" s="855"/>
      <c r="N936" s="855"/>
      <c r="O936" s="855"/>
      <c r="P936" s="855"/>
      <c r="Q936" s="690">
        <f t="shared" si="413"/>
        <v>0</v>
      </c>
      <c r="R936" s="611"/>
      <c r="S936" s="611"/>
      <c r="T936" s="611"/>
      <c r="U936" s="611"/>
      <c r="V936" s="611"/>
      <c r="W936" s="611"/>
      <c r="X936" s="611"/>
      <c r="Y936" s="611"/>
      <c r="Z936" s="611"/>
      <c r="AA936" s="611"/>
      <c r="AB936" s="611"/>
      <c r="AC936" s="611"/>
      <c r="AD936" s="611"/>
      <c r="AE936" s="611"/>
      <c r="AF936" s="611"/>
      <c r="AG936" s="611"/>
      <c r="AH936" s="611"/>
      <c r="AI936" s="611"/>
      <c r="AJ936" s="611"/>
    </row>
    <row r="937" spans="1:36" ht="12.75" customHeight="1" x14ac:dyDescent="0.2">
      <c r="A937" s="784"/>
      <c r="B937" s="785"/>
      <c r="C937" s="786" t="s">
        <v>698</v>
      </c>
      <c r="D937" s="799"/>
      <c r="E937" s="853">
        <v>2</v>
      </c>
      <c r="F937" s="853">
        <f>F935</f>
        <v>0</v>
      </c>
      <c r="G937" s="881">
        <f t="shared" si="412"/>
        <v>2</v>
      </c>
      <c r="H937" s="304">
        <f>ROUND(F937*H$7, )</f>
        <v>0</v>
      </c>
      <c r="I937" s="305">
        <f>ROUND(G937*I$7, )</f>
        <v>2</v>
      </c>
      <c r="J937" s="305">
        <f>ROUND(H937*J$7, )</f>
        <v>0</v>
      </c>
      <c r="K937" s="689">
        <f>SUM(E937:G937)</f>
        <v>4</v>
      </c>
      <c r="L937" s="689">
        <f>IF(G937&lt;&gt;0,G937,0)</f>
        <v>2</v>
      </c>
      <c r="M937" s="672"/>
      <c r="N937" s="672"/>
      <c r="O937" s="672"/>
      <c r="P937" s="672"/>
      <c r="Q937" s="690">
        <f t="shared" si="413"/>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784"/>
      <c r="B938" s="785"/>
      <c r="C938" s="786" t="s">
        <v>699</v>
      </c>
      <c r="D938" s="799"/>
      <c r="E938" s="788">
        <v>4676.7999999999993</v>
      </c>
      <c r="F938" s="788">
        <f>F936</f>
        <v>0</v>
      </c>
      <c r="G938" s="789">
        <f t="shared" si="412"/>
        <v>4676.7999999999993</v>
      </c>
      <c r="H938" s="311"/>
      <c r="I938" s="312"/>
      <c r="J938" s="312"/>
      <c r="K938" s="689">
        <f t="shared" si="396"/>
        <v>9353.5999999999985</v>
      </c>
      <c r="L938" s="689">
        <f t="shared" si="390"/>
        <v>4676.7999999999993</v>
      </c>
      <c r="M938" s="672"/>
      <c r="N938" s="672"/>
      <c r="O938" s="672"/>
      <c r="P938" s="672"/>
      <c r="Q938" s="690">
        <f t="shared" si="413"/>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772" t="s">
        <v>762</v>
      </c>
      <c r="B939" s="773"/>
      <c r="C939" s="774"/>
      <c r="D939" s="856" t="s">
        <v>975</v>
      </c>
      <c r="E939" s="882">
        <v>1985.8000000000002</v>
      </c>
      <c r="F939" s="882">
        <f t="shared" ref="F939:G939" si="414">SUM(F940)</f>
        <v>0</v>
      </c>
      <c r="G939" s="883">
        <f t="shared" si="414"/>
        <v>1985.8000000000002</v>
      </c>
      <c r="H939" s="330">
        <f t="shared" ref="H939:J939" si="415">SUM(H940)</f>
        <v>0</v>
      </c>
      <c r="I939" s="331">
        <f t="shared" si="415"/>
        <v>0</v>
      </c>
      <c r="J939" s="331">
        <f t="shared" si="415"/>
        <v>0</v>
      </c>
      <c r="K939" s="689">
        <f t="shared" si="396"/>
        <v>3971.6000000000004</v>
      </c>
      <c r="L939" s="689">
        <f t="shared" si="390"/>
        <v>1985.8000000000002</v>
      </c>
      <c r="M939" s="672"/>
      <c r="N939" s="672"/>
      <c r="O939" s="672"/>
      <c r="P939" s="672"/>
      <c r="Q939" s="690">
        <f t="shared" si="413"/>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99"/>
      <c r="E940" s="791">
        <v>1985.8000000000002</v>
      </c>
      <c r="F940" s="791"/>
      <c r="G940" s="789">
        <f>SUM(F940,E940)</f>
        <v>1985.8000000000002</v>
      </c>
      <c r="H940" s="441"/>
      <c r="I940" s="442"/>
      <c r="J940" s="442"/>
      <c r="K940" s="689">
        <f t="shared" si="396"/>
        <v>3971.6000000000004</v>
      </c>
      <c r="L940" s="689">
        <f t="shared" si="390"/>
        <v>1985.8000000000002</v>
      </c>
      <c r="M940" s="672"/>
      <c r="N940" s="672"/>
      <c r="O940" s="672"/>
      <c r="P940" s="672"/>
      <c r="Q940" s="690">
        <f t="shared" si="413"/>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59" t="s">
        <v>858</v>
      </c>
      <c r="B941" s="760"/>
      <c r="C941" s="761"/>
      <c r="D941" s="762"/>
      <c r="E941" s="771">
        <v>34791.799999999996</v>
      </c>
      <c r="F941" s="771">
        <f t="shared" ref="F941:J941" si="416">SUM(F945,F954,F948,F951,F957)</f>
        <v>0</v>
      </c>
      <c r="G941" s="764">
        <f t="shared" si="416"/>
        <v>34791.799999999996</v>
      </c>
      <c r="H941" s="264">
        <f t="shared" si="416"/>
        <v>0</v>
      </c>
      <c r="I941" s="265">
        <f t="shared" si="416"/>
        <v>10</v>
      </c>
      <c r="J941" s="265">
        <f t="shared" si="416"/>
        <v>0</v>
      </c>
      <c r="K941" s="689">
        <f t="shared" si="396"/>
        <v>69583.599999999991</v>
      </c>
      <c r="L941" s="689">
        <f t="shared" si="390"/>
        <v>34791.799999999996</v>
      </c>
      <c r="M941" s="672"/>
      <c r="N941" s="672"/>
      <c r="O941" s="672"/>
      <c r="P941" s="672"/>
      <c r="Q941" s="690">
        <f t="shared" si="413"/>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802"/>
      <c r="B942" s="803" t="s">
        <v>717</v>
      </c>
      <c r="C942" s="804"/>
      <c r="D942" s="805"/>
      <c r="E942" s="806">
        <v>34791.799999999996</v>
      </c>
      <c r="F942" s="806">
        <f t="shared" ref="F942:J942" si="417">SUM(F943:F944)</f>
        <v>0</v>
      </c>
      <c r="G942" s="807">
        <f t="shared" si="417"/>
        <v>34791.799999999996</v>
      </c>
      <c r="H942" s="338">
        <f t="shared" si="417"/>
        <v>0</v>
      </c>
      <c r="I942" s="339">
        <f t="shared" si="417"/>
        <v>10</v>
      </c>
      <c r="J942" s="339">
        <f t="shared" si="417"/>
        <v>0</v>
      </c>
      <c r="K942" s="689">
        <f t="shared" si="396"/>
        <v>69583.599999999991</v>
      </c>
      <c r="L942" s="689">
        <f t="shared" si="390"/>
        <v>34791.799999999996</v>
      </c>
      <c r="M942" s="672"/>
      <c r="N942" s="672"/>
      <c r="O942" s="672"/>
      <c r="P942" s="672"/>
      <c r="Q942" s="690">
        <f t="shared" si="41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32"/>
      <c r="B943" s="333" t="s">
        <v>698</v>
      </c>
      <c r="C943" s="334"/>
      <c r="D943" s="340"/>
      <c r="E943" s="372">
        <v>0</v>
      </c>
      <c r="F943" s="372">
        <f t="shared" ref="F943:J943" si="418">SUM(F946,F955,F949,F952)</f>
        <v>0</v>
      </c>
      <c r="G943" s="341">
        <f t="shared" si="418"/>
        <v>0</v>
      </c>
      <c r="H943" s="342">
        <f t="shared" si="418"/>
        <v>0</v>
      </c>
      <c r="I943" s="343">
        <f t="shared" si="418"/>
        <v>0</v>
      </c>
      <c r="J943" s="343">
        <f t="shared" si="418"/>
        <v>0</v>
      </c>
      <c r="K943" s="87">
        <f t="shared" si="396"/>
        <v>0</v>
      </c>
      <c r="L943" s="87">
        <f t="shared" si="390"/>
        <v>0</v>
      </c>
      <c r="M943" s="11"/>
      <c r="N943" s="11"/>
      <c r="O943" s="11"/>
      <c r="P943" s="11"/>
      <c r="Q943" s="88">
        <f t="shared" si="413"/>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802"/>
      <c r="B944" s="803" t="s">
        <v>699</v>
      </c>
      <c r="C944" s="804"/>
      <c r="D944" s="805"/>
      <c r="E944" s="806">
        <v>34791.799999999996</v>
      </c>
      <c r="F944" s="806">
        <f t="shared" ref="F944:J944" si="419">SUM(F947,F956,F950,F953,F958)</f>
        <v>0</v>
      </c>
      <c r="G944" s="807">
        <f t="shared" si="419"/>
        <v>34791.799999999996</v>
      </c>
      <c r="H944" s="338">
        <f t="shared" si="419"/>
        <v>0</v>
      </c>
      <c r="I944" s="339">
        <f t="shared" si="419"/>
        <v>10</v>
      </c>
      <c r="J944" s="339">
        <f t="shared" si="419"/>
        <v>0</v>
      </c>
      <c r="K944" s="689">
        <f t="shared" si="396"/>
        <v>69583.599999999991</v>
      </c>
      <c r="L944" s="689">
        <f t="shared" si="390"/>
        <v>34791.799999999996</v>
      </c>
      <c r="M944" s="672"/>
      <c r="N944" s="672"/>
      <c r="O944" s="672"/>
      <c r="P944" s="672"/>
      <c r="Q944" s="690">
        <f t="shared" si="413"/>
        <v>0</v>
      </c>
      <c r="R944" s="11"/>
      <c r="S944" s="11"/>
      <c r="T944" s="11"/>
      <c r="U944" s="11"/>
      <c r="V944" s="11"/>
      <c r="W944" s="11"/>
      <c r="X944" s="11"/>
      <c r="Y944" s="11"/>
      <c r="Z944" s="11"/>
      <c r="AA944" s="11"/>
      <c r="AB944" s="11"/>
      <c r="AC944" s="11"/>
      <c r="AD944" s="11"/>
      <c r="AE944" s="11"/>
      <c r="AF944" s="11"/>
      <c r="AG944" s="11"/>
      <c r="AH944" s="11"/>
      <c r="AI944" s="11"/>
      <c r="AJ944" s="11"/>
    </row>
    <row r="945" spans="1:36" ht="38.25" customHeight="1" x14ac:dyDescent="0.2">
      <c r="A945" s="972" t="s">
        <v>859</v>
      </c>
      <c r="B945" s="973"/>
      <c r="C945" s="974"/>
      <c r="D945" s="923" t="s">
        <v>860</v>
      </c>
      <c r="E945" s="776">
        <v>34392.6</v>
      </c>
      <c r="F945" s="776">
        <f t="shared" ref="F945:J945" si="420">SUM(F947,F946)</f>
        <v>0</v>
      </c>
      <c r="G945" s="777">
        <f t="shared" si="420"/>
        <v>34392.6</v>
      </c>
      <c r="H945" s="356">
        <f t="shared" si="420"/>
        <v>0</v>
      </c>
      <c r="I945" s="357">
        <f t="shared" si="420"/>
        <v>0</v>
      </c>
      <c r="J945" s="357">
        <f t="shared" si="420"/>
        <v>0</v>
      </c>
      <c r="K945" s="689">
        <f t="shared" si="396"/>
        <v>68785.2</v>
      </c>
      <c r="L945" s="689">
        <f t="shared" si="390"/>
        <v>34392.6</v>
      </c>
      <c r="M945" s="672"/>
      <c r="N945" s="672"/>
      <c r="O945" s="672"/>
      <c r="P945" s="672"/>
      <c r="Q945" s="690">
        <f t="shared" si="413"/>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2">
        <v>0</v>
      </c>
      <c r="F946" s="302"/>
      <c r="G946" s="364">
        <f>SUM(F946,E946)</f>
        <v>0</v>
      </c>
      <c r="H946" s="304">
        <f>ROUND(F946*H$7, )</f>
        <v>0</v>
      </c>
      <c r="I946" s="305">
        <f>ROUND(G946*I$7, )</f>
        <v>0</v>
      </c>
      <c r="J946" s="305">
        <f>ROUND(H946*J$7, )</f>
        <v>0</v>
      </c>
      <c r="K946" s="87">
        <f t="shared" si="396"/>
        <v>0</v>
      </c>
      <c r="L946" s="87">
        <f t="shared" si="390"/>
        <v>0</v>
      </c>
      <c r="M946" s="11"/>
      <c r="N946" s="11"/>
      <c r="O946" s="11"/>
      <c r="P946" s="11"/>
      <c r="Q946" s="88">
        <f t="shared" si="413"/>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853">
        <v>34392.6</v>
      </c>
      <c r="F947" s="788"/>
      <c r="G947" s="881">
        <f>SUM(F947,E947)</f>
        <v>34392.6</v>
      </c>
      <c r="H947" s="311">
        <f>ROUND(F947*H$7, )</f>
        <v>0</v>
      </c>
      <c r="I947" s="312">
        <f>ROUND(F947*I$7, )</f>
        <v>0</v>
      </c>
      <c r="J947" s="312">
        <f>ROUND(F947*J$7, )</f>
        <v>0</v>
      </c>
      <c r="K947" s="689">
        <f t="shared" si="396"/>
        <v>68785.2</v>
      </c>
      <c r="L947" s="689">
        <f t="shared" si="390"/>
        <v>34392.6</v>
      </c>
      <c r="M947" s="672"/>
      <c r="N947" s="672"/>
      <c r="O947" s="672"/>
      <c r="P947" s="672"/>
      <c r="Q947" s="675">
        <f t="shared" ref="Q947:Q995" si="421">F948-G948</f>
        <v>-10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83" t="s">
        <v>973</v>
      </c>
      <c r="B948" s="284"/>
      <c r="C948" s="285"/>
      <c r="D948" s="327"/>
      <c r="E948" s="287">
        <v>10</v>
      </c>
      <c r="F948" s="287">
        <f>SUM(F950)</f>
        <v>0</v>
      </c>
      <c r="G948" s="288">
        <f>SUM(G950)</f>
        <v>10</v>
      </c>
      <c r="H948" s="356">
        <f>SUM(H950)</f>
        <v>0</v>
      </c>
      <c r="I948" s="357">
        <f>SUM(I950)</f>
        <v>10</v>
      </c>
      <c r="J948" s="357">
        <f>SUM(J950)</f>
        <v>0</v>
      </c>
      <c r="K948" s="87">
        <f t="shared" si="396"/>
        <v>20</v>
      </c>
      <c r="L948" s="87">
        <f t="shared" si="390"/>
        <v>10</v>
      </c>
      <c r="M948" s="11"/>
      <c r="N948" s="11"/>
      <c r="O948" s="11"/>
      <c r="P948" s="11"/>
      <c r="Q948" s="63">
        <f t="shared" si="421"/>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2">ROUND(F949*H$7, )</f>
        <v>0</v>
      </c>
      <c r="I949" s="305">
        <f t="shared" si="422"/>
        <v>0</v>
      </c>
      <c r="J949" s="305">
        <f t="shared" si="422"/>
        <v>0</v>
      </c>
      <c r="K949" s="87">
        <f t="shared" si="396"/>
        <v>0</v>
      </c>
      <c r="L949" s="87">
        <f t="shared" si="390"/>
        <v>0</v>
      </c>
      <c r="M949" s="11"/>
      <c r="N949" s="11"/>
      <c r="O949" s="11"/>
      <c r="P949" s="11"/>
      <c r="Q949" s="63">
        <f t="shared" si="421"/>
        <v>-10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9"/>
      <c r="B950" s="300"/>
      <c r="C950" s="627" t="s">
        <v>699</v>
      </c>
      <c r="D950" s="301"/>
      <c r="E950" s="308">
        <v>10</v>
      </c>
      <c r="F950" s="308"/>
      <c r="G950" s="303">
        <f>SUM(F950,E950)</f>
        <v>10</v>
      </c>
      <c r="H950" s="311">
        <f t="shared" si="422"/>
        <v>0</v>
      </c>
      <c r="I950" s="312">
        <f t="shared" si="422"/>
        <v>10</v>
      </c>
      <c r="J950" s="312">
        <f t="shared" si="422"/>
        <v>0</v>
      </c>
      <c r="K950" s="87">
        <f t="shared" si="396"/>
        <v>20</v>
      </c>
      <c r="L950" s="87">
        <f t="shared" si="390"/>
        <v>10</v>
      </c>
      <c r="M950" s="11"/>
      <c r="N950" s="11"/>
      <c r="O950" s="11"/>
      <c r="P950" s="11"/>
      <c r="Q950" s="63">
        <f t="shared" si="421"/>
        <v>-389.2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772" t="s">
        <v>856</v>
      </c>
      <c r="B951" s="773"/>
      <c r="C951" s="774"/>
      <c r="D951" s="775">
        <v>74020502</v>
      </c>
      <c r="E951" s="776">
        <v>389.2</v>
      </c>
      <c r="F951" s="776">
        <f t="shared" ref="F951:J951" si="423">SUM(F953,F952)</f>
        <v>0</v>
      </c>
      <c r="G951" s="777">
        <f t="shared" si="423"/>
        <v>389.2</v>
      </c>
      <c r="H951" s="289">
        <f t="shared" si="423"/>
        <v>0</v>
      </c>
      <c r="I951" s="290">
        <f t="shared" si="423"/>
        <v>0</v>
      </c>
      <c r="J951" s="290">
        <f t="shared" si="423"/>
        <v>0</v>
      </c>
      <c r="K951" s="689">
        <f t="shared" si="396"/>
        <v>778.4</v>
      </c>
      <c r="L951" s="689">
        <f t="shared" si="390"/>
        <v>389.2</v>
      </c>
      <c r="M951" s="672"/>
      <c r="N951" s="672"/>
      <c r="O951" s="672"/>
      <c r="P951" s="672"/>
      <c r="Q951" s="690">
        <f t="shared" ref="Q951:Q952" si="424">E951-G951</f>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698</v>
      </c>
      <c r="D952" s="301"/>
      <c r="E952" s="308">
        <v>0</v>
      </c>
      <c r="F952" s="308"/>
      <c r="G952" s="303">
        <f>SUM(F952,E952)</f>
        <v>0</v>
      </c>
      <c r="H952" s="304">
        <f>ROUND(F952*H$7, )</f>
        <v>0</v>
      </c>
      <c r="I952" s="305">
        <f>ROUND(G952*I$7, )</f>
        <v>0</v>
      </c>
      <c r="J952" s="305">
        <f>ROUND(H952*J$7, )</f>
        <v>0</v>
      </c>
      <c r="K952" s="87">
        <f t="shared" si="396"/>
        <v>0</v>
      </c>
      <c r="L952" s="87">
        <f t="shared" si="390"/>
        <v>0</v>
      </c>
      <c r="M952" s="11"/>
      <c r="N952" s="11"/>
      <c r="O952" s="11"/>
      <c r="P952" s="11"/>
      <c r="Q952" s="88">
        <f t="shared" si="424"/>
        <v>0</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84"/>
      <c r="B953" s="785"/>
      <c r="C953" s="786" t="s">
        <v>699</v>
      </c>
      <c r="D953" s="787"/>
      <c r="E953" s="788">
        <v>389.2</v>
      </c>
      <c r="F953" s="788"/>
      <c r="G953" s="789">
        <f>SUM(F953,E953)</f>
        <v>389.2</v>
      </c>
      <c r="H953" s="311">
        <f>ROUND(F953*H$7, )</f>
        <v>0</v>
      </c>
      <c r="I953" s="312">
        <f>ROUND(F953*I$7, )</f>
        <v>0</v>
      </c>
      <c r="J953" s="312">
        <f>ROUND(F953*J$7, )</f>
        <v>0</v>
      </c>
      <c r="K953" s="689">
        <f t="shared" si="396"/>
        <v>778.4</v>
      </c>
      <c r="L953" s="689">
        <f t="shared" si="390"/>
        <v>389.2</v>
      </c>
      <c r="M953" s="672"/>
      <c r="N953" s="672"/>
      <c r="O953" s="672"/>
      <c r="P953" s="672"/>
      <c r="Q953" s="675">
        <f t="shared" si="421"/>
        <v>0</v>
      </c>
      <c r="R953" s="11"/>
      <c r="S953" s="11"/>
      <c r="T953" s="11"/>
      <c r="U953" s="11"/>
      <c r="V953" s="11"/>
      <c r="W953" s="11"/>
      <c r="X953" s="11"/>
      <c r="Y953" s="11"/>
      <c r="Z953" s="11"/>
      <c r="AA953" s="11"/>
      <c r="AB953" s="11"/>
      <c r="AC953" s="11"/>
      <c r="AD953" s="11"/>
      <c r="AE953" s="11"/>
      <c r="AF953" s="11"/>
      <c r="AG953" s="11"/>
      <c r="AH953" s="11"/>
      <c r="AI953" s="11"/>
      <c r="AJ953" s="11"/>
    </row>
    <row r="954" spans="1:36" ht="38.25" customHeight="1" x14ac:dyDescent="0.2">
      <c r="A954" s="972" t="s">
        <v>951</v>
      </c>
      <c r="B954" s="973"/>
      <c r="C954" s="974"/>
      <c r="D954" s="924" t="s">
        <v>977</v>
      </c>
      <c r="E954" s="882">
        <v>0</v>
      </c>
      <c r="F954" s="882">
        <f t="shared" ref="F954:J954" si="425">SUM(F956,F955)</f>
        <v>0</v>
      </c>
      <c r="G954" s="883">
        <f t="shared" si="425"/>
        <v>0</v>
      </c>
      <c r="H954" s="410">
        <f t="shared" si="425"/>
        <v>0</v>
      </c>
      <c r="I954" s="411">
        <f t="shared" si="425"/>
        <v>0</v>
      </c>
      <c r="J954" s="411">
        <f t="shared" si="425"/>
        <v>0</v>
      </c>
      <c r="K954" s="689">
        <f t="shared" si="396"/>
        <v>0</v>
      </c>
      <c r="L954" s="689" t="str">
        <f>A954</f>
        <v>Serviciul Public de Administrare a Sistemului Integrat de Management  al Deseurilor din Judetul Satu Mare</v>
      </c>
      <c r="M954" s="672"/>
      <c r="N954" s="672"/>
      <c r="O954" s="672"/>
      <c r="P954" s="672"/>
      <c r="Q954" s="690">
        <f>E954-G954</f>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299"/>
      <c r="B955" s="300"/>
      <c r="C955" s="627" t="s">
        <v>698</v>
      </c>
      <c r="D955" s="301"/>
      <c r="E955" s="302">
        <v>0</v>
      </c>
      <c r="F955" s="302"/>
      <c r="G955" s="303">
        <f>SUM(F955,E955)</f>
        <v>0</v>
      </c>
      <c r="H955" s="304">
        <f t="shared" ref="H955:J956" si="426">ROUND(F955*H$7, )</f>
        <v>0</v>
      </c>
      <c r="I955" s="305">
        <f t="shared" si="426"/>
        <v>0</v>
      </c>
      <c r="J955" s="305">
        <f t="shared" si="426"/>
        <v>0</v>
      </c>
      <c r="K955" s="87">
        <f t="shared" si="396"/>
        <v>0</v>
      </c>
      <c r="L955" s="87">
        <f t="shared" si="390"/>
        <v>0</v>
      </c>
      <c r="M955" s="11"/>
      <c r="N955" s="11"/>
      <c r="O955" s="11"/>
      <c r="P955" s="11"/>
      <c r="Q955" s="63">
        <f t="shared" si="421"/>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784"/>
      <c r="B956" s="785"/>
      <c r="C956" s="786" t="s">
        <v>699</v>
      </c>
      <c r="D956" s="799"/>
      <c r="E956" s="791">
        <v>0</v>
      </c>
      <c r="F956" s="791"/>
      <c r="G956" s="789">
        <f>SUM(F956,E956)</f>
        <v>0</v>
      </c>
      <c r="H956" s="304">
        <f t="shared" si="426"/>
        <v>0</v>
      </c>
      <c r="I956" s="305">
        <f t="shared" si="426"/>
        <v>0</v>
      </c>
      <c r="J956" s="305">
        <f t="shared" si="426"/>
        <v>0</v>
      </c>
      <c r="K956" s="689">
        <f t="shared" si="396"/>
        <v>0</v>
      </c>
      <c r="L956" s="689" t="str">
        <f>C956</f>
        <v>Secţiunea de dezvoltare</v>
      </c>
      <c r="M956" s="672"/>
      <c r="N956" s="672"/>
      <c r="O956" s="672"/>
      <c r="P956" s="672"/>
      <c r="Q956" s="690">
        <f>E956-G956</f>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283" t="s">
        <v>708</v>
      </c>
      <c r="B957" s="284"/>
      <c r="C957" s="285"/>
      <c r="D957" s="327"/>
      <c r="E957" s="328">
        <v>0</v>
      </c>
      <c r="F957" s="328">
        <f>SUM(F958)</f>
        <v>0</v>
      </c>
      <c r="G957" s="329">
        <f>SUM(G958)</f>
        <v>0</v>
      </c>
      <c r="H957" s="348">
        <f>SUM(H958)</f>
        <v>0</v>
      </c>
      <c r="I957" s="349">
        <f>SUM(I958)</f>
        <v>0</v>
      </c>
      <c r="J957" s="349">
        <f>SUM(J958)</f>
        <v>0</v>
      </c>
      <c r="K957" s="87">
        <f t="shared" si="396"/>
        <v>0</v>
      </c>
      <c r="L957" s="87">
        <f t="shared" si="390"/>
        <v>0</v>
      </c>
      <c r="M957" s="11"/>
      <c r="N957" s="11"/>
      <c r="O957" s="11"/>
      <c r="P957" s="11"/>
      <c r="Q957" s="63">
        <f t="shared" si="42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699</v>
      </c>
      <c r="D958" s="301"/>
      <c r="E958" s="322">
        <v>0</v>
      </c>
      <c r="F958" s="322"/>
      <c r="G958" s="496">
        <f>SUM(F958,E958)</f>
        <v>0</v>
      </c>
      <c r="H958" s="441"/>
      <c r="I958" s="442"/>
      <c r="J958" s="442"/>
      <c r="K958" s="87">
        <f t="shared" si="396"/>
        <v>0</v>
      </c>
      <c r="L958" s="87">
        <f t="shared" si="390"/>
        <v>0</v>
      </c>
      <c r="M958" s="11"/>
      <c r="N958" s="11"/>
      <c r="O958" s="11"/>
      <c r="P958" s="11"/>
      <c r="Q958" s="63">
        <f t="shared" si="421"/>
        <v>-286708.28000000003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759" t="s">
        <v>862</v>
      </c>
      <c r="B959" s="760"/>
      <c r="C959" s="761"/>
      <c r="D959" s="762"/>
      <c r="E959" s="771">
        <v>286708.28000000003</v>
      </c>
      <c r="F959" s="771">
        <f t="shared" ref="F959:J959" si="427">SUM(F964,F1003,F960)</f>
        <v>0</v>
      </c>
      <c r="G959" s="764">
        <f t="shared" si="427"/>
        <v>286708.28000000003</v>
      </c>
      <c r="H959" s="264">
        <f t="shared" si="427"/>
        <v>0</v>
      </c>
      <c r="I959" s="265">
        <f t="shared" si="427"/>
        <v>17545</v>
      </c>
      <c r="J959" s="265">
        <f t="shared" si="427"/>
        <v>0</v>
      </c>
      <c r="K959" s="689">
        <f t="shared" si="396"/>
        <v>573416.56000000006</v>
      </c>
      <c r="L959" s="689">
        <f t="shared" si="390"/>
        <v>286708.28000000003</v>
      </c>
      <c r="M959" s="672"/>
      <c r="N959" s="672"/>
      <c r="O959" s="672"/>
      <c r="P959" s="672"/>
      <c r="Q959" s="690">
        <f>E959-G959</f>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58" t="s">
        <v>863</v>
      </c>
      <c r="B960" s="259"/>
      <c r="C960" s="260"/>
      <c r="D960" s="497"/>
      <c r="E960" s="282">
        <v>0</v>
      </c>
      <c r="F960" s="282">
        <f>SUM(F961:F962)</f>
        <v>0</v>
      </c>
      <c r="G960" s="263">
        <f>SUM(G961:G962)</f>
        <v>0</v>
      </c>
      <c r="H960" s="264">
        <f>SUM(H961:H962)</f>
        <v>0</v>
      </c>
      <c r="I960" s="265">
        <f>SUM(I961:I962)</f>
        <v>0</v>
      </c>
      <c r="J960" s="265">
        <f>SUM(J961:J962)</f>
        <v>0</v>
      </c>
      <c r="K960" s="87">
        <f t="shared" si="396"/>
        <v>0</v>
      </c>
      <c r="L960" s="87">
        <f t="shared" si="390"/>
        <v>0</v>
      </c>
      <c r="M960" s="11"/>
      <c r="N960" s="11"/>
      <c r="O960" s="11"/>
      <c r="P960" s="11"/>
      <c r="Q960" s="63">
        <f t="shared" si="421"/>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359"/>
      <c r="B961" s="360" t="s">
        <v>698</v>
      </c>
      <c r="C961" s="361"/>
      <c r="D961" s="362"/>
      <c r="E961" s="455">
        <v>0</v>
      </c>
      <c r="F961" s="455"/>
      <c r="G961" s="364">
        <f>SUM(F961,E961)</f>
        <v>0</v>
      </c>
      <c r="H961" s="457"/>
      <c r="I961" s="458"/>
      <c r="J961" s="458"/>
      <c r="K961" s="87">
        <f t="shared" si="396"/>
        <v>0</v>
      </c>
      <c r="L961" s="87">
        <f t="shared" si="390"/>
        <v>0</v>
      </c>
      <c r="M961" s="11"/>
      <c r="N961" s="11"/>
      <c r="O961" s="11"/>
      <c r="P961" s="11"/>
      <c r="Q961" s="63">
        <f t="shared" si="421"/>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59"/>
      <c r="B962" s="360" t="s">
        <v>699</v>
      </c>
      <c r="C962" s="361"/>
      <c r="D962" s="362"/>
      <c r="E962" s="363">
        <v>0</v>
      </c>
      <c r="F962" s="363"/>
      <c r="G962" s="364">
        <f>SUM(F962,E962)</f>
        <v>0</v>
      </c>
      <c r="H962" s="481">
        <f>ROUND(F962*H$7, )</f>
        <v>0</v>
      </c>
      <c r="I962" s="482">
        <f>ROUND(G962*I$7, )</f>
        <v>0</v>
      </c>
      <c r="J962" s="482">
        <f>ROUND(H962*J$7, )</f>
        <v>0</v>
      </c>
      <c r="K962" s="87">
        <f t="shared" si="396"/>
        <v>0</v>
      </c>
      <c r="L962" s="87">
        <f t="shared" si="390"/>
        <v>0</v>
      </c>
      <c r="M962" s="11"/>
      <c r="N962" s="11"/>
      <c r="O962" s="11"/>
      <c r="P962" s="11"/>
      <c r="Q962" s="63">
        <f t="shared" si="421"/>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53" t="s">
        <v>864</v>
      </c>
      <c r="B963" s="354"/>
      <c r="C963" s="355"/>
      <c r="D963" s="358"/>
      <c r="E963" s="287">
        <v>0</v>
      </c>
      <c r="F963" s="287">
        <f>SUM(F961:F962)</f>
        <v>0</v>
      </c>
      <c r="G963" s="288">
        <f>SUM(G961:G962)</f>
        <v>0</v>
      </c>
      <c r="H963" s="444">
        <f>SUM(H961:H962)</f>
        <v>0</v>
      </c>
      <c r="I963" s="445">
        <f>SUM(I961:I962)</f>
        <v>0</v>
      </c>
      <c r="J963" s="445">
        <f>SUM(J961:J962)</f>
        <v>0</v>
      </c>
      <c r="K963" s="87">
        <f t="shared" si="396"/>
        <v>0</v>
      </c>
      <c r="L963" s="87">
        <f t="shared" si="390"/>
        <v>0</v>
      </c>
      <c r="M963" s="11"/>
      <c r="N963" s="11"/>
      <c r="O963" s="11"/>
      <c r="P963" s="11"/>
      <c r="Q963" s="63">
        <f t="shared" si="421"/>
        <v>-285302.68000000005</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59" t="s">
        <v>865</v>
      </c>
      <c r="B964" s="760"/>
      <c r="C964" s="761"/>
      <c r="D964" s="762"/>
      <c r="E964" s="771">
        <v>285302.68000000005</v>
      </c>
      <c r="F964" s="771">
        <f>SUM(F968,F996, )</f>
        <v>0</v>
      </c>
      <c r="G964" s="764">
        <f>SUM(G968,G996, )</f>
        <v>285302.68000000005</v>
      </c>
      <c r="H964" s="264">
        <f>SUM(H968,H996,H1000)</f>
        <v>0</v>
      </c>
      <c r="I964" s="265">
        <f>SUM(I968,I996,I1000)</f>
        <v>17545</v>
      </c>
      <c r="J964" s="265">
        <f>SUM(J968,J996,J1000)</f>
        <v>0</v>
      </c>
      <c r="K964" s="689">
        <f t="shared" si="396"/>
        <v>570605.3600000001</v>
      </c>
      <c r="L964" s="689">
        <f t="shared" si="390"/>
        <v>285302.68000000005</v>
      </c>
      <c r="M964" s="672"/>
      <c r="N964" s="672"/>
      <c r="O964" s="672"/>
      <c r="P964" s="672"/>
      <c r="Q964" s="690">
        <f t="shared" ref="Q964:Q969" si="428">E964-G964</f>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802"/>
      <c r="B965" s="803" t="s">
        <v>717</v>
      </c>
      <c r="C965" s="804"/>
      <c r="D965" s="805"/>
      <c r="E965" s="806">
        <v>285302.68000000005</v>
      </c>
      <c r="F965" s="806">
        <f t="shared" ref="F965:G965" si="429">SUM(F966:F967)</f>
        <v>0</v>
      </c>
      <c r="G965" s="807">
        <f t="shared" si="429"/>
        <v>285302.68000000005</v>
      </c>
      <c r="H965" s="338">
        <f t="shared" ref="H965:J965" si="430">SUM(H966:H967)</f>
        <v>0</v>
      </c>
      <c r="I965" s="339">
        <f t="shared" si="430"/>
        <v>11289</v>
      </c>
      <c r="J965" s="339">
        <f t="shared" si="430"/>
        <v>0</v>
      </c>
      <c r="K965" s="689">
        <f t="shared" si="396"/>
        <v>570605.3600000001</v>
      </c>
      <c r="L965" s="689">
        <f t="shared" si="390"/>
        <v>285302.68000000005</v>
      </c>
      <c r="M965" s="672"/>
      <c r="N965" s="672"/>
      <c r="O965" s="672"/>
      <c r="P965" s="672"/>
      <c r="Q965" s="690">
        <f t="shared" si="428"/>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802"/>
      <c r="B966" s="803" t="s">
        <v>698</v>
      </c>
      <c r="C966" s="804"/>
      <c r="D966" s="805"/>
      <c r="E966" s="806">
        <v>29971.5</v>
      </c>
      <c r="F966" s="884">
        <f>SUM(F972,F998,F1001,F990)</f>
        <v>0</v>
      </c>
      <c r="G966" s="807">
        <f>SUM(G972,G998,G1001,G990)</f>
        <v>29971.5</v>
      </c>
      <c r="H966" s="338">
        <f>SUM(H972,H998,H1001)</f>
        <v>0</v>
      </c>
      <c r="I966" s="339">
        <f>SUM(I972,I998,I1001)</f>
        <v>0</v>
      </c>
      <c r="J966" s="339">
        <f>SUM(J972,J998,J1001)</f>
        <v>0</v>
      </c>
      <c r="K966" s="689">
        <f t="shared" si="396"/>
        <v>59943</v>
      </c>
      <c r="L966" s="689">
        <f t="shared" si="390"/>
        <v>29971.5</v>
      </c>
      <c r="M966" s="672"/>
      <c r="N966" s="672"/>
      <c r="O966" s="672"/>
      <c r="P966" s="672"/>
      <c r="Q966" s="690">
        <f t="shared" si="428"/>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802"/>
      <c r="B967" s="803" t="s">
        <v>699</v>
      </c>
      <c r="C967" s="804"/>
      <c r="D967" s="805"/>
      <c r="E967" s="806">
        <v>255331.18000000002</v>
      </c>
      <c r="F967" s="884">
        <f t="shared" ref="F967:J967" si="431">SUM(F977,F991,F999,F995,F993,F1002)</f>
        <v>0</v>
      </c>
      <c r="G967" s="807">
        <f t="shared" si="431"/>
        <v>255331.18000000002</v>
      </c>
      <c r="H967" s="338">
        <f t="shared" si="431"/>
        <v>0</v>
      </c>
      <c r="I967" s="339">
        <f t="shared" si="431"/>
        <v>11289</v>
      </c>
      <c r="J967" s="339">
        <f t="shared" si="431"/>
        <v>0</v>
      </c>
      <c r="K967" s="689">
        <f t="shared" si="396"/>
        <v>510662.36000000004</v>
      </c>
      <c r="L967" s="689">
        <f t="shared" si="390"/>
        <v>255331.18000000002</v>
      </c>
      <c r="M967" s="672"/>
      <c r="N967" s="672"/>
      <c r="O967" s="672"/>
      <c r="P967" s="672"/>
      <c r="Q967" s="690">
        <f t="shared" si="42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808" t="s">
        <v>866</v>
      </c>
      <c r="B968" s="809"/>
      <c r="C968" s="810"/>
      <c r="D968" s="775"/>
      <c r="E968" s="776">
        <v>268206.18000000005</v>
      </c>
      <c r="F968" s="776">
        <f t="shared" ref="F968:J968" si="432">SUM(F969)</f>
        <v>0</v>
      </c>
      <c r="G968" s="777">
        <f t="shared" si="432"/>
        <v>268206.18000000005</v>
      </c>
      <c r="H968" s="289">
        <f t="shared" si="432"/>
        <v>0</v>
      </c>
      <c r="I968" s="290">
        <f t="shared" si="432"/>
        <v>0</v>
      </c>
      <c r="J968" s="290">
        <f t="shared" si="432"/>
        <v>0</v>
      </c>
      <c r="K968" s="689">
        <f t="shared" si="396"/>
        <v>536412.3600000001</v>
      </c>
      <c r="L968" s="689">
        <f t="shared" si="390"/>
        <v>268206.18000000005</v>
      </c>
      <c r="M968" s="672"/>
      <c r="N968" s="672"/>
      <c r="O968" s="672"/>
      <c r="P968" s="672"/>
      <c r="Q968" s="690">
        <f t="shared" si="42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78" t="s">
        <v>867</v>
      </c>
      <c r="B969" s="779"/>
      <c r="C969" s="780"/>
      <c r="D969" s="781">
        <v>84020301</v>
      </c>
      <c r="E969" s="782">
        <v>268206.18000000005</v>
      </c>
      <c r="F969" s="782">
        <f t="shared" ref="F969:J969" si="433">SUM(F971,F981,F992,F994)</f>
        <v>0</v>
      </c>
      <c r="G969" s="783">
        <f t="shared" si="433"/>
        <v>268206.18000000005</v>
      </c>
      <c r="H969" s="297">
        <f t="shared" si="433"/>
        <v>0</v>
      </c>
      <c r="I969" s="298">
        <f t="shared" si="433"/>
        <v>0</v>
      </c>
      <c r="J969" s="298">
        <f t="shared" si="433"/>
        <v>0</v>
      </c>
      <c r="K969" s="689">
        <f t="shared" si="396"/>
        <v>536412.3600000001</v>
      </c>
      <c r="L969" s="689">
        <f t="shared" si="390"/>
        <v>268206.18000000005</v>
      </c>
      <c r="M969" s="672"/>
      <c r="N969" s="672"/>
      <c r="O969" s="672"/>
      <c r="P969" s="672"/>
      <c r="Q969" s="690">
        <f t="shared" si="428"/>
        <v>0</v>
      </c>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299" t="s">
        <v>709</v>
      </c>
      <c r="B970" s="300"/>
      <c r="C970" s="627"/>
      <c r="D970" s="301"/>
      <c r="E970" s="302"/>
      <c r="F970" s="302"/>
      <c r="G970" s="303"/>
      <c r="H970" s="304">
        <f>ROUND(F970*H$7, )</f>
        <v>0</v>
      </c>
      <c r="I970" s="305">
        <f>ROUND(G970*I$7, )</f>
        <v>0</v>
      </c>
      <c r="J970" s="305">
        <f>ROUND(H970*J$7, )</f>
        <v>0</v>
      </c>
      <c r="K970" s="87">
        <f t="shared" si="396"/>
        <v>0</v>
      </c>
      <c r="L970" s="87">
        <f t="shared" si="390"/>
        <v>0</v>
      </c>
      <c r="M970" s="11"/>
      <c r="N970" s="11"/>
      <c r="O970" s="11"/>
      <c r="P970" s="11"/>
      <c r="Q970" s="63">
        <f t="shared" si="421"/>
        <v>-196576.18000000002</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72" t="s">
        <v>868</v>
      </c>
      <c r="B971" s="773"/>
      <c r="C971" s="774"/>
      <c r="D971" s="775"/>
      <c r="E971" s="776">
        <v>196576.18000000002</v>
      </c>
      <c r="F971" s="776">
        <f t="shared" ref="F971:J971" si="434">SUM(F977,F972)</f>
        <v>0</v>
      </c>
      <c r="G971" s="777">
        <f t="shared" si="434"/>
        <v>196576.18000000002</v>
      </c>
      <c r="H971" s="289">
        <f t="shared" si="434"/>
        <v>0</v>
      </c>
      <c r="I971" s="290">
        <f t="shared" si="434"/>
        <v>0</v>
      </c>
      <c r="J971" s="290">
        <f t="shared" si="434"/>
        <v>0</v>
      </c>
      <c r="K971" s="689">
        <f t="shared" si="396"/>
        <v>393152.36000000004</v>
      </c>
      <c r="L971" s="689">
        <f t="shared" si="390"/>
        <v>196576.18000000002</v>
      </c>
      <c r="M971" s="672"/>
      <c r="N971" s="672"/>
      <c r="O971" s="672"/>
      <c r="P971" s="672"/>
      <c r="Q971" s="690">
        <f t="shared" ref="Q971:Q972" si="435">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698</v>
      </c>
      <c r="D972" s="787"/>
      <c r="E972" s="788">
        <v>21759.5</v>
      </c>
      <c r="F972" s="788">
        <f t="shared" ref="F972:G972" si="436">SUM(F974:F976)</f>
        <v>0</v>
      </c>
      <c r="G972" s="885">
        <f t="shared" si="436"/>
        <v>21759.5</v>
      </c>
      <c r="H972" s="309">
        <f t="shared" ref="H972:J972" si="437">SUM(H974:H976)</f>
        <v>0</v>
      </c>
      <c r="I972" s="310">
        <f t="shared" si="437"/>
        <v>0</v>
      </c>
      <c r="J972" s="310">
        <f t="shared" si="437"/>
        <v>0</v>
      </c>
      <c r="K972" s="689">
        <f t="shared" si="396"/>
        <v>43519</v>
      </c>
      <c r="L972" s="689">
        <f t="shared" si="390"/>
        <v>21759.5</v>
      </c>
      <c r="M972" s="672"/>
      <c r="N972" s="672"/>
      <c r="O972" s="672"/>
      <c r="P972" s="672"/>
      <c r="Q972" s="690">
        <f t="shared" si="435"/>
        <v>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697</v>
      </c>
      <c r="D973" s="301"/>
      <c r="E973" s="308"/>
      <c r="F973" s="308"/>
      <c r="G973" s="303"/>
      <c r="H973" s="499">
        <f>ROUND(F973*H$7, )</f>
        <v>0</v>
      </c>
      <c r="I973" s="500">
        <f>ROUND(G973*I$7, )</f>
        <v>0</v>
      </c>
      <c r="J973" s="500">
        <f>ROUND(H973*J$7, )</f>
        <v>0</v>
      </c>
      <c r="K973" s="87">
        <f t="shared" si="396"/>
        <v>0</v>
      </c>
      <c r="L973" s="87">
        <f t="shared" si="390"/>
        <v>0</v>
      </c>
      <c r="M973" s="11"/>
      <c r="N973" s="11"/>
      <c r="O973" s="11"/>
      <c r="P973" s="11"/>
      <c r="Q973" s="63">
        <f t="shared" si="421"/>
        <v>-17314.5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869</v>
      </c>
      <c r="D974" s="787"/>
      <c r="E974" s="718">
        <v>17314.5</v>
      </c>
      <c r="F974" s="718"/>
      <c r="G974" s="789">
        <f t="shared" ref="G974:G980" si="438">SUM(F974,E974)</f>
        <v>17314.5</v>
      </c>
      <c r="H974" s="311">
        <f>ROUND(F974*H$7, )</f>
        <v>0</v>
      </c>
      <c r="I974" s="312">
        <f>ROUND(F974*I$7, )</f>
        <v>0</v>
      </c>
      <c r="J974" s="312">
        <f>ROUND(F974*J$7, )</f>
        <v>0</v>
      </c>
      <c r="K974" s="689">
        <f t="shared" si="396"/>
        <v>34629</v>
      </c>
      <c r="L974" s="689">
        <f t="shared" si="390"/>
        <v>17314.5</v>
      </c>
      <c r="M974" s="672"/>
      <c r="N974" s="672"/>
      <c r="O974" s="672"/>
      <c r="P974" s="672"/>
      <c r="Q974" s="690">
        <f>E974-G974</f>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299"/>
      <c r="B975" s="300"/>
      <c r="C975" s="627" t="s">
        <v>870</v>
      </c>
      <c r="D975" s="306"/>
      <c r="E975" s="147">
        <v>0</v>
      </c>
      <c r="F975" s="147"/>
      <c r="G975" s="303">
        <f t="shared" si="438"/>
        <v>0</v>
      </c>
      <c r="H975" s="311">
        <f>ROUND(F975*H$7, )</f>
        <v>0</v>
      </c>
      <c r="I975" s="312">
        <f>ROUND(F975*I$7, )</f>
        <v>0</v>
      </c>
      <c r="J975" s="312">
        <f>ROUND(F975*J$7, )</f>
        <v>0</v>
      </c>
      <c r="K975" s="87">
        <f t="shared" si="396"/>
        <v>0</v>
      </c>
      <c r="L975" s="87">
        <f t="shared" si="390"/>
        <v>0</v>
      </c>
      <c r="M975" s="11"/>
      <c r="N975" s="11"/>
      <c r="O975" s="11"/>
      <c r="P975" s="11"/>
      <c r="Q975" s="63">
        <f t="shared" si="421"/>
        <v>-4445</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784"/>
      <c r="B976" s="785"/>
      <c r="C976" s="786" t="s">
        <v>871</v>
      </c>
      <c r="D976" s="787"/>
      <c r="E976" s="718">
        <v>4445</v>
      </c>
      <c r="F976" s="718"/>
      <c r="G976" s="789">
        <f t="shared" si="438"/>
        <v>4445</v>
      </c>
      <c r="H976" s="311">
        <f>ROUND(F976*H$7, )</f>
        <v>0</v>
      </c>
      <c r="I976" s="312">
        <f>ROUND(F976*I$7, )</f>
        <v>0</v>
      </c>
      <c r="J976" s="312">
        <f>ROUND(F976*J$7, )</f>
        <v>0</v>
      </c>
      <c r="K976" s="689">
        <f t="shared" si="396"/>
        <v>8890</v>
      </c>
      <c r="L976" s="689">
        <f t="shared" si="390"/>
        <v>4445</v>
      </c>
      <c r="M976" s="672"/>
      <c r="N976" s="672"/>
      <c r="O976" s="672"/>
      <c r="P976" s="672"/>
      <c r="Q976" s="690">
        <f t="shared" ref="Q976:Q978" si="439">E976-G976</f>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784"/>
      <c r="B977" s="785"/>
      <c r="C977" s="786" t="s">
        <v>699</v>
      </c>
      <c r="D977" s="787"/>
      <c r="E977" s="718">
        <v>174816.68000000002</v>
      </c>
      <c r="F977" s="718">
        <f>SUM(F978:F980)</f>
        <v>0</v>
      </c>
      <c r="G977" s="789">
        <f t="shared" si="438"/>
        <v>174816.68000000002</v>
      </c>
      <c r="H977" s="311"/>
      <c r="I977" s="312"/>
      <c r="J977" s="312"/>
      <c r="K977" s="689">
        <f t="shared" si="396"/>
        <v>349633.36000000004</v>
      </c>
      <c r="L977" s="689">
        <f t="shared" si="390"/>
        <v>174816.68000000002</v>
      </c>
      <c r="M977" s="672"/>
      <c r="N977" s="672"/>
      <c r="O977" s="672"/>
      <c r="P977" s="672"/>
      <c r="Q977" s="690">
        <f t="shared" si="439"/>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784"/>
      <c r="B978" s="785"/>
      <c r="C978" s="786" t="s">
        <v>872</v>
      </c>
      <c r="D978" s="787"/>
      <c r="E978" s="718">
        <v>175051.68000000002</v>
      </c>
      <c r="F978" s="718"/>
      <c r="G978" s="789">
        <f t="shared" si="438"/>
        <v>175051.68000000002</v>
      </c>
      <c r="H978" s="311"/>
      <c r="I978" s="312"/>
      <c r="J978" s="312"/>
      <c r="K978" s="689">
        <f t="shared" si="396"/>
        <v>350103.36000000004</v>
      </c>
      <c r="L978" s="689">
        <f t="shared" si="390"/>
        <v>175051.68000000002</v>
      </c>
      <c r="M978" s="672"/>
      <c r="N978" s="672"/>
      <c r="O978" s="672"/>
      <c r="P978" s="672"/>
      <c r="Q978" s="690">
        <f t="shared" si="439"/>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299"/>
      <c r="B979" s="300"/>
      <c r="C979" s="627" t="s">
        <v>873</v>
      </c>
      <c r="D979" s="301"/>
      <c r="E979" s="147">
        <v>0</v>
      </c>
      <c r="F979" s="147"/>
      <c r="G979" s="303">
        <f t="shared" si="438"/>
        <v>0</v>
      </c>
      <c r="H979" s="311"/>
      <c r="I979" s="312"/>
      <c r="J979" s="312"/>
      <c r="K979" s="87">
        <f t="shared" si="396"/>
        <v>0</v>
      </c>
      <c r="L979" s="87">
        <f t="shared" si="390"/>
        <v>0</v>
      </c>
      <c r="M979" s="11"/>
      <c r="N979" s="11"/>
      <c r="O979" s="11"/>
      <c r="P979" s="11"/>
      <c r="Q979" s="63">
        <f t="shared" si="421"/>
        <v>235</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784"/>
      <c r="B980" s="785"/>
      <c r="C980" s="786" t="s">
        <v>874</v>
      </c>
      <c r="D980" s="799"/>
      <c r="E980" s="718">
        <v>-235</v>
      </c>
      <c r="F980" s="718"/>
      <c r="G980" s="789">
        <f t="shared" si="438"/>
        <v>-235</v>
      </c>
      <c r="H980" s="311"/>
      <c r="I980" s="312"/>
      <c r="J980" s="312"/>
      <c r="K980" s="689">
        <f t="shared" si="396"/>
        <v>-470</v>
      </c>
      <c r="L980" s="689">
        <f t="shared" si="390"/>
        <v>-235</v>
      </c>
      <c r="M980" s="672"/>
      <c r="N980" s="672"/>
      <c r="O980" s="672"/>
      <c r="P980" s="672"/>
      <c r="Q980" s="675">
        <f t="shared" si="421"/>
        <v>-71630</v>
      </c>
      <c r="R980" s="11"/>
      <c r="S980" s="11"/>
      <c r="T980" s="11"/>
      <c r="U980" s="11"/>
      <c r="V980" s="11"/>
      <c r="W980" s="11"/>
      <c r="X980" s="11"/>
      <c r="Y980" s="11"/>
      <c r="Z980" s="11"/>
      <c r="AA980" s="11"/>
      <c r="AB980" s="11"/>
      <c r="AC980" s="11"/>
      <c r="AD980" s="11"/>
      <c r="AE980" s="11"/>
      <c r="AF980" s="11"/>
      <c r="AG980" s="11"/>
      <c r="AH980" s="11"/>
      <c r="AI980" s="11"/>
      <c r="AJ980" s="11"/>
    </row>
    <row r="981" spans="1:36" ht="24.75" customHeight="1" x14ac:dyDescent="0.2">
      <c r="A981" s="982" t="s">
        <v>776</v>
      </c>
      <c r="B981" s="973"/>
      <c r="C981" s="974"/>
      <c r="D981" s="856" t="s">
        <v>875</v>
      </c>
      <c r="E981" s="776">
        <v>71630</v>
      </c>
      <c r="F981" s="776">
        <f>SUM(F990:F991)</f>
        <v>0</v>
      </c>
      <c r="G981" s="777">
        <f>SUM(G990:G991)</f>
        <v>71630</v>
      </c>
      <c r="H981" s="356">
        <f>SUM(H991)</f>
        <v>0</v>
      </c>
      <c r="I981" s="357">
        <f>SUM(I991)</f>
        <v>0</v>
      </c>
      <c r="J981" s="357">
        <f>SUM(J991)</f>
        <v>0</v>
      </c>
      <c r="K981" s="689">
        <f t="shared" si="396"/>
        <v>143260</v>
      </c>
      <c r="L981" s="689">
        <f t="shared" si="390"/>
        <v>71630</v>
      </c>
      <c r="M981" s="672"/>
      <c r="N981" s="672"/>
      <c r="O981" s="672"/>
      <c r="P981" s="672"/>
      <c r="Q981" s="690">
        <f t="shared" ref="Q981:Q988" si="440">E981-G981</f>
        <v>0</v>
      </c>
      <c r="R981" s="11"/>
      <c r="S981" s="11"/>
      <c r="T981" s="11"/>
      <c r="U981" s="11"/>
      <c r="V981" s="11"/>
      <c r="W981" s="11"/>
      <c r="X981" s="11"/>
      <c r="Y981" s="11"/>
      <c r="Z981" s="11"/>
      <c r="AA981" s="11"/>
      <c r="AB981" s="11"/>
      <c r="AC981" s="11"/>
      <c r="AD981" s="11"/>
      <c r="AE981" s="11"/>
      <c r="AF981" s="11"/>
      <c r="AG981" s="11"/>
      <c r="AH981" s="11"/>
      <c r="AI981" s="11"/>
      <c r="AJ981" s="11"/>
    </row>
    <row r="982" spans="1:36" ht="66.75" customHeight="1" x14ac:dyDescent="0.2">
      <c r="A982" s="886"/>
      <c r="B982" s="887"/>
      <c r="C982" s="857" t="s">
        <v>876</v>
      </c>
      <c r="D982" s="794"/>
      <c r="E982" s="788">
        <v>71445.3</v>
      </c>
      <c r="F982" s="788"/>
      <c r="G982" s="846">
        <f t="shared" ref="G982:G990" si="441">SUM(F982,E982)</f>
        <v>71445.3</v>
      </c>
      <c r="H982" s="431"/>
      <c r="I982" s="432"/>
      <c r="J982" s="432"/>
      <c r="K982" s="689">
        <f t="shared" si="396"/>
        <v>142890.6</v>
      </c>
      <c r="L982" s="689">
        <f t="shared" si="390"/>
        <v>71445.3</v>
      </c>
      <c r="M982" s="672"/>
      <c r="N982" s="672"/>
      <c r="O982" s="672"/>
      <c r="P982" s="672"/>
      <c r="Q982" s="690">
        <f t="shared" si="440"/>
        <v>0</v>
      </c>
      <c r="R982" s="11"/>
      <c r="S982" s="11"/>
      <c r="T982" s="11"/>
      <c r="U982" s="11"/>
      <c r="V982" s="11"/>
      <c r="W982" s="11"/>
      <c r="X982" s="11"/>
      <c r="Y982" s="11"/>
      <c r="Z982" s="11"/>
      <c r="AA982" s="11"/>
      <c r="AB982" s="11"/>
      <c r="AC982" s="11"/>
      <c r="AD982" s="11"/>
      <c r="AE982" s="11"/>
      <c r="AF982" s="11"/>
      <c r="AG982" s="11"/>
      <c r="AH982" s="11"/>
      <c r="AI982" s="11"/>
      <c r="AJ982" s="11"/>
    </row>
    <row r="983" spans="1:36" ht="51" customHeight="1" x14ac:dyDescent="0.2">
      <c r="A983" s="886"/>
      <c r="B983" s="887"/>
      <c r="C983" s="857" t="s">
        <v>877</v>
      </c>
      <c r="D983" s="794"/>
      <c r="E983" s="788">
        <v>134.69999999999999</v>
      </c>
      <c r="F983" s="788">
        <f>SUM(F984:F985)</f>
        <v>0</v>
      </c>
      <c r="G983" s="846">
        <f t="shared" si="441"/>
        <v>134.69999999999999</v>
      </c>
      <c r="H983" s="431"/>
      <c r="I983" s="432"/>
      <c r="J983" s="432"/>
      <c r="K983" s="689">
        <f t="shared" si="396"/>
        <v>269.39999999999998</v>
      </c>
      <c r="L983" s="689">
        <f t="shared" si="390"/>
        <v>134.69999999999999</v>
      </c>
      <c r="M983" s="672"/>
      <c r="N983" s="672"/>
      <c r="O983" s="672"/>
      <c r="P983" s="672"/>
      <c r="Q983" s="690">
        <f t="shared" si="440"/>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886"/>
      <c r="B984" s="887"/>
      <c r="C984" s="857" t="s">
        <v>778</v>
      </c>
      <c r="D984" s="794"/>
      <c r="E984" s="788">
        <v>2</v>
      </c>
      <c r="F984" s="788"/>
      <c r="G984" s="846">
        <f t="shared" si="441"/>
        <v>2</v>
      </c>
      <c r="H984" s="431"/>
      <c r="I984" s="432"/>
      <c r="J984" s="432"/>
      <c r="K984" s="689"/>
      <c r="L984" s="689"/>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886"/>
      <c r="B985" s="887"/>
      <c r="C985" s="857" t="s">
        <v>878</v>
      </c>
      <c r="D985" s="794"/>
      <c r="E985" s="788">
        <v>132.69999999999999</v>
      </c>
      <c r="F985" s="788"/>
      <c r="G985" s="846">
        <f t="shared" si="441"/>
        <v>132.69999999999999</v>
      </c>
      <c r="H985" s="431"/>
      <c r="I985" s="432"/>
      <c r="J985" s="432"/>
      <c r="K985" s="689"/>
      <c r="L985" s="689"/>
      <c r="M985" s="672"/>
      <c r="N985" s="672"/>
      <c r="O985" s="672"/>
      <c r="P985" s="672"/>
      <c r="Q985" s="690">
        <f t="shared" si="440"/>
        <v>0</v>
      </c>
      <c r="R985" s="11"/>
      <c r="S985" s="11"/>
      <c r="T985" s="11"/>
      <c r="U985" s="11"/>
      <c r="V985" s="11"/>
      <c r="W985" s="11"/>
      <c r="X985" s="11"/>
      <c r="Y985" s="11"/>
      <c r="Z985" s="11"/>
      <c r="AA985" s="11"/>
      <c r="AB985" s="11"/>
      <c r="AC985" s="11"/>
      <c r="AD985" s="11"/>
      <c r="AE985" s="11"/>
      <c r="AF985" s="11"/>
      <c r="AG985" s="11"/>
      <c r="AH985" s="11"/>
      <c r="AI985" s="11"/>
      <c r="AJ985" s="11"/>
    </row>
    <row r="986" spans="1:36" ht="76.5" customHeight="1" x14ac:dyDescent="0.2">
      <c r="A986" s="886"/>
      <c r="B986" s="887"/>
      <c r="C986" s="857" t="s">
        <v>879</v>
      </c>
      <c r="D986" s="794"/>
      <c r="E986" s="788">
        <v>50</v>
      </c>
      <c r="F986" s="788">
        <f>SUM(F987:F988)</f>
        <v>0</v>
      </c>
      <c r="G986" s="846">
        <f t="shared" si="441"/>
        <v>50</v>
      </c>
      <c r="H986" s="431"/>
      <c r="I986" s="432"/>
      <c r="J986" s="432"/>
      <c r="K986" s="689">
        <f>SUM(E986:G986)</f>
        <v>100</v>
      </c>
      <c r="L986" s="689">
        <f>IF(G986&lt;&gt;0,G986,0)</f>
        <v>50</v>
      </c>
      <c r="M986" s="672"/>
      <c r="N986" s="672"/>
      <c r="O986" s="672"/>
      <c r="P986" s="672"/>
      <c r="Q986" s="690">
        <f t="shared" si="440"/>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886"/>
      <c r="B987" s="887"/>
      <c r="C987" s="857" t="s">
        <v>778</v>
      </c>
      <c r="D987" s="794"/>
      <c r="E987" s="788">
        <v>2</v>
      </c>
      <c r="F987" s="788"/>
      <c r="G987" s="846">
        <f t="shared" si="441"/>
        <v>2</v>
      </c>
      <c r="H987" s="431"/>
      <c r="I987" s="432"/>
      <c r="J987" s="432"/>
      <c r="K987" s="689"/>
      <c r="L987" s="689"/>
      <c r="M987" s="672"/>
      <c r="N987" s="672"/>
      <c r="O987" s="672"/>
      <c r="P987" s="672"/>
      <c r="Q987" s="690">
        <f t="shared" si="440"/>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886"/>
      <c r="B988" s="887"/>
      <c r="C988" s="857" t="s">
        <v>878</v>
      </c>
      <c r="D988" s="794"/>
      <c r="E988" s="788">
        <v>48</v>
      </c>
      <c r="F988" s="788"/>
      <c r="G988" s="846">
        <f t="shared" si="441"/>
        <v>48</v>
      </c>
      <c r="H988" s="431"/>
      <c r="I988" s="432"/>
      <c r="J988" s="432"/>
      <c r="K988" s="689"/>
      <c r="L988" s="689"/>
      <c r="M988" s="672"/>
      <c r="N988" s="672"/>
      <c r="O988" s="672"/>
      <c r="P988" s="672"/>
      <c r="Q988" s="690">
        <f t="shared" si="440"/>
        <v>0</v>
      </c>
      <c r="R988" s="11"/>
      <c r="S988" s="11"/>
      <c r="T988" s="11"/>
      <c r="U988" s="11"/>
      <c r="V988" s="11"/>
      <c r="W988" s="11"/>
      <c r="X988" s="11"/>
      <c r="Y988" s="11"/>
      <c r="Z988" s="11"/>
      <c r="AA988" s="11"/>
      <c r="AB988" s="11"/>
      <c r="AC988" s="11"/>
      <c r="AD988" s="11"/>
      <c r="AE988" s="11"/>
      <c r="AF988" s="11"/>
      <c r="AG988" s="11"/>
      <c r="AH988" s="11"/>
      <c r="AI988" s="11"/>
      <c r="AJ988" s="11"/>
    </row>
    <row r="989" spans="1:36" ht="89.25" hidden="1" customHeight="1" x14ac:dyDescent="0.2">
      <c r="A989" s="501"/>
      <c r="B989" s="502"/>
      <c r="C989" s="315" t="s">
        <v>880</v>
      </c>
      <c r="D989" s="401"/>
      <c r="E989" s="308">
        <v>0</v>
      </c>
      <c r="F989" s="308"/>
      <c r="G989" s="430">
        <f t="shared" si="441"/>
        <v>0</v>
      </c>
      <c r="H989" s="431"/>
      <c r="I989" s="432"/>
      <c r="J989" s="432"/>
      <c r="K989" s="87">
        <f t="shared" ref="K989:K1026" si="442">SUM(E989:G989)</f>
        <v>0</v>
      </c>
      <c r="L989" s="87">
        <f t="shared" ref="L989:L1020" si="443">IF(G989&lt;&gt;0,G989,0)</f>
        <v>0</v>
      </c>
      <c r="M989" s="11"/>
      <c r="N989" s="11"/>
      <c r="O989" s="11"/>
      <c r="P989" s="11"/>
      <c r="Q989" s="63">
        <f t="shared" si="421"/>
        <v>-4</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84"/>
      <c r="B990" s="785"/>
      <c r="C990" s="786" t="s">
        <v>698</v>
      </c>
      <c r="D990" s="799"/>
      <c r="E990" s="788">
        <v>4</v>
      </c>
      <c r="F990" s="788">
        <f>SUM(F984,F987)</f>
        <v>0</v>
      </c>
      <c r="G990" s="789">
        <f t="shared" si="441"/>
        <v>4</v>
      </c>
      <c r="H990" s="304">
        <f>ROUND(F990*H$7, )</f>
        <v>0</v>
      </c>
      <c r="I990" s="305">
        <f>ROUND(G990*I$7, )</f>
        <v>4</v>
      </c>
      <c r="J990" s="305">
        <f>ROUND(H990*J$7, )</f>
        <v>0</v>
      </c>
      <c r="K990" s="689">
        <f t="shared" si="442"/>
        <v>8</v>
      </c>
      <c r="L990" s="689">
        <f t="shared" si="443"/>
        <v>4</v>
      </c>
      <c r="M990" s="672"/>
      <c r="N990" s="672"/>
      <c r="O990" s="672"/>
      <c r="P990" s="672"/>
      <c r="Q990" s="690">
        <f t="shared" ref="Q990:Q991" si="444">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84"/>
      <c r="B991" s="785"/>
      <c r="C991" s="786" t="s">
        <v>699</v>
      </c>
      <c r="D991" s="799"/>
      <c r="E991" s="718">
        <v>71626</v>
      </c>
      <c r="F991" s="718">
        <f>SUM(F982,F985,F988,F989)</f>
        <v>0</v>
      </c>
      <c r="G991" s="723">
        <f>SUM(G982,G985,G988,G989)</f>
        <v>71626</v>
      </c>
      <c r="H991" s="316"/>
      <c r="I991" s="317"/>
      <c r="J991" s="317"/>
      <c r="K991" s="689">
        <f t="shared" si="442"/>
        <v>143252</v>
      </c>
      <c r="L991" s="689">
        <f t="shared" si="443"/>
        <v>71626</v>
      </c>
      <c r="M991" s="672"/>
      <c r="N991" s="672"/>
      <c r="O991" s="672"/>
      <c r="P991" s="672"/>
      <c r="Q991" s="690">
        <f t="shared" si="444"/>
        <v>0</v>
      </c>
      <c r="R991" s="11"/>
      <c r="S991" s="11"/>
      <c r="T991" s="11"/>
      <c r="U991" s="11"/>
      <c r="V991" s="11"/>
      <c r="W991" s="11"/>
      <c r="X991" s="11"/>
      <c r="Y991" s="11"/>
      <c r="Z991" s="11"/>
      <c r="AA991" s="11"/>
      <c r="AB991" s="11"/>
      <c r="AC991" s="11"/>
      <c r="AD991" s="11"/>
      <c r="AE991" s="11"/>
      <c r="AF991" s="11"/>
      <c r="AG991" s="11"/>
      <c r="AH991" s="11"/>
      <c r="AI991" s="11"/>
      <c r="AJ991" s="11"/>
    </row>
    <row r="992" spans="1:36" ht="37.5" hidden="1" customHeight="1" x14ac:dyDescent="0.2">
      <c r="A992" s="976" t="s">
        <v>881</v>
      </c>
      <c r="B992" s="971"/>
      <c r="C992" s="977"/>
      <c r="D992" s="327"/>
      <c r="E992" s="328">
        <v>0</v>
      </c>
      <c r="F992" s="328">
        <f>SUM(F993)</f>
        <v>0</v>
      </c>
      <c r="G992" s="437">
        <f>SUM(G993)</f>
        <v>0</v>
      </c>
      <c r="H992" s="410">
        <f t="shared" ref="H992:J997" si="445">ROUND(F992*H$7, )</f>
        <v>0</v>
      </c>
      <c r="I992" s="411">
        <f t="shared" si="445"/>
        <v>0</v>
      </c>
      <c r="J992" s="411">
        <f t="shared" si="445"/>
        <v>0</v>
      </c>
      <c r="K992" s="87">
        <f t="shared" si="442"/>
        <v>0</v>
      </c>
      <c r="L992" s="87">
        <f t="shared" si="443"/>
        <v>0</v>
      </c>
      <c r="M992" s="11"/>
      <c r="N992" s="11"/>
      <c r="O992" s="11"/>
      <c r="P992" s="11"/>
      <c r="Q992" s="63">
        <f t="shared" si="421"/>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00"/>
      <c r="C993" s="627" t="s">
        <v>699</v>
      </c>
      <c r="D993" s="301"/>
      <c r="E993" s="302">
        <v>0</v>
      </c>
      <c r="F993" s="302"/>
      <c r="G993" s="303">
        <f>SUM(F993,E993)</f>
        <v>0</v>
      </c>
      <c r="H993" s="304">
        <f t="shared" si="445"/>
        <v>0</v>
      </c>
      <c r="I993" s="305">
        <f t="shared" si="445"/>
        <v>0</v>
      </c>
      <c r="J993" s="305">
        <f t="shared" si="445"/>
        <v>0</v>
      </c>
      <c r="K993" s="87">
        <f t="shared" si="442"/>
        <v>0</v>
      </c>
      <c r="L993" s="87">
        <f t="shared" si="443"/>
        <v>0</v>
      </c>
      <c r="M993" s="11"/>
      <c r="N993" s="11"/>
      <c r="O993" s="11"/>
      <c r="P993" s="11"/>
      <c r="Q993" s="63">
        <f t="shared" si="421"/>
        <v>0</v>
      </c>
      <c r="R993" s="11"/>
      <c r="S993" s="11"/>
      <c r="T993" s="11"/>
      <c r="U993" s="11"/>
      <c r="V993" s="11"/>
      <c r="W993" s="11"/>
      <c r="X993" s="11"/>
      <c r="Y993" s="11"/>
      <c r="Z993" s="11"/>
      <c r="AA993" s="11"/>
      <c r="AB993" s="11"/>
      <c r="AC993" s="11"/>
      <c r="AD993" s="11"/>
      <c r="AE993" s="11"/>
      <c r="AF993" s="11"/>
      <c r="AG993" s="11"/>
      <c r="AH993" s="11"/>
      <c r="AI993" s="11"/>
      <c r="AJ993" s="11"/>
    </row>
    <row r="994" spans="1:36" ht="15" hidden="1" customHeight="1" x14ac:dyDescent="0.2">
      <c r="A994" s="983" t="s">
        <v>882</v>
      </c>
      <c r="B994" s="971"/>
      <c r="C994" s="977"/>
      <c r="D994" s="503"/>
      <c r="E994" s="504">
        <v>0</v>
      </c>
      <c r="F994" s="504">
        <f>SUM(F995)</f>
        <v>0</v>
      </c>
      <c r="G994" s="437">
        <f>SUM(G995)</f>
        <v>0</v>
      </c>
      <c r="H994" s="505">
        <f t="shared" si="445"/>
        <v>0</v>
      </c>
      <c r="I994" s="506">
        <f t="shared" si="445"/>
        <v>0</v>
      </c>
      <c r="J994" s="506">
        <f t="shared" si="445"/>
        <v>0</v>
      </c>
      <c r="K994" s="87">
        <f t="shared" si="442"/>
        <v>0</v>
      </c>
      <c r="L994" s="87">
        <f t="shared" si="443"/>
        <v>0</v>
      </c>
      <c r="M994" s="11"/>
      <c r="N994" s="11"/>
      <c r="O994" s="11"/>
      <c r="P994" s="11"/>
      <c r="Q994" s="63">
        <f t="shared" si="421"/>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v>
      </c>
      <c r="F995" s="308"/>
      <c r="G995" s="303">
        <f>SUM(F995,E995)</f>
        <v>0</v>
      </c>
      <c r="H995" s="304">
        <f t="shared" si="445"/>
        <v>0</v>
      </c>
      <c r="I995" s="305">
        <f t="shared" si="445"/>
        <v>0</v>
      </c>
      <c r="J995" s="305">
        <f t="shared" si="445"/>
        <v>0</v>
      </c>
      <c r="K995" s="87">
        <f t="shared" si="442"/>
        <v>0</v>
      </c>
      <c r="L995" s="87">
        <f t="shared" si="443"/>
        <v>0</v>
      </c>
      <c r="M995" s="11"/>
      <c r="N995" s="11"/>
      <c r="O995" s="11"/>
      <c r="P995" s="11"/>
      <c r="Q995" s="63">
        <f t="shared" si="421"/>
        <v>-17096.5</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72" t="s">
        <v>883</v>
      </c>
      <c r="B996" s="773"/>
      <c r="C996" s="774"/>
      <c r="D996" s="775"/>
      <c r="E996" s="776">
        <v>17096.5</v>
      </c>
      <c r="F996" s="776">
        <f>SUM(F997,F1000)</f>
        <v>0</v>
      </c>
      <c r="G996" s="777">
        <f>SUM(G997,G1000)</f>
        <v>17096.5</v>
      </c>
      <c r="H996" s="289">
        <f t="shared" si="445"/>
        <v>0</v>
      </c>
      <c r="I996" s="290">
        <f t="shared" si="445"/>
        <v>17545</v>
      </c>
      <c r="J996" s="290">
        <f t="shared" si="445"/>
        <v>0</v>
      </c>
      <c r="K996" s="689">
        <f t="shared" si="442"/>
        <v>34193</v>
      </c>
      <c r="L996" s="689">
        <f t="shared" si="443"/>
        <v>17096.5</v>
      </c>
      <c r="M996" s="672"/>
      <c r="N996" s="672"/>
      <c r="O996" s="672"/>
      <c r="P996" s="672"/>
      <c r="Q996" s="690">
        <f t="shared" ref="Q996:Q1001" si="446">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78" t="s">
        <v>884</v>
      </c>
      <c r="B997" s="779"/>
      <c r="C997" s="780"/>
      <c r="D997" s="781">
        <v>84020602</v>
      </c>
      <c r="E997" s="782">
        <v>20805</v>
      </c>
      <c r="F997" s="782">
        <f>SUM(F998:F999)</f>
        <v>0</v>
      </c>
      <c r="G997" s="783">
        <f>SUM(G998:G999)</f>
        <v>20805</v>
      </c>
      <c r="H997" s="297">
        <f t="shared" si="445"/>
        <v>0</v>
      </c>
      <c r="I997" s="298">
        <f t="shared" si="445"/>
        <v>21351</v>
      </c>
      <c r="J997" s="298">
        <f t="shared" si="445"/>
        <v>0</v>
      </c>
      <c r="K997" s="689">
        <f t="shared" si="442"/>
        <v>41610</v>
      </c>
      <c r="L997" s="689">
        <f t="shared" si="443"/>
        <v>20805</v>
      </c>
      <c r="M997" s="672"/>
      <c r="N997" s="672"/>
      <c r="O997" s="672"/>
      <c r="P997" s="672"/>
      <c r="Q997" s="690">
        <f t="shared" si="446"/>
        <v>0</v>
      </c>
      <c r="R997" s="11"/>
      <c r="S997" s="11"/>
      <c r="T997" s="11"/>
      <c r="U997" s="11"/>
      <c r="V997" s="11"/>
      <c r="W997" s="11"/>
      <c r="X997" s="11"/>
      <c r="Y997" s="11"/>
      <c r="Z997" s="11"/>
      <c r="AA997" s="11"/>
      <c r="AB997" s="11"/>
      <c r="AC997" s="11"/>
      <c r="AD997" s="11"/>
      <c r="AE997" s="11"/>
      <c r="AF997" s="11"/>
      <c r="AG997" s="11"/>
      <c r="AH997" s="11"/>
      <c r="AI997" s="11"/>
      <c r="AJ997" s="11"/>
    </row>
    <row r="998" spans="1:36" ht="15" customHeight="1" x14ac:dyDescent="0.25">
      <c r="A998" s="784"/>
      <c r="B998" s="785"/>
      <c r="C998" s="786" t="s">
        <v>698</v>
      </c>
      <c r="D998" s="787"/>
      <c r="E998" s="788">
        <v>9805</v>
      </c>
      <c r="F998" s="788"/>
      <c r="G998" s="789">
        <f>SUM(F998,E998)</f>
        <v>9805</v>
      </c>
      <c r="H998" s="311">
        <f>ROUND(F998*H$7, )</f>
        <v>0</v>
      </c>
      <c r="I998" s="312">
        <f>ROUND(F998*I$7, )</f>
        <v>0</v>
      </c>
      <c r="J998" s="312">
        <f>ROUND(F998*J$7, )</f>
        <v>0</v>
      </c>
      <c r="K998" s="689">
        <f t="shared" si="442"/>
        <v>19610</v>
      </c>
      <c r="L998" s="689">
        <f t="shared" si="443"/>
        <v>9805</v>
      </c>
      <c r="M998" s="790">
        <v>0.1</v>
      </c>
      <c r="N998" s="672"/>
      <c r="O998" s="672"/>
      <c r="P998" s="672"/>
      <c r="Q998" s="690">
        <f t="shared" si="446"/>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84"/>
      <c r="B999" s="785"/>
      <c r="C999" s="786" t="s">
        <v>699</v>
      </c>
      <c r="D999" s="787"/>
      <c r="E999" s="788">
        <v>11000</v>
      </c>
      <c r="F999" s="788"/>
      <c r="G999" s="789">
        <f>SUM(F999,E999)</f>
        <v>11000</v>
      </c>
      <c r="H999" s="311">
        <f>ROUND(F999*H$7, )</f>
        <v>0</v>
      </c>
      <c r="I999" s="312">
        <f>ROUND(G999*I$7, )</f>
        <v>11289</v>
      </c>
      <c r="J999" s="312">
        <f>ROUND(H999*J$7, )</f>
        <v>0</v>
      </c>
      <c r="K999" s="689">
        <f t="shared" si="442"/>
        <v>22000</v>
      </c>
      <c r="L999" s="689">
        <f t="shared" si="443"/>
        <v>11000</v>
      </c>
      <c r="M999" s="672"/>
      <c r="N999" s="672"/>
      <c r="O999" s="672"/>
      <c r="P999" s="672"/>
      <c r="Q999" s="690">
        <f t="shared" si="446"/>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708</v>
      </c>
      <c r="B1000" s="773"/>
      <c r="C1000" s="774"/>
      <c r="D1000" s="775">
        <v>84020602</v>
      </c>
      <c r="E1000" s="882">
        <v>-3708.5</v>
      </c>
      <c r="F1000" s="882">
        <f t="shared" ref="F1000:G1000" si="447">SUM(F1001:F1002)</f>
        <v>0</v>
      </c>
      <c r="G1000" s="883">
        <f t="shared" si="447"/>
        <v>-3708.5</v>
      </c>
      <c r="H1000" s="330">
        <f t="shared" ref="H1000:J1000" si="448">SUM(H1001:H1002)</f>
        <v>0</v>
      </c>
      <c r="I1000" s="331">
        <f t="shared" si="448"/>
        <v>0</v>
      </c>
      <c r="J1000" s="331">
        <f t="shared" si="448"/>
        <v>0</v>
      </c>
      <c r="K1000" s="689">
        <f t="shared" si="442"/>
        <v>-7417</v>
      </c>
      <c r="L1000" s="689">
        <f t="shared" si="443"/>
        <v>-3708.5</v>
      </c>
      <c r="M1000" s="672"/>
      <c r="N1000" s="672"/>
      <c r="O1000" s="672"/>
      <c r="P1000" s="672"/>
      <c r="Q1000" s="690">
        <f t="shared" si="446"/>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84"/>
      <c r="B1001" s="785"/>
      <c r="C1001" s="786" t="s">
        <v>698</v>
      </c>
      <c r="D1001" s="799"/>
      <c r="E1001" s="788">
        <v>-1597</v>
      </c>
      <c r="F1001" s="788"/>
      <c r="G1001" s="789">
        <f>SUM(F1001,E1001)</f>
        <v>-1597</v>
      </c>
      <c r="H1001" s="309"/>
      <c r="I1001" s="310"/>
      <c r="J1001" s="310"/>
      <c r="K1001" s="689">
        <f t="shared" si="442"/>
        <v>-3194</v>
      </c>
      <c r="L1001" s="689">
        <f t="shared" si="443"/>
        <v>-1597</v>
      </c>
      <c r="M1001" s="672"/>
      <c r="N1001" s="672"/>
      <c r="O1001" s="672"/>
      <c r="P1001" s="672"/>
      <c r="Q1001" s="690">
        <f t="shared" si="446"/>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299"/>
      <c r="B1002" s="300"/>
      <c r="C1002" s="627" t="s">
        <v>699</v>
      </c>
      <c r="D1002" s="301"/>
      <c r="E1002" s="308">
        <v>-2111.5</v>
      </c>
      <c r="F1002" s="600"/>
      <c r="G1002" s="303">
        <f>SUM(F1002,E1002)</f>
        <v>-2111.5</v>
      </c>
      <c r="H1002" s="309"/>
      <c r="I1002" s="310"/>
      <c r="J1002" s="310"/>
      <c r="K1002" s="87">
        <f t="shared" si="442"/>
        <v>-4223</v>
      </c>
      <c r="L1002" s="87">
        <f t="shared" si="443"/>
        <v>-2111.5</v>
      </c>
      <c r="M1002" s="11"/>
      <c r="N1002" s="11"/>
      <c r="O1002" s="11"/>
      <c r="P1002" s="11"/>
      <c r="Q1002" s="63">
        <f t="shared" ref="Q1002:Q1027" si="449">F1003-G1003</f>
        <v>-1405.6000000000001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759" t="s">
        <v>885</v>
      </c>
      <c r="B1003" s="760"/>
      <c r="C1003" s="761"/>
      <c r="D1003" s="762"/>
      <c r="E1003" s="771">
        <v>1405.6000000000001</v>
      </c>
      <c r="F1003" s="771">
        <f t="shared" ref="F1003:J1003" si="450">SUM(F1006,F1013)</f>
        <v>0</v>
      </c>
      <c r="G1003" s="771">
        <f t="shared" si="450"/>
        <v>1405.6000000000001</v>
      </c>
      <c r="H1003" s="507">
        <f t="shared" si="450"/>
        <v>0</v>
      </c>
      <c r="I1003" s="508">
        <f t="shared" si="450"/>
        <v>0</v>
      </c>
      <c r="J1003" s="508">
        <f t="shared" si="450"/>
        <v>0</v>
      </c>
      <c r="K1003" s="689">
        <f t="shared" si="442"/>
        <v>2811.2000000000003</v>
      </c>
      <c r="L1003" s="689">
        <f t="shared" si="443"/>
        <v>1405.6000000000001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359"/>
      <c r="B1004" s="360" t="s">
        <v>698</v>
      </c>
      <c r="C1004" s="361"/>
      <c r="D1004" s="362"/>
      <c r="E1004" s="363">
        <v>0</v>
      </c>
      <c r="F1004" s="363">
        <f>SUM(F1008)</f>
        <v>0</v>
      </c>
      <c r="G1004" s="364">
        <f>SUM(F1004,E1004)</f>
        <v>0</v>
      </c>
      <c r="H1004" s="365">
        <f>ROUND(F1004*H$7, )</f>
        <v>0</v>
      </c>
      <c r="I1004" s="366">
        <f>ROUND(G1004*I$7, )</f>
        <v>0</v>
      </c>
      <c r="J1004" s="366">
        <f>ROUND(H1004*J$7, )</f>
        <v>0</v>
      </c>
      <c r="K1004" s="87">
        <f t="shared" si="442"/>
        <v>0</v>
      </c>
      <c r="L1004" s="87">
        <f t="shared" si="443"/>
        <v>0</v>
      </c>
      <c r="M1004" s="11"/>
      <c r="N1004" s="11"/>
      <c r="O1004" s="11"/>
      <c r="P1004" s="11"/>
      <c r="Q1004" s="63">
        <f t="shared" si="449"/>
        <v>-1405.6000000000001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833"/>
      <c r="B1005" s="858" t="s">
        <v>699</v>
      </c>
      <c r="C1005" s="859"/>
      <c r="D1005" s="860"/>
      <c r="E1005" s="861">
        <v>1405.6000000000001</v>
      </c>
      <c r="F1005" s="861">
        <f>SUM(F1009,F1011,F1012,F1015,F1017)</f>
        <v>0</v>
      </c>
      <c r="G1005" s="862">
        <f>SUM(G1009,G1011,G1012,G1015,G1017)</f>
        <v>1405.6000000000001</v>
      </c>
      <c r="H1005" s="457">
        <f>SUM(H1007:H1012,H1015)</f>
        <v>0</v>
      </c>
      <c r="I1005" s="458">
        <f>SUM(I1007:I1012,I1015)</f>
        <v>0</v>
      </c>
      <c r="J1005" s="458">
        <f>SUM(J1007:J1012,J1015)</f>
        <v>0</v>
      </c>
      <c r="K1005" s="689">
        <f t="shared" si="442"/>
        <v>2811.2000000000003</v>
      </c>
      <c r="L1005" s="689">
        <f t="shared" si="443"/>
        <v>1405.6000000000001</v>
      </c>
      <c r="M1005" s="672"/>
      <c r="N1005" s="672"/>
      <c r="O1005" s="672"/>
      <c r="P1005" s="672"/>
      <c r="Q1005" s="690">
        <f t="shared" ref="Q1005:Q1007" si="451">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772" t="s">
        <v>886</v>
      </c>
      <c r="B1006" s="773"/>
      <c r="C1006" s="774"/>
      <c r="D1006" s="775"/>
      <c r="E1006" s="776">
        <v>1405.6000000000001</v>
      </c>
      <c r="F1006" s="776">
        <f>SUM(F1007,F1010,F1012)</f>
        <v>0</v>
      </c>
      <c r="G1006" s="777">
        <f>SUM(G1007,G1010,G1012)</f>
        <v>1405.6000000000001</v>
      </c>
      <c r="H1006" s="356">
        <f>SUM(H1007,H1012)</f>
        <v>0</v>
      </c>
      <c r="I1006" s="357">
        <f>SUM(I1007,I1012)</f>
        <v>0</v>
      </c>
      <c r="J1006" s="357">
        <f>SUM(J1007,J1012)</f>
        <v>0</v>
      </c>
      <c r="K1006" s="689">
        <f t="shared" si="442"/>
        <v>2811.2000000000003</v>
      </c>
      <c r="L1006" s="689">
        <f t="shared" si="443"/>
        <v>1405.6000000000001</v>
      </c>
      <c r="M1006" s="672"/>
      <c r="N1006" s="672"/>
      <c r="O1006" s="672"/>
      <c r="P1006" s="672"/>
      <c r="Q1006" s="690">
        <f t="shared" si="451"/>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888" t="s">
        <v>886</v>
      </c>
      <c r="B1007" s="889"/>
      <c r="C1007" s="890"/>
      <c r="D1007" s="787" t="s">
        <v>887</v>
      </c>
      <c r="E1007" s="788">
        <v>1405.6000000000001</v>
      </c>
      <c r="F1007" s="788">
        <f t="shared" ref="F1007:J1007" si="452">SUM(F1009,F1008)</f>
        <v>0</v>
      </c>
      <c r="G1007" s="885">
        <f t="shared" si="452"/>
        <v>1405.6000000000001</v>
      </c>
      <c r="H1007" s="309">
        <f t="shared" si="452"/>
        <v>0</v>
      </c>
      <c r="I1007" s="310">
        <f t="shared" si="452"/>
        <v>0</v>
      </c>
      <c r="J1007" s="310">
        <f t="shared" si="452"/>
        <v>0</v>
      </c>
      <c r="K1007" s="689">
        <f t="shared" si="442"/>
        <v>2811.2000000000003</v>
      </c>
      <c r="L1007" s="689">
        <f t="shared" si="443"/>
        <v>1405.6000000000001</v>
      </c>
      <c r="M1007" s="672"/>
      <c r="N1007" s="672"/>
      <c r="O1007" s="672"/>
      <c r="P1007" s="672"/>
      <c r="Q1007" s="690">
        <f t="shared" si="451"/>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511" t="s">
        <v>698</v>
      </c>
      <c r="D1008" s="512"/>
      <c r="E1008" s="308">
        <v>0</v>
      </c>
      <c r="F1008" s="308"/>
      <c r="G1008" s="303">
        <f>SUM(F1008,E1008)</f>
        <v>0</v>
      </c>
      <c r="H1008" s="311"/>
      <c r="I1008" s="312"/>
      <c r="J1008" s="312"/>
      <c r="K1008" s="87">
        <f t="shared" si="442"/>
        <v>0</v>
      </c>
      <c r="L1008" s="87">
        <f t="shared" si="443"/>
        <v>0</v>
      </c>
      <c r="M1008" s="11"/>
      <c r="N1008" s="11"/>
      <c r="O1008" s="11"/>
      <c r="P1008" s="11"/>
      <c r="Q1008" s="63">
        <f t="shared" si="449"/>
        <v>-1405.6000000000001</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888"/>
      <c r="B1009" s="889"/>
      <c r="C1009" s="890" t="s">
        <v>699</v>
      </c>
      <c r="D1009" s="891"/>
      <c r="E1009" s="788">
        <v>1405.6000000000001</v>
      </c>
      <c r="F1009" s="788"/>
      <c r="G1009" s="789">
        <f>SUM(F1009,E1009)</f>
        <v>1405.6000000000001</v>
      </c>
      <c r="H1009" s="311"/>
      <c r="I1009" s="312"/>
      <c r="J1009" s="312"/>
      <c r="K1009" s="689">
        <f t="shared" si="442"/>
        <v>2811.2000000000003</v>
      </c>
      <c r="L1009" s="689">
        <f t="shared" si="443"/>
        <v>1405.6000000000001</v>
      </c>
      <c r="M1009" s="672"/>
      <c r="N1009" s="672"/>
      <c r="O1009" s="672"/>
      <c r="P1009" s="672"/>
      <c r="Q1009" s="690">
        <f>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SUM(E1010:G1010)</f>
        <v>0</v>
      </c>
      <c r="L1010" s="87">
        <f>IF(G1010&lt;&gt;0,G1010,0)</f>
        <v>0</v>
      </c>
      <c r="M1010" s="11"/>
      <c r="N1010" s="11"/>
      <c r="O1010" s="11"/>
      <c r="P1010" s="11"/>
      <c r="Q1010" s="63">
        <f t="shared" si="449"/>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SUM(E1011:G1011)</f>
        <v>0</v>
      </c>
      <c r="L1011" s="87">
        <f>IF(G1011&lt;&gt;0,G1011,0)</f>
        <v>0</v>
      </c>
      <c r="M1011" s="11"/>
      <c r="N1011" s="11"/>
      <c r="O1011" s="11"/>
      <c r="P1011" s="11"/>
      <c r="Q1011" s="63">
        <f t="shared" si="449"/>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09" t="s">
        <v>888</v>
      </c>
      <c r="B1012" s="510"/>
      <c r="C1012" s="511"/>
      <c r="D1012" s="512"/>
      <c r="E1012" s="308">
        <v>0</v>
      </c>
      <c r="F1012" s="308"/>
      <c r="G1012" s="303">
        <f>SUM(F1012,E1012)</f>
        <v>0</v>
      </c>
      <c r="H1012" s="311">
        <f>ROUND(F1012*H$7, )</f>
        <v>0</v>
      </c>
      <c r="I1012" s="312">
        <f>ROUND(G1012*I$7, )</f>
        <v>0</v>
      </c>
      <c r="J1012" s="312">
        <f>ROUND(H1012*J$7, )</f>
        <v>0</v>
      </c>
      <c r="K1012" s="87">
        <f t="shared" si="442"/>
        <v>0</v>
      </c>
      <c r="L1012" s="87">
        <f t="shared" si="443"/>
        <v>0</v>
      </c>
      <c r="M1012" s="11"/>
      <c r="N1012" s="11"/>
      <c r="O1012" s="11"/>
      <c r="P1012" s="11"/>
      <c r="Q1012" s="63">
        <f t="shared" si="449"/>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283" t="s">
        <v>889</v>
      </c>
      <c r="B1013" s="284"/>
      <c r="C1013" s="285"/>
      <c r="D1013" s="327">
        <v>870205</v>
      </c>
      <c r="E1013" s="602">
        <v>0</v>
      </c>
      <c r="F1013" s="602">
        <f>SUM(F1014,F1016)</f>
        <v>0</v>
      </c>
      <c r="G1013" s="288">
        <f>SUM(G1014,G1016)</f>
        <v>0</v>
      </c>
      <c r="H1013" s="289">
        <f t="shared" ref="H1013:J1014" si="453">SUM(H1014)</f>
        <v>0</v>
      </c>
      <c r="I1013" s="290">
        <f t="shared" si="453"/>
        <v>0</v>
      </c>
      <c r="J1013" s="290">
        <f t="shared" si="453"/>
        <v>0</v>
      </c>
      <c r="K1013" s="87">
        <f t="shared" si="442"/>
        <v>0</v>
      </c>
      <c r="L1013" s="87">
        <f t="shared" si="443"/>
        <v>0</v>
      </c>
      <c r="M1013" s="11"/>
      <c r="N1013" s="11"/>
      <c r="O1013" s="11"/>
      <c r="P1013" s="11"/>
      <c r="Q1013" s="63">
        <f t="shared" si="44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299"/>
      <c r="B1014" s="321" t="s">
        <v>890</v>
      </c>
      <c r="C1014" s="627"/>
      <c r="D1014" s="301"/>
      <c r="E1014" s="308">
        <v>0</v>
      </c>
      <c r="F1014" s="308">
        <f>SUM(F1015)</f>
        <v>0</v>
      </c>
      <c r="G1014" s="396">
        <f>SUM(G1015)</f>
        <v>0</v>
      </c>
      <c r="H1014" s="311">
        <f t="shared" si="453"/>
        <v>0</v>
      </c>
      <c r="I1014" s="312">
        <f t="shared" si="453"/>
        <v>0</v>
      </c>
      <c r="J1014" s="312">
        <f t="shared" si="453"/>
        <v>0</v>
      </c>
      <c r="K1014" s="87">
        <f t="shared" si="442"/>
        <v>0</v>
      </c>
      <c r="L1014" s="87">
        <f t="shared" si="443"/>
        <v>0</v>
      </c>
      <c r="M1014" s="11"/>
      <c r="N1014" s="11"/>
      <c r="O1014" s="11"/>
      <c r="P1014" s="11"/>
      <c r="Q1014" s="63">
        <f t="shared" si="44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09"/>
      <c r="B1015" s="510"/>
      <c r="C1015" s="627" t="s">
        <v>891</v>
      </c>
      <c r="D1015" s="512"/>
      <c r="E1015" s="308">
        <v>0</v>
      </c>
      <c r="F1015" s="308"/>
      <c r="G1015" s="303">
        <f>SUM(F1015,E1015)</f>
        <v>0</v>
      </c>
      <c r="H1015" s="311"/>
      <c r="I1015" s="312"/>
      <c r="J1015" s="312"/>
      <c r="K1015" s="87">
        <f t="shared" si="442"/>
        <v>0</v>
      </c>
      <c r="L1015" s="87">
        <f t="shared" si="443"/>
        <v>0</v>
      </c>
      <c r="M1015" s="11"/>
      <c r="N1015" s="11"/>
      <c r="O1015" s="11"/>
      <c r="P1015" s="11"/>
      <c r="Q1015" s="63">
        <f t="shared" si="44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283" t="s">
        <v>708</v>
      </c>
      <c r="B1016" s="284"/>
      <c r="C1016" s="285"/>
      <c r="D1016" s="286">
        <v>870250</v>
      </c>
      <c r="E1016" s="328">
        <v>0</v>
      </c>
      <c r="F1016" s="328">
        <f>SUM(F1017)</f>
        <v>0</v>
      </c>
      <c r="G1016" s="329">
        <f>SUM(G1017)</f>
        <v>0</v>
      </c>
      <c r="H1016" s="330">
        <f>SUM(H1017)</f>
        <v>0</v>
      </c>
      <c r="I1016" s="331">
        <f>SUM(I1017)</f>
        <v>0</v>
      </c>
      <c r="J1016" s="331">
        <f>SUM(J1017)</f>
        <v>0</v>
      </c>
      <c r="K1016" s="87">
        <f t="shared" si="442"/>
        <v>0</v>
      </c>
      <c r="L1016" s="87">
        <f t="shared" si="443"/>
        <v>0</v>
      </c>
      <c r="M1016" s="11"/>
      <c r="N1016" s="11"/>
      <c r="O1016" s="11"/>
      <c r="P1016" s="11"/>
      <c r="Q1016" s="63">
        <f t="shared" si="44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299"/>
      <c r="B1017" s="300"/>
      <c r="C1017" s="627" t="s">
        <v>699</v>
      </c>
      <c r="D1017" s="301"/>
      <c r="E1017" s="308">
        <v>0</v>
      </c>
      <c r="F1017" s="308"/>
      <c r="G1017" s="303">
        <f>SUM(F1017,E1017)</f>
        <v>0</v>
      </c>
      <c r="H1017" s="309"/>
      <c r="I1017" s="310"/>
      <c r="J1017" s="310"/>
      <c r="K1017" s="87">
        <f t="shared" si="442"/>
        <v>0</v>
      </c>
      <c r="L1017" s="87">
        <f t="shared" si="443"/>
        <v>0</v>
      </c>
      <c r="M1017" s="11"/>
      <c r="N1017" s="11"/>
      <c r="O1017" s="11"/>
      <c r="P1017" s="11"/>
      <c r="Q1017" s="63">
        <f t="shared" si="449"/>
        <v>50479.360000000102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892</v>
      </c>
      <c r="B1018" s="893"/>
      <c r="C1018" s="894"/>
      <c r="D1018" s="895"/>
      <c r="E1018" s="896">
        <v>-50479.359999999986</v>
      </c>
      <c r="F1018" s="896">
        <f t="shared" ref="F1018" si="454">SUM(F1019:F1020)</f>
        <v>0</v>
      </c>
      <c r="G1018" s="897">
        <f>SUM(G1019:G1020)</f>
        <v>-50479.360000000102</v>
      </c>
      <c r="H1018" s="520" t="e">
        <f t="shared" ref="H1018:J1018" si="455">SUM(H1019:H1020)</f>
        <v>#REF!</v>
      </c>
      <c r="I1018" s="521" t="e">
        <f t="shared" si="455"/>
        <v>#REF!</v>
      </c>
      <c r="J1018" s="521" t="e">
        <f t="shared" si="455"/>
        <v>#REF!</v>
      </c>
      <c r="K1018" s="689">
        <f t="shared" si="442"/>
        <v>-100958.72000000009</v>
      </c>
      <c r="L1018" s="689">
        <f t="shared" si="443"/>
        <v>-50479.360000000102</v>
      </c>
      <c r="M1018" s="672"/>
      <c r="N1018" s="672"/>
      <c r="O1018" s="672"/>
      <c r="P1018" s="672"/>
      <c r="Q1018" s="690">
        <f>E1018-G1018</f>
        <v>1.1641532182693481E-10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14"/>
      <c r="B1019" s="522" t="s">
        <v>893</v>
      </c>
      <c r="C1019" s="523"/>
      <c r="D1019" s="524"/>
      <c r="E1019" s="525">
        <v>0</v>
      </c>
      <c r="F1019" s="525">
        <f t="shared" ref="F1019:J1019" si="456">IF(F10&gt;F598,F10-F598,0)</f>
        <v>0</v>
      </c>
      <c r="G1019" s="526">
        <f t="shared" si="456"/>
        <v>0</v>
      </c>
      <c r="H1019" s="527" t="e">
        <f t="shared" si="456"/>
        <v>#REF!</v>
      </c>
      <c r="I1019" s="528" t="e">
        <f t="shared" si="456"/>
        <v>#REF!</v>
      </c>
      <c r="J1019" s="528" t="e">
        <f t="shared" si="456"/>
        <v>#REF!</v>
      </c>
      <c r="K1019" s="87">
        <f t="shared" si="442"/>
        <v>0</v>
      </c>
      <c r="L1019" s="87">
        <f t="shared" si="443"/>
        <v>0</v>
      </c>
      <c r="M1019" s="11"/>
      <c r="N1019" s="11"/>
      <c r="O1019" s="11"/>
      <c r="P1019" s="11"/>
      <c r="Q1019" s="63">
        <f t="shared" si="449"/>
        <v>50479.360000000102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892"/>
      <c r="B1020" s="898" t="s">
        <v>894</v>
      </c>
      <c r="C1020" s="899"/>
      <c r="D1020" s="900"/>
      <c r="E1020" s="901">
        <v>-50479.359999999986</v>
      </c>
      <c r="F1020" s="901">
        <f t="shared" ref="F1020:J1020" si="457">IF(F10&lt;F598,F10-F598,0)</f>
        <v>0</v>
      </c>
      <c r="G1020" s="902">
        <f t="shared" si="457"/>
        <v>-50479.360000000102</v>
      </c>
      <c r="H1020" s="527" t="e">
        <f t="shared" si="457"/>
        <v>#REF!</v>
      </c>
      <c r="I1020" s="528" t="e">
        <f t="shared" si="457"/>
        <v>#REF!</v>
      </c>
      <c r="J1020" s="528" t="e">
        <f t="shared" si="457"/>
        <v>#REF!</v>
      </c>
      <c r="K1020" s="689">
        <f t="shared" si="442"/>
        <v>-100958.72000000009</v>
      </c>
      <c r="L1020" s="689">
        <f t="shared" si="443"/>
        <v>-50479.360000000102</v>
      </c>
      <c r="M1020" s="672"/>
      <c r="N1020" s="672"/>
      <c r="O1020" s="672"/>
      <c r="P1020" s="672"/>
      <c r="Q1020" s="690">
        <f>E1020-G1020</f>
        <v>1.1641532182693481E-10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514" t="s">
        <v>698</v>
      </c>
      <c r="B1021" s="515"/>
      <c r="C1021" s="516"/>
      <c r="D1021" s="517"/>
      <c r="E1021" s="518">
        <v>0</v>
      </c>
      <c r="F1021" s="518">
        <f t="shared" ref="F1021:G1021" si="458">SUM(F1022:F1023)</f>
        <v>0</v>
      </c>
      <c r="G1021" s="519">
        <f t="shared" si="458"/>
        <v>0</v>
      </c>
      <c r="H1021" s="520">
        <f t="shared" ref="H1021:J1021" si="459">SUM(H1022:H1023)</f>
        <v>44790</v>
      </c>
      <c r="I1021" s="521">
        <f t="shared" si="459"/>
        <v>45283</v>
      </c>
      <c r="J1021" s="521">
        <f t="shared" si="459"/>
        <v>45743</v>
      </c>
      <c r="K1021" s="87">
        <f t="shared" si="442"/>
        <v>0</v>
      </c>
      <c r="L1021" s="87">
        <f>E1021</f>
        <v>0</v>
      </c>
      <c r="M1021" s="11"/>
      <c r="N1021" s="11"/>
      <c r="O1021" s="11"/>
      <c r="P1021" s="11"/>
      <c r="Q1021" s="63">
        <f t="shared" si="44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530"/>
      <c r="B1022" s="531"/>
      <c r="C1022" s="532" t="s">
        <v>895</v>
      </c>
      <c r="D1022" s="533"/>
      <c r="E1022" s="534">
        <v>0</v>
      </c>
      <c r="F1022" s="534">
        <f t="shared" ref="F1022:J1022" si="460">IF(F295&gt;F600,F295-F600,0)</f>
        <v>0</v>
      </c>
      <c r="G1022" s="535">
        <f t="shared" si="460"/>
        <v>0</v>
      </c>
      <c r="H1022" s="536">
        <f t="shared" si="460"/>
        <v>44790</v>
      </c>
      <c r="I1022" s="537">
        <f t="shared" si="460"/>
        <v>45283</v>
      </c>
      <c r="J1022" s="537">
        <f t="shared" si="460"/>
        <v>45743</v>
      </c>
      <c r="K1022" s="87">
        <f t="shared" si="442"/>
        <v>0</v>
      </c>
      <c r="L1022" s="87">
        <f>E1022</f>
        <v>0</v>
      </c>
      <c r="M1022" s="11"/>
      <c r="N1022" s="11"/>
      <c r="O1022" s="11"/>
      <c r="P1022" s="11"/>
      <c r="Q1022" s="63">
        <f t="shared" si="449"/>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530"/>
      <c r="B1023" s="531"/>
      <c r="C1023" s="532" t="s">
        <v>896</v>
      </c>
      <c r="D1023" s="538"/>
      <c r="E1023" s="534">
        <v>0</v>
      </c>
      <c r="F1023" s="534">
        <f>IF(F295&gt;F600,0,F295-F600)</f>
        <v>0</v>
      </c>
      <c r="G1023" s="535">
        <f>IF(G295&gt;G600,0,G295-G600)</f>
        <v>0</v>
      </c>
      <c r="H1023" s="536">
        <f>IF(H295&lt;H600,H295-H600,0)</f>
        <v>0</v>
      </c>
      <c r="I1023" s="537">
        <f>IF(I295&lt;I600,I295-I600,0)</f>
        <v>0</v>
      </c>
      <c r="J1023" s="537">
        <f>IF(J295&lt;J600,J295-J600,0)</f>
        <v>0</v>
      </c>
      <c r="K1023" s="87">
        <f t="shared" si="442"/>
        <v>0</v>
      </c>
      <c r="L1023" s="87">
        <f>IF(G1023&lt;&gt;0,G1023,0)</f>
        <v>0</v>
      </c>
      <c r="M1023" s="11"/>
      <c r="N1023" s="11"/>
      <c r="O1023" s="11"/>
      <c r="P1023" s="11"/>
      <c r="Q1023" s="88">
        <f t="shared" ref="Q1023:Q1024" si="461">E1023-G1023</f>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customHeight="1" x14ac:dyDescent="0.2">
      <c r="A1024" s="892" t="s">
        <v>699</v>
      </c>
      <c r="B1024" s="893"/>
      <c r="C1024" s="894"/>
      <c r="D1024" s="895"/>
      <c r="E1024" s="896">
        <v>-50479.359999999986</v>
      </c>
      <c r="F1024" s="896">
        <f t="shared" ref="F1024:G1024" si="462">SUM(F1025:F1026)</f>
        <v>0</v>
      </c>
      <c r="G1024" s="897">
        <f t="shared" si="462"/>
        <v>-50479.359999999986</v>
      </c>
      <c r="H1024" s="520">
        <f t="shared" ref="H1024:J1024" si="463">SUM(H1025:H1026)</f>
        <v>2522</v>
      </c>
      <c r="I1024" s="521">
        <f t="shared" si="463"/>
        <v>-8713</v>
      </c>
      <c r="J1024" s="521">
        <f t="shared" si="463"/>
        <v>2685</v>
      </c>
      <c r="K1024" s="689">
        <f t="shared" si="442"/>
        <v>-100958.71999999997</v>
      </c>
      <c r="L1024" s="689">
        <f>IF(G1024&lt;&gt;0,G1024,0)</f>
        <v>-50479.359999999986</v>
      </c>
      <c r="M1024" s="672"/>
      <c r="N1024" s="672"/>
      <c r="O1024" s="672"/>
      <c r="P1024" s="672"/>
      <c r="Q1024" s="690">
        <f t="shared" si="461"/>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hidden="1" customHeight="1" x14ac:dyDescent="0.2">
      <c r="A1025" s="530"/>
      <c r="B1025" s="531"/>
      <c r="C1025" s="532" t="s">
        <v>895</v>
      </c>
      <c r="D1025" s="533"/>
      <c r="E1025" s="534">
        <v>0</v>
      </c>
      <c r="F1025" s="534">
        <f t="shared" ref="F1025:J1025" si="464">IF(F439&gt;F601,F439-F601,0)</f>
        <v>0</v>
      </c>
      <c r="G1025" s="535">
        <f t="shared" si="464"/>
        <v>0</v>
      </c>
      <c r="H1025" s="536">
        <f t="shared" si="464"/>
        <v>2522</v>
      </c>
      <c r="I1025" s="537">
        <f t="shared" si="464"/>
        <v>0</v>
      </c>
      <c r="J1025" s="537">
        <f t="shared" si="464"/>
        <v>2685</v>
      </c>
      <c r="K1025" s="87">
        <f t="shared" si="442"/>
        <v>0</v>
      </c>
      <c r="L1025" s="87">
        <f>F1025+G1025</f>
        <v>0</v>
      </c>
      <c r="M1025" s="11"/>
      <c r="N1025" s="11"/>
      <c r="O1025" s="11"/>
      <c r="P1025" s="11"/>
      <c r="Q1025" s="63">
        <f t="shared" si="449"/>
        <v>50479.359999999986</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thickBot="1" x14ac:dyDescent="0.25">
      <c r="A1026" s="903"/>
      <c r="B1026" s="904"/>
      <c r="C1026" s="905" t="s">
        <v>896</v>
      </c>
      <c r="D1026" s="906"/>
      <c r="E1026" s="907">
        <v>-50479.359999999986</v>
      </c>
      <c r="F1026" s="907">
        <f t="shared" ref="F1026:J1026" si="465">IF(F439&lt;F601,F439-F601,0)</f>
        <v>0</v>
      </c>
      <c r="G1026" s="908">
        <f t="shared" si="465"/>
        <v>-50479.359999999986</v>
      </c>
      <c r="H1026" s="545">
        <f t="shared" si="465"/>
        <v>0</v>
      </c>
      <c r="I1026" s="546">
        <f t="shared" si="465"/>
        <v>-8713</v>
      </c>
      <c r="J1026" s="546">
        <f t="shared" si="465"/>
        <v>0</v>
      </c>
      <c r="K1026" s="689">
        <f t="shared" si="442"/>
        <v>-100958.71999999997</v>
      </c>
      <c r="L1026" s="689">
        <f>IF(G1026&lt;&gt;0,G1026,0)</f>
        <v>-50479.359999999986</v>
      </c>
      <c r="M1026" s="672"/>
      <c r="N1026" s="672"/>
      <c r="O1026" s="672"/>
      <c r="P1026" s="672"/>
      <c r="Q1026" s="690">
        <f>E1026-G1026</f>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hidden="1" customHeight="1" x14ac:dyDescent="0.2">
      <c r="A1027" s="11"/>
      <c r="B1027" s="62"/>
      <c r="C1027" s="10"/>
      <c r="D1027" s="55"/>
      <c r="E1027" s="63"/>
      <c r="F1027" s="63"/>
      <c r="G1027" s="63"/>
      <c r="H1027" s="11"/>
      <c r="I1027" s="11"/>
      <c r="J1027" s="11"/>
      <c r="K1027" s="11"/>
      <c r="L1027" s="63">
        <f>F1018</f>
        <v>0</v>
      </c>
      <c r="M1027" s="11"/>
      <c r="N1027" s="11"/>
      <c r="O1027" s="11"/>
      <c r="P1027" s="11"/>
      <c r="Q1027" s="63">
        <f t="shared" si="449"/>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2"/>
      <c r="B1028" s="673"/>
      <c r="C1028" s="694"/>
      <c r="D1028" s="674"/>
      <c r="E1028" s="675"/>
      <c r="F1028" s="675"/>
      <c r="G1028" s="675"/>
      <c r="H1028" s="11"/>
      <c r="I1028" s="11"/>
      <c r="J1028" s="11"/>
      <c r="K1028" s="672"/>
      <c r="L1028" s="675">
        <v>19652</v>
      </c>
      <c r="M1028" s="672"/>
      <c r="N1028" s="672"/>
      <c r="O1028" s="672"/>
      <c r="P1028" s="672"/>
      <c r="Q1028" s="690">
        <f t="shared" ref="Q1028:Q1029" si="466">E1028-G1028</f>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2"/>
      <c r="B1029" s="673"/>
      <c r="C1029" s="694"/>
      <c r="D1029" s="674"/>
      <c r="E1029" s="675"/>
      <c r="F1029" s="675"/>
      <c r="G1029" s="675"/>
      <c r="H1029" s="11"/>
      <c r="I1029" s="11"/>
      <c r="J1029" s="11"/>
      <c r="K1029" s="672"/>
      <c r="L1029" s="675">
        <f>SUBTOTAL(9,L1027:L1028)</f>
        <v>19652</v>
      </c>
      <c r="M1029" s="672"/>
      <c r="N1029" s="672"/>
      <c r="O1029" s="672"/>
      <c r="P1029" s="672"/>
      <c r="Q1029" s="690">
        <f t="shared" si="466"/>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hidden="1" customHeight="1" x14ac:dyDescent="0.2">
      <c r="A1030" s="11"/>
      <c r="B1030" s="62"/>
      <c r="C1030" s="10"/>
      <c r="D1030" s="55"/>
      <c r="E1030" s="63"/>
      <c r="F1030" s="63"/>
      <c r="G1030" s="63"/>
      <c r="H1030" s="11"/>
      <c r="I1030" s="11"/>
      <c r="J1030" s="11"/>
      <c r="K1030" s="11"/>
      <c r="L1030" s="11"/>
      <c r="M1030" s="11"/>
      <c r="N1030" s="11"/>
      <c r="O1030" s="11"/>
      <c r="P1030" s="11"/>
      <c r="Q1030" s="11"/>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24" customHeight="1" x14ac:dyDescent="0.2">
      <c r="A1031" s="984" t="s">
        <v>179</v>
      </c>
      <c r="B1031" s="951"/>
      <c r="C1031" s="951"/>
      <c r="D1031" s="990" t="str">
        <f>IF($L$1="proiect","DIRECTOR EXECUTIV,","SECRETAR GENERAL AL JUDEŢULUI,")</f>
        <v>SECRETAR GENERAL AL JUDEŢULUI,</v>
      </c>
      <c r="E1031" s="951"/>
      <c r="F1031" s="951"/>
      <c r="G1031" s="951"/>
      <c r="H1031" s="547"/>
      <c r="I1031" s="547"/>
      <c r="J1031" s="547"/>
      <c r="K1031" s="241"/>
      <c r="L1031" s="241"/>
      <c r="M1031" s="241"/>
      <c r="N1031" s="241"/>
      <c r="O1031" s="241"/>
      <c r="P1031" s="241"/>
      <c r="Q1031" s="88">
        <f t="shared" ref="Q1031:Q1041" si="467">E1031-G1031</f>
        <v>0</v>
      </c>
      <c r="R1031" s="241"/>
      <c r="S1031" s="241"/>
      <c r="T1031" s="241"/>
      <c r="U1031" s="241"/>
      <c r="V1031" s="241"/>
      <c r="W1031" s="241"/>
      <c r="X1031" s="241"/>
      <c r="Y1031" s="241"/>
      <c r="Z1031" s="241"/>
      <c r="AA1031" s="241"/>
      <c r="AB1031" s="241"/>
      <c r="AC1031" s="241"/>
      <c r="AD1031" s="241"/>
      <c r="AE1031" s="241"/>
      <c r="AF1031" s="241"/>
      <c r="AG1031" s="241"/>
      <c r="AH1031" s="241"/>
      <c r="AI1031" s="241"/>
      <c r="AJ1031" s="241"/>
    </row>
    <row r="1032" spans="1:36" ht="12.75" customHeight="1" x14ac:dyDescent="0.2">
      <c r="A1032" s="985" t="s">
        <v>180</v>
      </c>
      <c r="B1032" s="951"/>
      <c r="C1032" s="951"/>
      <c r="D1032" s="979" t="str">
        <f>IF($L$1="proiect","Manţa Magdalena Sofia","Crasnai Mihaela Elena Ana")</f>
        <v>Crasnai Mihaela Elena Ana</v>
      </c>
      <c r="E1032" s="951"/>
      <c r="F1032" s="951"/>
      <c r="G1032" s="951"/>
      <c r="H1032" s="68"/>
      <c r="I1032" s="68"/>
      <c r="J1032" s="68"/>
      <c r="K1032" s="11"/>
      <c r="L1032" s="11"/>
      <c r="M1032" s="11"/>
      <c r="N1032" s="11"/>
      <c r="O1032" s="11"/>
      <c r="P1032" s="11"/>
      <c r="Q1032" s="88">
        <f t="shared" si="467"/>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67"/>
      <c r="B1033" s="67"/>
      <c r="C1033" s="67"/>
      <c r="D1033" s="69"/>
      <c r="E1033" s="69"/>
      <c r="F1033" s="69"/>
      <c r="G1033" s="69"/>
      <c r="H1033" s="68"/>
      <c r="I1033" s="68"/>
      <c r="J1033" s="68"/>
      <c r="K1033" s="11"/>
      <c r="L1033" s="11"/>
      <c r="M1033" s="11"/>
      <c r="N1033" s="11"/>
      <c r="O1033" s="11"/>
      <c r="P1033" s="11"/>
      <c r="Q1033" s="88">
        <f t="shared" si="467"/>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67"/>
      <c r="B1034" s="67"/>
      <c r="C1034" s="67"/>
      <c r="D1034" s="69"/>
      <c r="E1034" s="69"/>
      <c r="F1034" s="69"/>
      <c r="G1034" s="69"/>
      <c r="H1034" s="68"/>
      <c r="I1034" s="68"/>
      <c r="J1034" s="68"/>
      <c r="K1034" s="11"/>
      <c r="L1034" s="548">
        <f>G1026-G1020</f>
        <v>1.1641532182693481E-10</v>
      </c>
      <c r="M1034" s="11"/>
      <c r="N1034" s="11"/>
      <c r="O1034" s="11"/>
      <c r="P1034" s="11"/>
      <c r="Q1034" s="88">
        <f t="shared" si="467"/>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7"/>
      <c r="C1035" s="68"/>
      <c r="D1035" s="9"/>
      <c r="E1035" s="69"/>
      <c r="F1035" s="69"/>
      <c r="G1035" s="63"/>
      <c r="H1035" s="11"/>
      <c r="I1035" s="11"/>
      <c r="J1035" s="11"/>
      <c r="K1035" s="11"/>
      <c r="L1035" s="11"/>
      <c r="M1035" s="11"/>
      <c r="N1035" s="11"/>
      <c r="O1035" s="11"/>
      <c r="P1035" s="11"/>
      <c r="Q1035" s="88">
        <f t="shared" si="467"/>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11"/>
      <c r="C1036" s="10"/>
      <c r="D1036" s="979" t="str">
        <f>IF($L$1="proiect","ŞEF SERVICIU,"," ")</f>
        <v xml:space="preserve"> </v>
      </c>
      <c r="E1036" s="951"/>
      <c r="F1036" s="951"/>
      <c r="G1036" s="951"/>
      <c r="H1036" s="68"/>
      <c r="I1036" s="68"/>
      <c r="J1036" s="68"/>
      <c r="K1036" s="11"/>
      <c r="L1036" s="11"/>
      <c r="M1036" s="11"/>
      <c r="N1036" s="11"/>
      <c r="O1036" s="11"/>
      <c r="P1036" s="11"/>
      <c r="Q1036" s="88">
        <f t="shared" si="467"/>
        <v>0</v>
      </c>
      <c r="R1036" s="11"/>
      <c r="S1036" s="11"/>
      <c r="T1036" s="11"/>
      <c r="U1036" s="11"/>
      <c r="V1036" s="11"/>
      <c r="W1036" s="11"/>
      <c r="X1036" s="11"/>
      <c r="Y1036" s="11"/>
      <c r="Z1036" s="11"/>
      <c r="AA1036" s="11"/>
      <c r="AB1036" s="11"/>
      <c r="AC1036" s="11"/>
      <c r="AD1036" s="11"/>
      <c r="AE1036" s="11"/>
      <c r="AF1036" s="11"/>
      <c r="AG1036" s="11"/>
      <c r="AH1036" s="11"/>
      <c r="AI1036" s="11"/>
      <c r="AJ1036" s="11"/>
    </row>
    <row r="1037" spans="1:36" ht="12.75" customHeight="1" x14ac:dyDescent="0.2">
      <c r="A1037" s="57" t="s">
        <v>897</v>
      </c>
      <c r="B1037" s="11"/>
      <c r="C1037" s="10"/>
      <c r="D1037" s="979" t="str">
        <f>IF($L$1="proiect","Czumbil Sorana"," ")</f>
        <v xml:space="preserve"> </v>
      </c>
      <c r="E1037" s="951"/>
      <c r="F1037" s="951"/>
      <c r="G1037" s="951"/>
      <c r="H1037" s="68"/>
      <c r="I1037" s="68"/>
      <c r="J1037" s="68"/>
      <c r="K1037" s="11"/>
      <c r="L1037" s="11"/>
      <c r="M1037" s="11"/>
      <c r="N1037" s="11"/>
      <c r="O1037" s="11"/>
      <c r="P1037" s="11"/>
      <c r="Q1037" s="88">
        <f t="shared" si="467"/>
        <v>0</v>
      </c>
      <c r="R1037" s="11"/>
      <c r="S1037" s="11"/>
      <c r="T1037" s="11"/>
      <c r="U1037" s="11"/>
      <c r="V1037" s="11"/>
      <c r="W1037" s="11"/>
      <c r="X1037" s="11"/>
      <c r="Y1037" s="11"/>
      <c r="Z1037" s="11"/>
      <c r="AA1037" s="11"/>
      <c r="AB1037" s="11"/>
      <c r="AC1037" s="11"/>
      <c r="AD1037" s="11"/>
      <c r="AE1037" s="11"/>
      <c r="AF1037" s="11"/>
      <c r="AG1037" s="11"/>
      <c r="AH1037" s="11"/>
      <c r="AI1037" s="11"/>
      <c r="AJ1037" s="11"/>
    </row>
    <row r="1038" spans="1:36" ht="12.75" customHeight="1" x14ac:dyDescent="0.2">
      <c r="A1038" s="57" t="s">
        <v>182</v>
      </c>
      <c r="B1038" s="11"/>
      <c r="C1038" s="10"/>
      <c r="D1038" s="69"/>
      <c r="E1038" s="69"/>
      <c r="F1038" s="69"/>
      <c r="G1038" s="69"/>
      <c r="H1038" s="68"/>
      <c r="I1038" s="68"/>
      <c r="J1038" s="68"/>
      <c r="K1038" s="11"/>
      <c r="L1038" s="11"/>
      <c r="M1038" s="11"/>
      <c r="N1038" s="11"/>
      <c r="O1038" s="11"/>
      <c r="P1038" s="11"/>
      <c r="Q1038" s="88">
        <f t="shared" si="467"/>
        <v>0</v>
      </c>
      <c r="R1038" s="11"/>
      <c r="S1038" s="11"/>
      <c r="T1038" s="11"/>
      <c r="U1038" s="11"/>
      <c r="V1038" s="11"/>
      <c r="W1038" s="11"/>
      <c r="X1038" s="11"/>
      <c r="Y1038" s="11"/>
      <c r="Z1038" s="11"/>
      <c r="AA1038" s="11"/>
      <c r="AB1038" s="11"/>
      <c r="AC1038" s="11"/>
      <c r="AD1038" s="11"/>
      <c r="AE1038" s="11"/>
      <c r="AF1038" s="11"/>
      <c r="AG1038" s="11"/>
      <c r="AH1038" s="11"/>
      <c r="AI1038" s="11"/>
      <c r="AJ1038" s="11"/>
    </row>
    <row r="1039" spans="1:36" ht="12.75" customHeight="1" x14ac:dyDescent="0.2">
      <c r="A1039" s="11"/>
      <c r="B1039" s="62"/>
      <c r="C1039" s="11"/>
      <c r="D1039" s="55"/>
      <c r="E1039" s="63"/>
      <c r="F1039" s="63"/>
      <c r="G1039" s="63"/>
      <c r="H1039" s="11"/>
      <c r="I1039" s="11"/>
      <c r="J1039" s="11"/>
      <c r="K1039" s="11"/>
      <c r="L1039" s="11"/>
      <c r="M1039" s="11"/>
      <c r="N1039" s="11"/>
      <c r="O1039" s="11"/>
      <c r="P1039" s="11"/>
      <c r="Q1039" s="88">
        <f t="shared" si="467"/>
        <v>0</v>
      </c>
      <c r="R1039" s="11"/>
      <c r="S1039" s="11"/>
      <c r="T1039" s="11"/>
      <c r="U1039" s="11"/>
      <c r="V1039" s="11"/>
      <c r="W1039" s="11"/>
      <c r="X1039" s="11"/>
      <c r="Y1039" s="11"/>
      <c r="Z1039" s="11"/>
      <c r="AA1039" s="11"/>
      <c r="AB1039" s="11"/>
      <c r="AC1039" s="11"/>
      <c r="AD1039" s="11"/>
      <c r="AE1039" s="11"/>
      <c r="AF1039" s="11"/>
      <c r="AG1039" s="11"/>
      <c r="AH1039" s="11"/>
      <c r="AI1039" s="11"/>
      <c r="AJ1039" s="11"/>
    </row>
    <row r="1040" spans="1:36" ht="12.75" customHeight="1" x14ac:dyDescent="0.2">
      <c r="A1040" s="11"/>
      <c r="B1040" s="62"/>
      <c r="C1040" s="63"/>
      <c r="D1040" s="55"/>
      <c r="E1040" s="63"/>
      <c r="F1040" s="63"/>
      <c r="G1040" s="63"/>
      <c r="H1040" s="65"/>
      <c r="I1040" s="65"/>
      <c r="J1040" s="65"/>
      <c r="K1040" s="11"/>
      <c r="L1040" s="11"/>
      <c r="M1040" s="11"/>
      <c r="N1040" s="11"/>
      <c r="O1040" s="11"/>
      <c r="P1040" s="11"/>
      <c r="Q1040" s="88">
        <f t="shared" si="467"/>
        <v>0</v>
      </c>
      <c r="R1040" s="11"/>
      <c r="S1040" s="11"/>
      <c r="T1040" s="11"/>
      <c r="U1040" s="11"/>
      <c r="V1040" s="11"/>
      <c r="W1040" s="11"/>
      <c r="X1040" s="11"/>
      <c r="Y1040" s="11"/>
      <c r="Z1040" s="11"/>
      <c r="AA1040" s="11"/>
      <c r="AB1040" s="11"/>
      <c r="AC1040" s="11"/>
      <c r="AD1040" s="11"/>
      <c r="AE1040" s="11"/>
      <c r="AF1040" s="11"/>
      <c r="AG1040" s="11"/>
      <c r="AH1040" s="11"/>
      <c r="AI1040" s="11"/>
      <c r="AJ1040" s="11"/>
    </row>
    <row r="1041" spans="1:36" ht="12.75" customHeight="1" x14ac:dyDescent="0.2">
      <c r="A1041" s="11"/>
      <c r="B1041" s="62"/>
      <c r="C1041" s="63"/>
      <c r="D1041" s="55"/>
      <c r="E1041" s="63"/>
      <c r="F1041" s="63"/>
      <c r="G1041" s="63"/>
      <c r="H1041" s="65"/>
      <c r="I1041" s="65"/>
      <c r="J1041" s="65"/>
      <c r="K1041" s="11"/>
      <c r="L1041" s="11"/>
      <c r="M1041" s="11"/>
      <c r="N1041" s="11"/>
      <c r="O1041" s="11"/>
      <c r="P1041" s="11"/>
      <c r="Q1041" s="88">
        <f t="shared" si="467"/>
        <v>0</v>
      </c>
      <c r="R1041" s="11"/>
      <c r="S1041" s="11"/>
      <c r="T1041" s="11"/>
      <c r="U1041" s="11"/>
      <c r="V1041" s="11"/>
      <c r="W1041" s="11"/>
      <c r="X1041" s="11"/>
      <c r="Y1041" s="11"/>
      <c r="Z1041" s="11"/>
      <c r="AA1041" s="11"/>
      <c r="AB1041" s="11"/>
      <c r="AC1041" s="11"/>
      <c r="AD1041" s="11"/>
      <c r="AE1041" s="11"/>
      <c r="AF1041" s="11"/>
      <c r="AG1041" s="11"/>
      <c r="AH1041" s="11"/>
      <c r="AI1041" s="11"/>
      <c r="AJ1041" s="11"/>
    </row>
  </sheetData>
  <autoFilter ref="A10:AJ1028" xr:uid="{00000000-0009-0000-0000-000001000000}">
    <filterColumn colId="11">
      <filters blank="1">
        <filter val="1.001"/>
        <filter val="1.025"/>
        <filter val="1.062"/>
        <filter val="1.069"/>
        <filter val="1.107"/>
        <filter val="1.240"/>
        <filter val="1.250"/>
        <filter val="1.265"/>
        <filter val="1.323"/>
        <filter val="1.331"/>
        <filter val="1.336"/>
        <filter val="1.365"/>
        <filter val="1.367"/>
        <filter val="1.406"/>
        <filter val="1.428"/>
        <filter val="1.509"/>
        <filter val="1.570"/>
        <filter val="-1.597"/>
        <filter val="1.630"/>
        <filter val="1.633"/>
        <filter val="1.710"/>
        <filter val="1.717"/>
        <filter val="1.803"/>
        <filter val="1.928"/>
        <filter val="1.944"/>
        <filter val="1.986"/>
        <filter val="10"/>
        <filter val="11"/>
        <filter val="11.000"/>
        <filter val="11.977"/>
        <filter val="13.193"/>
        <filter val="13.504"/>
        <filter val="13.510"/>
        <filter val="13.764"/>
        <filter val="135"/>
        <filter val="146.236"/>
        <filter val="147.745"/>
        <filter val="-15.310"/>
        <filter val="15.568"/>
        <filter val="15.659"/>
        <filter val="150"/>
        <filter val="-16.633"/>
        <filter val="169"/>
        <filter val="17.097"/>
        <filter val="17.315"/>
        <filter val="-17.675"/>
        <filter val="17.695"/>
        <filter val="-17.695"/>
        <filter val="17.969"/>
        <filter val="174.817"/>
        <filter val="175.052"/>
        <filter val="-17694,82"/>
        <filter val="178"/>
        <filter val="18"/>
        <filter val="185"/>
        <filter val="19"/>
        <filter val="19.621"/>
        <filter val="19.646"/>
        <filter val="19.652,00"/>
        <filter val="190"/>
        <filter val="196.576"/>
        <filter val="196.804"/>
        <filter val="2"/>
        <filter val="-2.112"/>
        <filter val="2.145"/>
        <filter val="2.150"/>
        <filter val="2.155"/>
        <filter val="2.162"/>
        <filter val="2.319"/>
        <filter val="2.500"/>
        <filter val="2.578"/>
        <filter val="2.608"/>
        <filter val="2.659"/>
        <filter val="2.740"/>
        <filter val="2.741"/>
        <filter val="2.779"/>
        <filter val="20"/>
        <filter val="20.805"/>
        <filter val="206.440"/>
        <filter val="209.018"/>
        <filter val="21.760"/>
        <filter val="217.526"/>
        <filter val="220.104"/>
        <filter val="221.749"/>
        <filter val="224.408"/>
        <filter val="23.438"/>
        <filter val="-235"/>
        <filter val="24.035"/>
        <filter val="240"/>
        <filter val="25"/>
        <filter val="255.331"/>
        <filter val="268.206"/>
        <filter val="274"/>
        <filter val="285.303"/>
        <filter val="286.708"/>
        <filter val="29.244"/>
        <filter val="29.972"/>
        <filter val="298"/>
        <filter val="3.000"/>
        <filter val="3.018"/>
        <filter val="3.185"/>
        <filter val="3.230"/>
        <filter val="3.473"/>
        <filter val="3.492"/>
        <filter val="3.543"/>
        <filter val="3.708"/>
        <filter val="-3.709"/>
        <filter val="3.761"/>
        <filter val="3.825"/>
        <filter val="3.964"/>
        <filter val="319.275"/>
        <filter val="32.075"/>
        <filter val="33.744"/>
        <filter val="337"/>
        <filter val="34"/>
        <filter val="34.393"/>
        <filter val="34.792"/>
        <filter val="35"/>
        <filter val="36"/>
        <filter val="369.754"/>
        <filter val="37"/>
        <filter val="37.665"/>
        <filter val="37.671"/>
        <filter val="37.723"/>
        <filter val="38.860"/>
        <filter val="389"/>
        <filter val="39.463"/>
        <filter val="39.820"/>
        <filter val="4"/>
        <filter val="4.100"/>
        <filter val="4.340"/>
        <filter val="4.424"/>
        <filter val="4.445"/>
        <filter val="4.677"/>
        <filter val="4.679"/>
        <filter val="4.790"/>
        <filter val="4.800"/>
        <filter val="40"/>
        <filter val="40.467"/>
        <filter val="41.456"/>
        <filter val="422"/>
        <filter val="43.125"/>
        <filter val="450"/>
        <filter val="475"/>
        <filter val="48.473"/>
        <filter val="5"/>
        <filter val="5.330"/>
        <filter val="5.404"/>
        <filter val="5.409"/>
        <filter val="5.454"/>
        <filter val="5.600"/>
        <filter val="50"/>
        <filter val="-50.479"/>
        <filter val="506"/>
        <filter val="52.364"/>
        <filter val="53.977"/>
        <filter val="540"/>
        <filter val="578"/>
        <filter val="578.772"/>
        <filter val="6.000"/>
        <filter val="6.502"/>
        <filter val="6.663"/>
        <filter val="6.665"/>
        <filter val="62.327"/>
        <filter val="-63"/>
        <filter val="64.235"/>
        <filter val="66"/>
        <filter val="68.341"/>
        <filter val="69"/>
        <filter val="690"/>
        <filter val="695"/>
        <filter val="7"/>
        <filter val="7.138"/>
        <filter val="7.388"/>
        <filter val="70.037"/>
        <filter val="71"/>
        <filter val="71.445"/>
        <filter val="71.626"/>
        <filter val="71.630"/>
        <filter val="74.004"/>
        <filter val="76.525"/>
        <filter val="77.878"/>
        <filter val="776"/>
        <filter val="79.166"/>
        <filter val="79.387"/>
        <filter val="79.543"/>
        <filter val="8.092"/>
        <filter val="8.104"/>
        <filter val="8.161"/>
        <filter val="8.220"/>
        <filter val="8.503"/>
        <filter val="8.993"/>
        <filter val="81"/>
        <filter val="82.443"/>
        <filter val="83.780"/>
        <filter val="840"/>
        <filter val="848"/>
        <filter val="862"/>
        <filter val="89"/>
        <filter val="9.060"/>
        <filter val="9.408"/>
        <filter val="9.410"/>
        <filter val="9.477"/>
        <filter val="9.805"/>
        <filter val="91.481"/>
        <filter val="92.184"/>
        <filter val="932"/>
        <filter val="943"/>
        <filter val="95.202"/>
        <filter val="99"/>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2">
    <mergeCell ref="A1031:C1031"/>
    <mergeCell ref="D1031:G1031"/>
    <mergeCell ref="A1032:C1032"/>
    <mergeCell ref="D1032:G1032"/>
    <mergeCell ref="D1036:G1036"/>
    <mergeCell ref="D1037:G1037"/>
    <mergeCell ref="A934:C934"/>
    <mergeCell ref="A945:C945"/>
    <mergeCell ref="A954:C954"/>
    <mergeCell ref="A981:C981"/>
    <mergeCell ref="A992:C992"/>
    <mergeCell ref="A994:C994"/>
    <mergeCell ref="B919:C919"/>
    <mergeCell ref="B928:C928"/>
    <mergeCell ref="B929:C929"/>
    <mergeCell ref="B930:C930"/>
    <mergeCell ref="B931:C931"/>
    <mergeCell ref="B932:C932"/>
    <mergeCell ref="B898:C898"/>
    <mergeCell ref="B900:C900"/>
    <mergeCell ref="A903:C903"/>
    <mergeCell ref="A907:C907"/>
    <mergeCell ref="A914:C914"/>
    <mergeCell ref="B917:C917"/>
    <mergeCell ref="A884:C884"/>
    <mergeCell ref="B885:C885"/>
    <mergeCell ref="A888:C888"/>
    <mergeCell ref="B889:C889"/>
    <mergeCell ref="B892:C892"/>
    <mergeCell ref="B896:C896"/>
    <mergeCell ref="A849:C849"/>
    <mergeCell ref="A851:C851"/>
    <mergeCell ref="A873:C873"/>
    <mergeCell ref="A877:C877"/>
    <mergeCell ref="B878:C878"/>
    <mergeCell ref="B881:C881"/>
    <mergeCell ref="A725:C725"/>
    <mergeCell ref="A732:C732"/>
    <mergeCell ref="A770:C770"/>
    <mergeCell ref="A773:C773"/>
    <mergeCell ref="A822:C822"/>
    <mergeCell ref="A826:C826"/>
    <mergeCell ref="A653:C653"/>
    <mergeCell ref="A669:C669"/>
    <mergeCell ref="A674:C674"/>
    <mergeCell ref="A678:C678"/>
    <mergeCell ref="A681:C681"/>
    <mergeCell ref="A719:C719"/>
    <mergeCell ref="B619:C619"/>
    <mergeCell ref="B620:C620"/>
    <mergeCell ref="B621:C621"/>
    <mergeCell ref="B622:C622"/>
    <mergeCell ref="B625:C625"/>
    <mergeCell ref="B626:C626"/>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0DB2B-22CD-4119-A4E6-51A1B53D67C6}">
  <sheetPr filterMode="1"/>
  <dimension ref="A1:AJ1036"/>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978</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528242.52</v>
      </c>
      <c r="M8" s="672"/>
      <c r="N8" s="675">
        <f>F10-G10</f>
        <v>-530570.52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530570.52</v>
      </c>
      <c r="F10" s="687">
        <f>SUM(F12,F124,F131,F141,F209,F257,F259)</f>
        <v>-2328</v>
      </c>
      <c r="G10" s="688">
        <f>SUM(G12,G124,G131,G141,G209,G257,G259)</f>
        <v>528242.52</v>
      </c>
      <c r="H10" s="85" t="e">
        <f>SUM(H12,H124,H131,H141,H209,H257)</f>
        <v>#REF!</v>
      </c>
      <c r="I10" s="86" t="e">
        <f>SUM(I12,I124,I131,I141,I209,I257)</f>
        <v>#REF!</v>
      </c>
      <c r="J10" s="86" t="e">
        <f>SUM(J12,J124,J131,J141,J209,J257)</f>
        <v>#REF!</v>
      </c>
      <c r="K10" s="689">
        <f t="shared" ref="K10:K156" si="0">SUM(E10:G10)</f>
        <v>1056485.04</v>
      </c>
      <c r="L10" s="689">
        <f t="shared" ref="L10:L117" si="1">IF(G10&lt;&gt;0,G10,0)</f>
        <v>528242.52</v>
      </c>
      <c r="M10" s="690">
        <f>SUM(G72,G83,G94,G110,G118,G125,G183,G205)</f>
        <v>4163</v>
      </c>
      <c r="N10" s="691">
        <v>4500</v>
      </c>
      <c r="O10" s="691"/>
      <c r="P10" s="691"/>
      <c r="Q10" s="690">
        <f>E10-G10</f>
        <v>2328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227165.32</v>
      </c>
      <c r="F12" s="687">
        <f t="shared" ref="F12:J12" si="4">SUM(F13,F81)</f>
        <v>-2757</v>
      </c>
      <c r="G12" s="688">
        <f t="shared" si="4"/>
        <v>224408.32000000001</v>
      </c>
      <c r="H12" s="90">
        <f t="shared" si="4"/>
        <v>45978</v>
      </c>
      <c r="I12" s="91">
        <f t="shared" si="4"/>
        <v>46471</v>
      </c>
      <c r="J12" s="91">
        <f t="shared" si="4"/>
        <v>46918</v>
      </c>
      <c r="K12" s="689">
        <f t="shared" si="0"/>
        <v>448816.64000000001</v>
      </c>
      <c r="L12" s="689">
        <f t="shared" si="1"/>
        <v>224408.32000000001</v>
      </c>
      <c r="M12" s="677">
        <f>M10-M11</f>
        <v>289</v>
      </c>
      <c r="N12" s="694">
        <f>SUM(N10:N11)</f>
        <v>5230</v>
      </c>
      <c r="O12" s="694"/>
      <c r="P12" s="694"/>
      <c r="Q12" s="690">
        <f t="shared" si="3"/>
        <v>2757</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224506.32</v>
      </c>
      <c r="F13" s="687">
        <f t="shared" ref="F13:J13" si="5">SUM(F14,F31,F42,F78)</f>
        <v>-2757</v>
      </c>
      <c r="G13" s="688">
        <f t="shared" si="5"/>
        <v>221749.32</v>
      </c>
      <c r="H13" s="90">
        <f t="shared" si="5"/>
        <v>45978</v>
      </c>
      <c r="I13" s="91">
        <f t="shared" si="5"/>
        <v>46471</v>
      </c>
      <c r="J13" s="91">
        <f t="shared" si="5"/>
        <v>46918</v>
      </c>
      <c r="K13" s="689">
        <f t="shared" si="0"/>
        <v>443498.64</v>
      </c>
      <c r="L13" s="689">
        <f t="shared" si="1"/>
        <v>221749.32</v>
      </c>
      <c r="M13" s="694"/>
      <c r="N13" s="694"/>
      <c r="O13" s="694"/>
      <c r="P13" s="694"/>
      <c r="Q13" s="690">
        <f t="shared" si="3"/>
        <v>2757</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150502</v>
      </c>
      <c r="F42" s="687">
        <f t="shared" ref="F42:J42" si="29">SUM(F43,F67,F69,F72)</f>
        <v>-2757</v>
      </c>
      <c r="G42" s="688">
        <f t="shared" si="29"/>
        <v>147745</v>
      </c>
      <c r="H42" s="90">
        <f t="shared" si="29"/>
        <v>45978</v>
      </c>
      <c r="I42" s="91">
        <f t="shared" si="29"/>
        <v>46471</v>
      </c>
      <c r="J42" s="91">
        <f t="shared" si="29"/>
        <v>46918</v>
      </c>
      <c r="K42" s="689">
        <f t="shared" si="0"/>
        <v>295490</v>
      </c>
      <c r="L42" s="689">
        <f t="shared" si="1"/>
        <v>147745</v>
      </c>
      <c r="M42" s="695"/>
      <c r="N42" s="695"/>
      <c r="O42" s="695"/>
      <c r="P42" s="695"/>
      <c r="Q42" s="690">
        <f t="shared" ref="Q42:Q46" si="30">E42-G42</f>
        <v>2757</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148993</v>
      </c>
      <c r="F43" s="687">
        <f t="shared" ref="F43:J43" si="31">SUM(F44,F63,F64,F65,F66)</f>
        <v>-2757</v>
      </c>
      <c r="G43" s="688">
        <f t="shared" si="31"/>
        <v>146236</v>
      </c>
      <c r="H43" s="90">
        <f t="shared" si="31"/>
        <v>45978</v>
      </c>
      <c r="I43" s="91">
        <f t="shared" si="31"/>
        <v>46471</v>
      </c>
      <c r="J43" s="91">
        <f t="shared" si="31"/>
        <v>46918</v>
      </c>
      <c r="K43" s="689">
        <f t="shared" si="0"/>
        <v>292472</v>
      </c>
      <c r="L43" s="689">
        <f t="shared" si="1"/>
        <v>146236</v>
      </c>
      <c r="M43" s="695"/>
      <c r="N43" s="695"/>
      <c r="O43" s="695"/>
      <c r="P43" s="695"/>
      <c r="Q43" s="690">
        <f t="shared" si="30"/>
        <v>2757</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-2757</v>
      </c>
      <c r="G44" s="699">
        <f>SUM(G45,G46,G48,G56,G57,G60:G61,G62,G47,G58:G59)</f>
        <v>68341</v>
      </c>
      <c r="H44" s="99">
        <f>SUM(H45,H46,H48,H56,H57,H60,H62)</f>
        <v>28553</v>
      </c>
      <c r="I44" s="100">
        <f>SUM(I45,I46,I48,I56,I57,I60,I62)</f>
        <v>28553</v>
      </c>
      <c r="J44" s="100">
        <f>SUM(J45,J46,J48,J56,J57,J60,J62)</f>
        <v>28553</v>
      </c>
      <c r="K44" s="689">
        <f t="shared" si="0"/>
        <v>136682</v>
      </c>
      <c r="L44" s="689">
        <f t="shared" si="1"/>
        <v>68341</v>
      </c>
      <c r="M44" s="695"/>
      <c r="N44" s="695"/>
      <c r="O44" s="695"/>
      <c r="P44" s="695"/>
      <c r="Q44" s="690">
        <f t="shared" si="30"/>
        <v>2757</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-178</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178</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-2579</v>
      </c>
      <c r="G58" s="699">
        <f t="shared" si="32"/>
        <v>3825</v>
      </c>
      <c r="H58" s="99"/>
      <c r="I58" s="100"/>
      <c r="J58" s="100"/>
      <c r="K58" s="689">
        <f t="shared" si="0"/>
        <v>7650</v>
      </c>
      <c r="L58" s="689">
        <f t="shared" si="1"/>
        <v>3825</v>
      </c>
      <c r="M58" s="695"/>
      <c r="N58" s="695"/>
      <c r="O58" s="695"/>
      <c r="P58" s="695"/>
      <c r="Q58" s="690">
        <f t="shared" si="34"/>
        <v>2579</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-22710.32</v>
      </c>
      <c r="F120" s="698">
        <f t="shared" si="83"/>
        <v>4484</v>
      </c>
      <c r="G120" s="699">
        <f t="shared" si="83"/>
        <v>-18226.32</v>
      </c>
      <c r="H120" s="99">
        <f t="shared" si="84"/>
        <v>0</v>
      </c>
      <c r="I120" s="100">
        <f t="shared" si="84"/>
        <v>0</v>
      </c>
      <c r="J120" s="100">
        <f t="shared" si="84"/>
        <v>0</v>
      </c>
      <c r="K120" s="689">
        <f t="shared" si="0"/>
        <v>-36452.639999999999</v>
      </c>
      <c r="L120" s="689">
        <f t="shared" si="85"/>
        <v>-18226.32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22710.32</v>
      </c>
      <c r="F121" s="698">
        <f t="shared" ref="F121:G122" si="86">SUM(F452)</f>
        <v>-4484</v>
      </c>
      <c r="G121" s="699">
        <f t="shared" si="86"/>
        <v>18226.32</v>
      </c>
      <c r="H121" s="99">
        <f t="shared" ref="H121:J121" si="87">SUM(H452)</f>
        <v>0</v>
      </c>
      <c r="I121" s="100">
        <f t="shared" si="87"/>
        <v>0</v>
      </c>
      <c r="J121" s="100">
        <f t="shared" si="87"/>
        <v>0</v>
      </c>
      <c r="K121" s="689">
        <f t="shared" si="0"/>
        <v>36452.639999999999</v>
      </c>
      <c r="L121" s="689">
        <f t="shared" si="85"/>
        <v>18226.32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J123" si="88">SUM(F403)</f>
        <v>0</v>
      </c>
      <c r="G123" s="98">
        <f t="shared" si="88"/>
        <v>0</v>
      </c>
      <c r="H123" s="99">
        <f t="shared" si="88"/>
        <v>0</v>
      </c>
      <c r="I123" s="100">
        <f t="shared" si="88"/>
        <v>0</v>
      </c>
      <c r="J123" s="100">
        <f t="shared" si="88"/>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89">SUM(F126:F130)</f>
        <v>0</v>
      </c>
      <c r="G124" s="84">
        <f t="shared" si="89"/>
        <v>0</v>
      </c>
      <c r="H124" s="90">
        <f t="shared" si="89"/>
        <v>0</v>
      </c>
      <c r="I124" s="91">
        <f t="shared" si="89"/>
        <v>0</v>
      </c>
      <c r="J124" s="91">
        <f t="shared" si="89"/>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0">SUM(F126:F129)</f>
        <v>0</v>
      </c>
      <c r="G125" s="84">
        <f t="shared" si="90"/>
        <v>0</v>
      </c>
      <c r="H125" s="90">
        <f t="shared" si="90"/>
        <v>0</v>
      </c>
      <c r="I125" s="91">
        <f t="shared" si="90"/>
        <v>0</v>
      </c>
      <c r="J125" s="91">
        <f t="shared" si="90"/>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1">SUM(F456)</f>
        <v>0</v>
      </c>
      <c r="G126" s="98">
        <f t="shared" si="91"/>
        <v>0</v>
      </c>
      <c r="H126" s="99">
        <f t="shared" ref="H126:J130" si="92">SUM(H456)</f>
        <v>0</v>
      </c>
      <c r="I126" s="100">
        <f t="shared" si="92"/>
        <v>0</v>
      </c>
      <c r="J126" s="100">
        <f t="shared" si="92"/>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3">SUM(F457)</f>
        <v>0</v>
      </c>
      <c r="G127" s="98">
        <f t="shared" si="93"/>
        <v>0</v>
      </c>
      <c r="H127" s="99">
        <f t="shared" si="92"/>
        <v>0</v>
      </c>
      <c r="I127" s="100">
        <f t="shared" si="92"/>
        <v>0</v>
      </c>
      <c r="J127" s="100">
        <f t="shared" si="92"/>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3"/>
        <v>0</v>
      </c>
      <c r="G128" s="98">
        <f t="shared" si="93"/>
        <v>0</v>
      </c>
      <c r="H128" s="99">
        <f t="shared" si="92"/>
        <v>0</v>
      </c>
      <c r="I128" s="100">
        <f t="shared" si="92"/>
        <v>0</v>
      </c>
      <c r="J128" s="100">
        <f t="shared" si="92"/>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3"/>
        <v>0</v>
      </c>
      <c r="G129" s="98">
        <f t="shared" si="93"/>
        <v>0</v>
      </c>
      <c r="H129" s="99">
        <f t="shared" si="92"/>
        <v>0</v>
      </c>
      <c r="I129" s="100">
        <f t="shared" si="92"/>
        <v>0</v>
      </c>
      <c r="J129" s="100">
        <f t="shared" si="92"/>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3"/>
        <v>0</v>
      </c>
      <c r="G130" s="98">
        <f t="shared" si="93"/>
        <v>0</v>
      </c>
      <c r="H130" s="99">
        <f t="shared" si="92"/>
        <v>0</v>
      </c>
      <c r="I130" s="100">
        <f t="shared" si="92"/>
        <v>0</v>
      </c>
      <c r="J130" s="100">
        <f t="shared" si="92"/>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4">SUM(F132)</f>
        <v>0</v>
      </c>
      <c r="G131" s="84">
        <f t="shared" si="94"/>
        <v>0</v>
      </c>
      <c r="H131" s="90">
        <f t="shared" si="94"/>
        <v>0</v>
      </c>
      <c r="I131" s="91">
        <f t="shared" si="94"/>
        <v>0</v>
      </c>
      <c r="J131" s="91">
        <f t="shared" si="94"/>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5">SUM(F133:F140)</f>
        <v>0</v>
      </c>
      <c r="G132" s="84">
        <f t="shared" si="95"/>
        <v>0</v>
      </c>
      <c r="H132" s="90">
        <f t="shared" si="95"/>
        <v>0</v>
      </c>
      <c r="I132" s="91">
        <f t="shared" si="95"/>
        <v>0</v>
      </c>
      <c r="J132" s="91">
        <f t="shared" si="95"/>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6">SUM(F406)</f>
        <v>0</v>
      </c>
      <c r="G133" s="98">
        <f t="shared" si="96"/>
        <v>0</v>
      </c>
      <c r="H133" s="99">
        <f t="shared" ref="H133:J136" si="97">SUM(H406)</f>
        <v>0</v>
      </c>
      <c r="I133" s="100">
        <f t="shared" si="97"/>
        <v>0</v>
      </c>
      <c r="J133" s="100">
        <f t="shared" si="97"/>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8">SUM(F407)</f>
        <v>0</v>
      </c>
      <c r="G134" s="98">
        <f t="shared" si="98"/>
        <v>0</v>
      </c>
      <c r="H134" s="99">
        <f t="shared" si="97"/>
        <v>0</v>
      </c>
      <c r="I134" s="100">
        <f t="shared" si="97"/>
        <v>0</v>
      </c>
      <c r="J134" s="100">
        <f t="shared" si="97"/>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8"/>
        <v>0</v>
      </c>
      <c r="G135" s="98">
        <f t="shared" si="98"/>
        <v>0</v>
      </c>
      <c r="H135" s="99">
        <f t="shared" si="97"/>
        <v>0</v>
      </c>
      <c r="I135" s="100">
        <f t="shared" si="97"/>
        <v>0</v>
      </c>
      <c r="J135" s="100">
        <f t="shared" si="97"/>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8"/>
        <v>0</v>
      </c>
      <c r="G136" s="98">
        <f t="shared" si="98"/>
        <v>0</v>
      </c>
      <c r="H136" s="99">
        <f t="shared" si="97"/>
        <v>0</v>
      </c>
      <c r="I136" s="100">
        <f t="shared" si="97"/>
        <v>0</v>
      </c>
      <c r="J136" s="100">
        <f t="shared" si="97"/>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99">SUM(F463)</f>
        <v>0</v>
      </c>
      <c r="G137" s="98">
        <f t="shared" si="99"/>
        <v>0</v>
      </c>
      <c r="H137" s="99">
        <f t="shared" si="99"/>
        <v>0</v>
      </c>
      <c r="I137" s="100">
        <f t="shared" si="99"/>
        <v>0</v>
      </c>
      <c r="J137" s="100">
        <f t="shared" si="99"/>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99"/>
        <v>0</v>
      </c>
      <c r="G138" s="98">
        <f t="shared" si="99"/>
        <v>0</v>
      </c>
      <c r="H138" s="99">
        <f t="shared" si="99"/>
        <v>0</v>
      </c>
      <c r="I138" s="100">
        <f t="shared" si="99"/>
        <v>0</v>
      </c>
      <c r="J138" s="100">
        <f t="shared" si="99"/>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99"/>
        <v>0</v>
      </c>
      <c r="G139" s="98">
        <f t="shared" si="99"/>
        <v>0</v>
      </c>
      <c r="H139" s="99">
        <f t="shared" si="99"/>
        <v>0</v>
      </c>
      <c r="I139" s="100">
        <f t="shared" si="99"/>
        <v>0</v>
      </c>
      <c r="J139" s="100">
        <f t="shared" si="99"/>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0">SUM(F410)</f>
        <v>0</v>
      </c>
      <c r="G140" s="98">
        <f t="shared" si="100"/>
        <v>0</v>
      </c>
      <c r="H140" s="99">
        <f t="shared" si="100"/>
        <v>0</v>
      </c>
      <c r="I140" s="100">
        <f t="shared" si="100"/>
        <v>0</v>
      </c>
      <c r="J140" s="100">
        <f t="shared" si="100"/>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219625.29999999996</v>
      </c>
      <c r="F141" s="687">
        <f t="shared" ref="F141:J141" si="101">SUM(F142)</f>
        <v>429</v>
      </c>
      <c r="G141" s="688">
        <f t="shared" si="101"/>
        <v>220054.29999999996</v>
      </c>
      <c r="H141" s="90" t="e">
        <f t="shared" si="101"/>
        <v>#REF!</v>
      </c>
      <c r="I141" s="91" t="e">
        <f t="shared" si="101"/>
        <v>#REF!</v>
      </c>
      <c r="J141" s="91" t="e">
        <f t="shared" si="101"/>
        <v>#REF!</v>
      </c>
      <c r="K141" s="689">
        <f t="shared" si="0"/>
        <v>440108.59999999992</v>
      </c>
      <c r="L141" s="689">
        <f t="shared" si="85"/>
        <v>220054.29999999996</v>
      </c>
      <c r="M141" s="672"/>
      <c r="N141" s="672"/>
      <c r="O141" s="672"/>
      <c r="P141" s="672"/>
      <c r="Q141" s="690">
        <f t="shared" ref="Q141:Q143" si="102">E141-G141</f>
        <v>-429</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219625.29999999996</v>
      </c>
      <c r="F142" s="687">
        <f t="shared" ref="F142:J142" si="103">SUM(F143,F204)</f>
        <v>429</v>
      </c>
      <c r="G142" s="688">
        <f t="shared" si="103"/>
        <v>220054.29999999996</v>
      </c>
      <c r="H142" s="90" t="e">
        <f t="shared" si="103"/>
        <v>#REF!</v>
      </c>
      <c r="I142" s="91" t="e">
        <f t="shared" si="103"/>
        <v>#REF!</v>
      </c>
      <c r="J142" s="91" t="e">
        <f t="shared" si="103"/>
        <v>#REF!</v>
      </c>
      <c r="K142" s="689">
        <f t="shared" si="0"/>
        <v>440108.59999999992</v>
      </c>
      <c r="L142" s="689">
        <f t="shared" si="85"/>
        <v>220054.29999999996</v>
      </c>
      <c r="M142" s="709"/>
      <c r="N142" s="709"/>
      <c r="O142" s="709"/>
      <c r="P142" s="709"/>
      <c r="Q142" s="690">
        <f t="shared" si="102"/>
        <v>-429</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219625.29999999996</v>
      </c>
      <c r="F143" s="687">
        <f t="shared" ref="F143:J143" si="104">SUM(F144,F171)</f>
        <v>429</v>
      </c>
      <c r="G143" s="688">
        <f t="shared" si="104"/>
        <v>220054.29999999996</v>
      </c>
      <c r="H143" s="90" t="e">
        <f t="shared" si="104"/>
        <v>#REF!</v>
      </c>
      <c r="I143" s="91" t="e">
        <f t="shared" si="104"/>
        <v>#REF!</v>
      </c>
      <c r="J143" s="91" t="e">
        <f t="shared" si="104"/>
        <v>#REF!</v>
      </c>
      <c r="K143" s="689">
        <f t="shared" si="0"/>
        <v>440108.59999999992</v>
      </c>
      <c r="L143" s="689">
        <f t="shared" si="85"/>
        <v>220054.29999999996</v>
      </c>
      <c r="M143" s="694"/>
      <c r="N143" s="694"/>
      <c r="O143" s="694"/>
      <c r="P143" s="694"/>
      <c r="Q143" s="690">
        <f t="shared" si="102"/>
        <v>-429</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5">SUM(F145:F151,F155:F160,F164,F169:F170,F165)</f>
        <v>0</v>
      </c>
      <c r="G144" s="84">
        <f t="shared" si="105"/>
        <v>40246.400000000001</v>
      </c>
      <c r="H144" s="90">
        <f t="shared" si="105"/>
        <v>0</v>
      </c>
      <c r="I144" s="91">
        <f t="shared" si="105"/>
        <v>0</v>
      </c>
      <c r="J144" s="91">
        <f t="shared" si="105"/>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6">SUM(F470)</f>
        <v>0</v>
      </c>
      <c r="G145" s="98">
        <f t="shared" si="106"/>
        <v>0</v>
      </c>
      <c r="H145" s="99">
        <f t="shared" ref="H145:J146" si="107">SUM(H470)</f>
        <v>0</v>
      </c>
      <c r="I145" s="100">
        <f t="shared" si="107"/>
        <v>0</v>
      </c>
      <c r="J145" s="100">
        <f t="shared" si="107"/>
        <v>0</v>
      </c>
      <c r="K145" s="87">
        <f t="shared" si="0"/>
        <v>0</v>
      </c>
      <c r="L145" s="87">
        <f t="shared" ref="L145:L170" si="108">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6"/>
        <v>0</v>
      </c>
      <c r="G146" s="98">
        <f t="shared" si="106"/>
        <v>0</v>
      </c>
      <c r="H146" s="99">
        <f t="shared" si="107"/>
        <v>0</v>
      </c>
      <c r="I146" s="100">
        <f t="shared" si="107"/>
        <v>0</v>
      </c>
      <c r="J146" s="100">
        <f t="shared" si="107"/>
        <v>0</v>
      </c>
      <c r="K146" s="87">
        <f t="shared" si="0"/>
        <v>0</v>
      </c>
      <c r="L146" s="87">
        <f t="shared" si="108"/>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09">SUM(F472)</f>
        <v>0</v>
      </c>
      <c r="G147" s="98">
        <f t="shared" si="109"/>
        <v>0</v>
      </c>
      <c r="H147" s="99">
        <f t="shared" ref="H147:J150" si="110">SUM(H472)</f>
        <v>0</v>
      </c>
      <c r="I147" s="100">
        <f t="shared" si="110"/>
        <v>0</v>
      </c>
      <c r="J147" s="100">
        <f t="shared" si="110"/>
        <v>0</v>
      </c>
      <c r="K147" s="87">
        <f t="shared" si="0"/>
        <v>0</v>
      </c>
      <c r="L147" s="87">
        <f t="shared" si="108"/>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09"/>
        <v>0</v>
      </c>
      <c r="G148" s="98">
        <f t="shared" si="109"/>
        <v>0</v>
      </c>
      <c r="H148" s="99">
        <f t="shared" si="110"/>
        <v>0</v>
      </c>
      <c r="I148" s="100">
        <f t="shared" si="110"/>
        <v>0</v>
      </c>
      <c r="J148" s="100">
        <f t="shared" si="110"/>
        <v>0</v>
      </c>
      <c r="K148" s="87">
        <f t="shared" si="0"/>
        <v>0</v>
      </c>
      <c r="L148" s="87">
        <f t="shared" si="108"/>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09"/>
        <v>0</v>
      </c>
      <c r="G149" s="98">
        <f t="shared" si="109"/>
        <v>0</v>
      </c>
      <c r="H149" s="99">
        <f t="shared" si="110"/>
        <v>0</v>
      </c>
      <c r="I149" s="100">
        <f t="shared" si="110"/>
        <v>0</v>
      </c>
      <c r="J149" s="100">
        <f t="shared" si="110"/>
        <v>0</v>
      </c>
      <c r="K149" s="87">
        <f t="shared" si="0"/>
        <v>0</v>
      </c>
      <c r="L149" s="87">
        <f t="shared" si="108"/>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09"/>
        <v>0</v>
      </c>
      <c r="G150" s="98">
        <f t="shared" si="109"/>
        <v>0</v>
      </c>
      <c r="H150" s="99">
        <f t="shared" si="110"/>
        <v>0</v>
      </c>
      <c r="I150" s="100">
        <f t="shared" si="110"/>
        <v>0</v>
      </c>
      <c r="J150" s="100">
        <f t="shared" si="110"/>
        <v>0</v>
      </c>
      <c r="K150" s="87">
        <f t="shared" si="0"/>
        <v>0</v>
      </c>
      <c r="L150" s="87">
        <f t="shared" si="108"/>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1">SUM(F152:F154)</f>
        <v>0</v>
      </c>
      <c r="G151" s="98">
        <f t="shared" si="111"/>
        <v>0</v>
      </c>
      <c r="H151" s="99">
        <f t="shared" si="111"/>
        <v>0</v>
      </c>
      <c r="I151" s="100">
        <f t="shared" si="111"/>
        <v>0</v>
      </c>
      <c r="J151" s="100">
        <f t="shared" si="111"/>
        <v>0</v>
      </c>
      <c r="K151" s="87">
        <f t="shared" si="0"/>
        <v>0</v>
      </c>
      <c r="L151" s="87">
        <f t="shared" si="108"/>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2">SUM(F477)</f>
        <v>0</v>
      </c>
      <c r="G152" s="98">
        <f t="shared" si="112"/>
        <v>0</v>
      </c>
      <c r="H152" s="99">
        <f t="shared" ref="H152:J159" si="113">SUM(H477)</f>
        <v>0</v>
      </c>
      <c r="I152" s="100">
        <f t="shared" si="113"/>
        <v>0</v>
      </c>
      <c r="J152" s="100">
        <f t="shared" si="113"/>
        <v>0</v>
      </c>
      <c r="K152" s="87">
        <f t="shared" si="0"/>
        <v>0</v>
      </c>
      <c r="L152" s="87">
        <f t="shared" si="108"/>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4">SUM(F478)</f>
        <v>0</v>
      </c>
      <c r="G153" s="98">
        <f t="shared" si="114"/>
        <v>0</v>
      </c>
      <c r="H153" s="99">
        <f t="shared" si="113"/>
        <v>0</v>
      </c>
      <c r="I153" s="100">
        <f t="shared" si="113"/>
        <v>0</v>
      </c>
      <c r="J153" s="100">
        <f t="shared" si="113"/>
        <v>0</v>
      </c>
      <c r="K153" s="87">
        <f t="shared" si="0"/>
        <v>0</v>
      </c>
      <c r="L153" s="87">
        <f t="shared" si="108"/>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4"/>
        <v>0</v>
      </c>
      <c r="G154" s="98">
        <f t="shared" si="114"/>
        <v>0</v>
      </c>
      <c r="H154" s="99">
        <f t="shared" si="113"/>
        <v>0</v>
      </c>
      <c r="I154" s="100">
        <f t="shared" si="113"/>
        <v>0</v>
      </c>
      <c r="J154" s="100">
        <f t="shared" si="113"/>
        <v>0</v>
      </c>
      <c r="K154" s="87">
        <f t="shared" si="0"/>
        <v>0</v>
      </c>
      <c r="L154" s="87">
        <f t="shared" si="108"/>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4"/>
        <v>0</v>
      </c>
      <c r="G155" s="98">
        <f t="shared" si="114"/>
        <v>0</v>
      </c>
      <c r="H155" s="99">
        <f t="shared" si="113"/>
        <v>0</v>
      </c>
      <c r="I155" s="100">
        <f t="shared" si="113"/>
        <v>0</v>
      </c>
      <c r="J155" s="100">
        <f t="shared" si="113"/>
        <v>0</v>
      </c>
      <c r="K155" s="87">
        <f t="shared" si="0"/>
        <v>0</v>
      </c>
      <c r="L155" s="87">
        <f t="shared" si="108"/>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4"/>
        <v>0</v>
      </c>
      <c r="G156" s="98">
        <f t="shared" si="114"/>
        <v>0</v>
      </c>
      <c r="H156" s="99">
        <f t="shared" si="113"/>
        <v>0</v>
      </c>
      <c r="I156" s="100">
        <f t="shared" si="113"/>
        <v>0</v>
      </c>
      <c r="J156" s="100">
        <f t="shared" si="113"/>
        <v>0</v>
      </c>
      <c r="K156" s="87">
        <f t="shared" si="0"/>
        <v>0</v>
      </c>
      <c r="L156" s="87">
        <f t="shared" si="108"/>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4"/>
        <v>0</v>
      </c>
      <c r="G157" s="699">
        <f t="shared" si="114"/>
        <v>33744.400000000001</v>
      </c>
      <c r="H157" s="99">
        <f t="shared" si="113"/>
        <v>0</v>
      </c>
      <c r="I157" s="100">
        <f t="shared" si="113"/>
        <v>0</v>
      </c>
      <c r="J157" s="100">
        <f t="shared" si="113"/>
        <v>0</v>
      </c>
      <c r="K157" s="689">
        <v>0</v>
      </c>
      <c r="L157" s="689">
        <f t="shared" si="108"/>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4"/>
        <v>0</v>
      </c>
      <c r="G158" s="98">
        <f t="shared" si="114"/>
        <v>0</v>
      </c>
      <c r="H158" s="99">
        <f t="shared" si="113"/>
        <v>0</v>
      </c>
      <c r="I158" s="100">
        <f t="shared" si="113"/>
        <v>0</v>
      </c>
      <c r="J158" s="100">
        <f t="shared" si="113"/>
        <v>0</v>
      </c>
      <c r="K158" s="87">
        <f t="shared" ref="K158:K170" si="115">SUM(E158:G158)</f>
        <v>0</v>
      </c>
      <c r="L158" s="87">
        <f t="shared" si="108"/>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3"/>
        <v>0</v>
      </c>
      <c r="I159" s="100">
        <f t="shared" si="113"/>
        <v>0</v>
      </c>
      <c r="J159" s="100">
        <f t="shared" si="113"/>
        <v>0</v>
      </c>
      <c r="K159" s="87">
        <f t="shared" si="115"/>
        <v>0</v>
      </c>
      <c r="L159" s="87">
        <f t="shared" si="108"/>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6">SUM(F161:F163)</f>
        <v>0</v>
      </c>
      <c r="G160" s="699">
        <f t="shared" si="116"/>
        <v>6502</v>
      </c>
      <c r="H160" s="99">
        <f t="shared" si="116"/>
        <v>0</v>
      </c>
      <c r="I160" s="100">
        <f t="shared" si="116"/>
        <v>0</v>
      </c>
      <c r="J160" s="100">
        <f t="shared" si="116"/>
        <v>0</v>
      </c>
      <c r="K160" s="689">
        <f t="shared" si="115"/>
        <v>13004</v>
      </c>
      <c r="L160" s="689">
        <f t="shared" si="108"/>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7">SUM(F486)</f>
        <v>0</v>
      </c>
      <c r="G161" s="699">
        <f t="shared" si="117"/>
        <v>2741</v>
      </c>
      <c r="H161" s="99">
        <f t="shared" ref="H161:J164" si="118">SUM(H486)</f>
        <v>0</v>
      </c>
      <c r="I161" s="100">
        <f t="shared" si="118"/>
        <v>0</v>
      </c>
      <c r="J161" s="100">
        <f t="shared" si="118"/>
        <v>0</v>
      </c>
      <c r="K161" s="689">
        <f t="shared" si="115"/>
        <v>5482</v>
      </c>
      <c r="L161" s="689">
        <f t="shared" si="108"/>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19">SUM(F487)</f>
        <v>0</v>
      </c>
      <c r="G162" s="699">
        <f t="shared" si="119"/>
        <v>3761</v>
      </c>
      <c r="H162" s="99">
        <f t="shared" si="118"/>
        <v>0</v>
      </c>
      <c r="I162" s="100">
        <f t="shared" si="118"/>
        <v>0</v>
      </c>
      <c r="J162" s="100">
        <f t="shared" si="118"/>
        <v>0</v>
      </c>
      <c r="K162" s="689">
        <f t="shared" si="115"/>
        <v>7522</v>
      </c>
      <c r="L162" s="689">
        <f t="shared" si="108"/>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19"/>
        <v>0</v>
      </c>
      <c r="G163" s="98">
        <f t="shared" si="119"/>
        <v>0</v>
      </c>
      <c r="H163" s="99">
        <f t="shared" si="118"/>
        <v>0</v>
      </c>
      <c r="I163" s="100">
        <f t="shared" si="118"/>
        <v>0</v>
      </c>
      <c r="J163" s="100">
        <f t="shared" si="118"/>
        <v>0</v>
      </c>
      <c r="K163" s="87">
        <f t="shared" si="115"/>
        <v>0</v>
      </c>
      <c r="L163" s="87">
        <f t="shared" si="108"/>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19"/>
        <v>0</v>
      </c>
      <c r="G164" s="98">
        <f t="shared" si="119"/>
        <v>0</v>
      </c>
      <c r="H164" s="99">
        <f t="shared" si="118"/>
        <v>0</v>
      </c>
      <c r="I164" s="100">
        <f t="shared" si="118"/>
        <v>0</v>
      </c>
      <c r="J164" s="100">
        <f t="shared" si="118"/>
        <v>0</v>
      </c>
      <c r="K164" s="87">
        <f t="shared" si="115"/>
        <v>0</v>
      </c>
      <c r="L164" s="87">
        <f t="shared" si="108"/>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0">SUM(F166:F168)</f>
        <v>0</v>
      </c>
      <c r="G165" s="98">
        <f t="shared" si="120"/>
        <v>0</v>
      </c>
      <c r="H165" s="99">
        <f t="shared" si="120"/>
        <v>0</v>
      </c>
      <c r="I165" s="100">
        <f t="shared" si="120"/>
        <v>0</v>
      </c>
      <c r="J165" s="100">
        <f t="shared" si="120"/>
        <v>0</v>
      </c>
      <c r="K165" s="87">
        <f t="shared" si="115"/>
        <v>0</v>
      </c>
      <c r="L165" s="87">
        <f t="shared" si="108"/>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1">SUM(F491)</f>
        <v>0</v>
      </c>
      <c r="G166" s="98">
        <f t="shared" si="121"/>
        <v>0</v>
      </c>
      <c r="H166" s="99">
        <f t="shared" ref="H166:J169" si="122">SUM(H491)</f>
        <v>0</v>
      </c>
      <c r="I166" s="100">
        <f t="shared" si="122"/>
        <v>0</v>
      </c>
      <c r="J166" s="100">
        <f t="shared" si="122"/>
        <v>0</v>
      </c>
      <c r="K166" s="87">
        <f t="shared" si="115"/>
        <v>0</v>
      </c>
      <c r="L166" s="87">
        <f t="shared" si="108"/>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3">SUM(F492)</f>
        <v>0</v>
      </c>
      <c r="G167" s="98">
        <f t="shared" si="123"/>
        <v>0</v>
      </c>
      <c r="H167" s="99">
        <f t="shared" si="122"/>
        <v>0</v>
      </c>
      <c r="I167" s="100">
        <f t="shared" si="122"/>
        <v>0</v>
      </c>
      <c r="J167" s="100">
        <f t="shared" si="122"/>
        <v>0</v>
      </c>
      <c r="K167" s="87">
        <f t="shared" si="115"/>
        <v>0</v>
      </c>
      <c r="L167" s="87">
        <f t="shared" si="108"/>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3"/>
        <v>0</v>
      </c>
      <c r="G168" s="98">
        <f t="shared" si="123"/>
        <v>0</v>
      </c>
      <c r="H168" s="99">
        <f t="shared" si="122"/>
        <v>0</v>
      </c>
      <c r="I168" s="100">
        <f t="shared" si="122"/>
        <v>0</v>
      </c>
      <c r="J168" s="100">
        <f t="shared" si="122"/>
        <v>0</v>
      </c>
      <c r="K168" s="87">
        <f t="shared" si="115"/>
        <v>0</v>
      </c>
      <c r="L168" s="87">
        <f t="shared" si="108"/>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3"/>
        <v>0</v>
      </c>
      <c r="G169" s="98">
        <f t="shared" si="123"/>
        <v>0</v>
      </c>
      <c r="H169" s="99">
        <f t="shared" si="122"/>
        <v>0</v>
      </c>
      <c r="I169" s="100">
        <f t="shared" si="122"/>
        <v>0</v>
      </c>
      <c r="J169" s="100">
        <f t="shared" si="122"/>
        <v>0</v>
      </c>
      <c r="K169" s="87">
        <f t="shared" si="115"/>
        <v>0</v>
      </c>
      <c r="L169" s="87">
        <f t="shared" si="108"/>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4">SUM(F497)</f>
        <v>0</v>
      </c>
      <c r="G170" s="98">
        <f t="shared" si="124"/>
        <v>0</v>
      </c>
      <c r="H170" s="99">
        <f t="shared" si="124"/>
        <v>0</v>
      </c>
      <c r="I170" s="100">
        <f t="shared" si="124"/>
        <v>0</v>
      </c>
      <c r="J170" s="100">
        <f t="shared" si="124"/>
        <v>0</v>
      </c>
      <c r="K170" s="87">
        <f t="shared" si="115"/>
        <v>0</v>
      </c>
      <c r="L170" s="87">
        <f t="shared" si="10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179378.89999999997</v>
      </c>
      <c r="F171" s="83">
        <f>SUM(F172:F187,F196:F200,F190:F193)</f>
        <v>429</v>
      </c>
      <c r="G171" s="84">
        <f>SUM(G172:G187,G196:G200,G190:G193)</f>
        <v>179807.89999999997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2149</v>
      </c>
      <c r="F172" s="698">
        <f t="shared" ref="F172:G173" si="125">SUM(F415)</f>
        <v>429</v>
      </c>
      <c r="G172" s="699">
        <f t="shared" si="125"/>
        <v>2578</v>
      </c>
      <c r="H172" s="99">
        <f t="shared" ref="H172:J173" si="126">SUM(H415)</f>
        <v>435</v>
      </c>
      <c r="I172" s="100">
        <f t="shared" si="126"/>
        <v>446</v>
      </c>
      <c r="J172" s="100">
        <f t="shared" si="126"/>
        <v>464</v>
      </c>
      <c r="K172" s="689">
        <f t="shared" ref="K172:K257" si="127">SUM(E172:G172)</f>
        <v>5156</v>
      </c>
      <c r="L172" s="689">
        <f t="shared" ref="L172:L257" si="128">IF(G172&lt;&gt;0,G172,0)</f>
        <v>2578</v>
      </c>
      <c r="M172" s="672"/>
      <c r="N172" s="672">
        <v>78299704</v>
      </c>
      <c r="O172" s="672"/>
      <c r="P172" s="672"/>
      <c r="Q172" s="690">
        <f>E172-G172</f>
        <v>-429</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5"/>
        <v>0</v>
      </c>
      <c r="G173" s="98">
        <f t="shared" si="125"/>
        <v>0</v>
      </c>
      <c r="H173" s="99">
        <f t="shared" si="126"/>
        <v>0</v>
      </c>
      <c r="I173" s="100">
        <f t="shared" si="126"/>
        <v>0</v>
      </c>
      <c r="J173" s="100">
        <f t="shared" si="126"/>
        <v>0</v>
      </c>
      <c r="K173" s="87">
        <f t="shared" si="127"/>
        <v>0</v>
      </c>
      <c r="L173" s="87">
        <f t="shared" si="12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29">SUM(F417)</f>
        <v>0</v>
      </c>
      <c r="G174" s="98">
        <f t="shared" si="129"/>
        <v>0</v>
      </c>
      <c r="H174" s="99">
        <f t="shared" si="129"/>
        <v>0</v>
      </c>
      <c r="I174" s="100">
        <f t="shared" si="129"/>
        <v>0</v>
      </c>
      <c r="J174" s="100">
        <f t="shared" si="129"/>
        <v>0</v>
      </c>
      <c r="K174" s="87">
        <f t="shared" si="127"/>
        <v>0</v>
      </c>
      <c r="L174" s="87">
        <f t="shared" si="12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29"/>
        <v>0</v>
      </c>
      <c r="G175" s="98">
        <f t="shared" si="129"/>
        <v>0</v>
      </c>
      <c r="H175" s="99">
        <f t="shared" si="129"/>
        <v>0</v>
      </c>
      <c r="I175" s="100">
        <f t="shared" si="129"/>
        <v>0</v>
      </c>
      <c r="J175" s="100">
        <f t="shared" si="129"/>
        <v>0</v>
      </c>
      <c r="K175" s="87">
        <f t="shared" si="127"/>
        <v>0</v>
      </c>
      <c r="L175" s="87">
        <f t="shared" si="12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29"/>
        <v>0</v>
      </c>
      <c r="G176" s="98">
        <f t="shared" si="129"/>
        <v>0</v>
      </c>
      <c r="H176" s="99">
        <f t="shared" si="129"/>
        <v>0</v>
      </c>
      <c r="I176" s="100">
        <f t="shared" si="129"/>
        <v>0</v>
      </c>
      <c r="J176" s="100">
        <f t="shared" si="129"/>
        <v>0</v>
      </c>
      <c r="K176" s="87">
        <f t="shared" si="127"/>
        <v>0</v>
      </c>
      <c r="L176" s="87">
        <f t="shared" si="12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29"/>
        <v>0</v>
      </c>
      <c r="G177" s="98">
        <f t="shared" si="129"/>
        <v>0</v>
      </c>
      <c r="H177" s="99">
        <f t="shared" si="129"/>
        <v>0</v>
      </c>
      <c r="I177" s="100">
        <f t="shared" si="129"/>
        <v>0</v>
      </c>
      <c r="J177" s="100">
        <f t="shared" si="129"/>
        <v>0</v>
      </c>
      <c r="K177" s="87">
        <f t="shared" si="127"/>
        <v>0</v>
      </c>
      <c r="L177" s="87">
        <f t="shared" si="12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29"/>
        <v>0</v>
      </c>
      <c r="G178" s="98">
        <f t="shared" si="129"/>
        <v>0</v>
      </c>
      <c r="H178" s="99">
        <f t="shared" si="129"/>
        <v>0</v>
      </c>
      <c r="I178" s="100">
        <f t="shared" si="129"/>
        <v>0</v>
      </c>
      <c r="J178" s="100">
        <f t="shared" si="129"/>
        <v>0</v>
      </c>
      <c r="K178" s="87">
        <f t="shared" si="127"/>
        <v>0</v>
      </c>
      <c r="L178" s="87">
        <f t="shared" si="12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29"/>
        <v>0</v>
      </c>
      <c r="G179" s="98">
        <f t="shared" si="129"/>
        <v>0</v>
      </c>
      <c r="H179" s="99">
        <f t="shared" si="129"/>
        <v>0</v>
      </c>
      <c r="I179" s="100">
        <f t="shared" si="129"/>
        <v>0</v>
      </c>
      <c r="J179" s="100">
        <f t="shared" si="129"/>
        <v>0</v>
      </c>
      <c r="K179" s="87">
        <f t="shared" si="127"/>
        <v>0</v>
      </c>
      <c r="L179" s="87">
        <f t="shared" si="12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29"/>
        <v>0</v>
      </c>
      <c r="G180" s="98">
        <f t="shared" si="129"/>
        <v>0</v>
      </c>
      <c r="H180" s="99">
        <f t="shared" si="129"/>
        <v>0</v>
      </c>
      <c r="I180" s="100">
        <f t="shared" si="129"/>
        <v>0</v>
      </c>
      <c r="J180" s="100">
        <f t="shared" si="129"/>
        <v>0</v>
      </c>
      <c r="K180" s="87">
        <f t="shared" si="127"/>
        <v>0</v>
      </c>
      <c r="L180" s="87">
        <f t="shared" si="12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29"/>
        <v>0</v>
      </c>
      <c r="G181" s="98">
        <f t="shared" si="129"/>
        <v>0</v>
      </c>
      <c r="H181" s="99">
        <f t="shared" si="129"/>
        <v>0</v>
      </c>
      <c r="I181" s="100">
        <f t="shared" si="129"/>
        <v>0</v>
      </c>
      <c r="J181" s="100">
        <f t="shared" si="129"/>
        <v>0</v>
      </c>
      <c r="K181" s="87">
        <f t="shared" si="127"/>
        <v>0</v>
      </c>
      <c r="L181" s="87">
        <f t="shared" si="12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29"/>
        <v>0</v>
      </c>
      <c r="G182" s="98">
        <f t="shared" si="129"/>
        <v>0</v>
      </c>
      <c r="H182" s="99">
        <f t="shared" si="129"/>
        <v>0</v>
      </c>
      <c r="I182" s="100">
        <f t="shared" si="129"/>
        <v>0</v>
      </c>
      <c r="J182" s="100">
        <f t="shared" si="129"/>
        <v>0</v>
      </c>
      <c r="K182" s="87">
        <f t="shared" si="127"/>
        <v>0</v>
      </c>
      <c r="L182" s="87">
        <f t="shared" si="12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29"/>
        <v>0</v>
      </c>
      <c r="G183" s="98">
        <f t="shared" si="129"/>
        <v>0</v>
      </c>
      <c r="H183" s="99">
        <f t="shared" si="129"/>
        <v>0</v>
      </c>
      <c r="I183" s="100">
        <f t="shared" si="129"/>
        <v>0</v>
      </c>
      <c r="J183" s="100">
        <f t="shared" si="129"/>
        <v>0</v>
      </c>
      <c r="K183" s="87">
        <f t="shared" si="127"/>
        <v>0</v>
      </c>
      <c r="L183" s="87">
        <f t="shared" si="12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29"/>
        <v>0</v>
      </c>
      <c r="G184" s="98">
        <f t="shared" si="129"/>
        <v>0</v>
      </c>
      <c r="H184" s="99">
        <f t="shared" si="129"/>
        <v>0</v>
      </c>
      <c r="I184" s="100">
        <f t="shared" si="129"/>
        <v>0</v>
      </c>
      <c r="J184" s="100">
        <f t="shared" si="129"/>
        <v>0</v>
      </c>
      <c r="K184" s="87">
        <f t="shared" si="127"/>
        <v>0</v>
      </c>
      <c r="L184" s="87">
        <f t="shared" si="12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29"/>
        <v>0</v>
      </c>
      <c r="G185" s="98">
        <f t="shared" si="129"/>
        <v>0</v>
      </c>
      <c r="H185" s="99">
        <f t="shared" si="129"/>
        <v>0</v>
      </c>
      <c r="I185" s="100">
        <f t="shared" si="129"/>
        <v>0</v>
      </c>
      <c r="J185" s="100">
        <f t="shared" si="129"/>
        <v>0</v>
      </c>
      <c r="K185" s="87">
        <f t="shared" si="127"/>
        <v>0</v>
      </c>
      <c r="L185" s="87">
        <f t="shared" si="12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7"/>
        <v>0</v>
      </c>
      <c r="L186" s="87">
        <f t="shared" si="12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7"/>
        <v>0</v>
      </c>
      <c r="L187" s="87">
        <f t="shared" si="128"/>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7"/>
        <v>0</v>
      </c>
      <c r="L188" s="87">
        <f t="shared" si="12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7"/>
        <v>0</v>
      </c>
      <c r="L189" s="87">
        <f t="shared" si="128"/>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0">F498</f>
        <v>0</v>
      </c>
      <c r="G190" s="98">
        <f t="shared" si="130"/>
        <v>0</v>
      </c>
      <c r="H190" s="99">
        <f t="shared" si="130"/>
        <v>0</v>
      </c>
      <c r="I190" s="100">
        <f t="shared" si="130"/>
        <v>0</v>
      </c>
      <c r="J190" s="100">
        <f t="shared" si="130"/>
        <v>0</v>
      </c>
      <c r="K190" s="87">
        <f t="shared" si="127"/>
        <v>0</v>
      </c>
      <c r="L190" s="87">
        <f t="shared" si="12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0"/>
        <v>0</v>
      </c>
      <c r="G191" s="98">
        <f t="shared" si="130"/>
        <v>0</v>
      </c>
      <c r="H191" s="99">
        <f t="shared" si="130"/>
        <v>0</v>
      </c>
      <c r="I191" s="100">
        <f t="shared" si="130"/>
        <v>0</v>
      </c>
      <c r="J191" s="100">
        <f t="shared" si="130"/>
        <v>0</v>
      </c>
      <c r="K191" s="87">
        <f t="shared" si="127"/>
        <v>0</v>
      </c>
      <c r="L191" s="87">
        <f t="shared" si="12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0"/>
        <v>0</v>
      </c>
      <c r="G192" s="98">
        <f t="shared" si="130"/>
        <v>0</v>
      </c>
      <c r="H192" s="99">
        <f t="shared" si="130"/>
        <v>0</v>
      </c>
      <c r="I192" s="100">
        <f t="shared" si="130"/>
        <v>0</v>
      </c>
      <c r="J192" s="100">
        <f t="shared" si="130"/>
        <v>0</v>
      </c>
      <c r="K192" s="87">
        <f t="shared" si="127"/>
        <v>0</v>
      </c>
      <c r="L192" s="87">
        <f t="shared" si="12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1">SUM(F194:F195)</f>
        <v>0</v>
      </c>
      <c r="G193" s="98">
        <f t="shared" si="131"/>
        <v>0</v>
      </c>
      <c r="H193" s="99">
        <f t="shared" si="131"/>
        <v>0</v>
      </c>
      <c r="I193" s="100">
        <f t="shared" si="131"/>
        <v>0</v>
      </c>
      <c r="J193" s="100">
        <f t="shared" si="131"/>
        <v>0</v>
      </c>
      <c r="K193" s="87">
        <f t="shared" si="127"/>
        <v>0</v>
      </c>
      <c r="L193" s="87">
        <f t="shared" si="12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2">F432</f>
        <v>0</v>
      </c>
      <c r="G194" s="98">
        <f t="shared" si="132"/>
        <v>0</v>
      </c>
      <c r="H194" s="99">
        <f t="shared" si="132"/>
        <v>0</v>
      </c>
      <c r="I194" s="100">
        <f t="shared" si="132"/>
        <v>0</v>
      </c>
      <c r="J194" s="100">
        <f t="shared" si="132"/>
        <v>0</v>
      </c>
      <c r="K194" s="87">
        <f t="shared" si="127"/>
        <v>0</v>
      </c>
      <c r="L194" s="87">
        <f t="shared" si="12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3">F502</f>
        <v>0</v>
      </c>
      <c r="G195" s="98">
        <f t="shared" si="133"/>
        <v>0</v>
      </c>
      <c r="H195" s="99">
        <f t="shared" si="133"/>
        <v>0</v>
      </c>
      <c r="I195" s="100">
        <f t="shared" si="133"/>
        <v>0</v>
      </c>
      <c r="J195" s="100">
        <f t="shared" si="133"/>
        <v>0</v>
      </c>
      <c r="K195" s="87">
        <f t="shared" si="127"/>
        <v>0</v>
      </c>
      <c r="L195" s="87">
        <f t="shared" si="12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3"/>
        <v>0</v>
      </c>
      <c r="G196" s="699">
        <f t="shared" si="133"/>
        <v>82442.999999999985</v>
      </c>
      <c r="H196" s="99">
        <f t="shared" si="133"/>
        <v>0</v>
      </c>
      <c r="I196" s="100">
        <f t="shared" si="133"/>
        <v>0</v>
      </c>
      <c r="J196" s="100">
        <f t="shared" si="133"/>
        <v>0</v>
      </c>
      <c r="K196" s="689">
        <f t="shared" si="127"/>
        <v>164885.99999999997</v>
      </c>
      <c r="L196" s="689">
        <f t="shared" si="128"/>
        <v>82442.999999999985</v>
      </c>
      <c r="M196" s="694"/>
      <c r="N196" s="711">
        <v>93422466.780000001</v>
      </c>
      <c r="O196" s="694"/>
      <c r="P196" s="694"/>
      <c r="Q196" s="690">
        <f t="shared" ref="Q196:Q197" si="134">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3"/>
        <v>0</v>
      </c>
      <c r="G197" s="699">
        <f t="shared" si="133"/>
        <v>1427.7</v>
      </c>
      <c r="H197" s="99"/>
      <c r="I197" s="100"/>
      <c r="J197" s="100"/>
      <c r="K197" s="689">
        <f t="shared" si="127"/>
        <v>2855.4</v>
      </c>
      <c r="L197" s="689">
        <f t="shared" si="128"/>
        <v>1427.7</v>
      </c>
      <c r="M197" s="694"/>
      <c r="N197" s="694">
        <v>3978695.26</v>
      </c>
      <c r="O197" s="694"/>
      <c r="P197" s="694"/>
      <c r="Q197" s="690">
        <f t="shared" si="134"/>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5">F433</f>
        <v>0</v>
      </c>
      <c r="G198" s="98">
        <f t="shared" si="135"/>
        <v>0</v>
      </c>
      <c r="H198" s="99"/>
      <c r="I198" s="100"/>
      <c r="J198" s="100"/>
      <c r="K198" s="87">
        <f t="shared" si="127"/>
        <v>0</v>
      </c>
      <c r="L198" s="87">
        <f t="shared" si="12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6">F505</f>
        <v>0</v>
      </c>
      <c r="G199" s="699">
        <f t="shared" si="136"/>
        <v>91481.2</v>
      </c>
      <c r="H199" s="99"/>
      <c r="I199" s="100"/>
      <c r="J199" s="100"/>
      <c r="K199" s="689">
        <f t="shared" si="127"/>
        <v>182962.4</v>
      </c>
      <c r="L199" s="689">
        <f t="shared" si="12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1877.9999999999998</v>
      </c>
      <c r="F200" s="698">
        <f t="shared" ref="F200:G200" si="137">SUM(F201:F203)</f>
        <v>0</v>
      </c>
      <c r="G200" s="699">
        <f t="shared" si="137"/>
        <v>1877.9999999999998</v>
      </c>
      <c r="H200" s="99"/>
      <c r="I200" s="100"/>
      <c r="J200" s="100"/>
      <c r="K200" s="689">
        <f t="shared" si="127"/>
        <v>3755.9999999999995</v>
      </c>
      <c r="L200" s="689">
        <f t="shared" si="128"/>
        <v>1877.9999999999998</v>
      </c>
      <c r="M200" s="694"/>
      <c r="N200" s="694"/>
      <c r="O200" s="694"/>
      <c r="P200" s="694"/>
      <c r="Q200" s="690">
        <f t="shared" ref="Q200:Q201" si="138">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39">F507</f>
        <v>0</v>
      </c>
      <c r="G201" s="699">
        <f t="shared" si="139"/>
        <v>1579.7999999999997</v>
      </c>
      <c r="H201" s="650"/>
      <c r="I201" s="651"/>
      <c r="J201" s="651"/>
      <c r="K201" s="689">
        <f t="shared" si="127"/>
        <v>3159.5999999999995</v>
      </c>
      <c r="L201" s="689">
        <f t="shared" si="128"/>
        <v>1579.7999999999997</v>
      </c>
      <c r="M201" s="709"/>
      <c r="N201" s="709"/>
      <c r="O201" s="709"/>
      <c r="P201" s="709"/>
      <c r="Q201" s="690">
        <f t="shared" si="138"/>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39"/>
        <v>0</v>
      </c>
      <c r="G202" s="649">
        <f t="shared" si="139"/>
        <v>0</v>
      </c>
      <c r="H202" s="650"/>
      <c r="I202" s="651"/>
      <c r="J202" s="651"/>
      <c r="K202" s="87">
        <f t="shared" si="127"/>
        <v>0</v>
      </c>
      <c r="L202" s="87">
        <f t="shared" si="12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39"/>
        <v>0</v>
      </c>
      <c r="G203" s="699">
        <f t="shared" si="139"/>
        <v>298.2</v>
      </c>
      <c r="H203" s="650"/>
      <c r="I203" s="651"/>
      <c r="J203" s="651"/>
      <c r="K203" s="689">
        <f t="shared" si="127"/>
        <v>596.4</v>
      </c>
      <c r="L203" s="689">
        <f t="shared" si="128"/>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0">SUM(F205:F208)</f>
        <v>0</v>
      </c>
      <c r="G204" s="84">
        <f t="shared" si="140"/>
        <v>0</v>
      </c>
      <c r="H204" s="90">
        <f t="shared" si="140"/>
        <v>0</v>
      </c>
      <c r="I204" s="91">
        <f t="shared" si="140"/>
        <v>0</v>
      </c>
      <c r="J204" s="91">
        <f t="shared" si="140"/>
        <v>0</v>
      </c>
      <c r="K204" s="87">
        <f t="shared" si="127"/>
        <v>0</v>
      </c>
      <c r="L204" s="87">
        <f t="shared" si="12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1">SUM(F435)</f>
        <v>0</v>
      </c>
      <c r="G205" s="98">
        <f t="shared" si="141"/>
        <v>0</v>
      </c>
      <c r="H205" s="99">
        <f t="shared" ref="H205:J208" si="142">SUM(H435)</f>
        <v>0</v>
      </c>
      <c r="I205" s="100">
        <f t="shared" si="142"/>
        <v>0</v>
      </c>
      <c r="J205" s="100">
        <f t="shared" si="142"/>
        <v>0</v>
      </c>
      <c r="K205" s="87">
        <f t="shared" si="127"/>
        <v>0</v>
      </c>
      <c r="L205" s="87">
        <f t="shared" si="12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3">SUM(F436)</f>
        <v>0</v>
      </c>
      <c r="G206" s="98">
        <f t="shared" si="143"/>
        <v>0</v>
      </c>
      <c r="H206" s="99">
        <f t="shared" si="142"/>
        <v>0</v>
      </c>
      <c r="I206" s="100">
        <f t="shared" si="142"/>
        <v>0</v>
      </c>
      <c r="J206" s="100">
        <f t="shared" si="142"/>
        <v>0</v>
      </c>
      <c r="K206" s="87">
        <f t="shared" si="127"/>
        <v>0</v>
      </c>
      <c r="L206" s="87">
        <f t="shared" si="12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3"/>
        <v>0</v>
      </c>
      <c r="G207" s="98">
        <f t="shared" si="143"/>
        <v>0</v>
      </c>
      <c r="H207" s="99">
        <f t="shared" si="142"/>
        <v>0</v>
      </c>
      <c r="I207" s="100">
        <f t="shared" si="142"/>
        <v>0</v>
      </c>
      <c r="J207" s="100">
        <f t="shared" si="142"/>
        <v>0</v>
      </c>
      <c r="K207" s="87">
        <f t="shared" si="127"/>
        <v>0</v>
      </c>
      <c r="L207" s="87">
        <f t="shared" si="12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3"/>
        <v>0</v>
      </c>
      <c r="G208" s="98">
        <f t="shared" si="143"/>
        <v>0</v>
      </c>
      <c r="H208" s="99">
        <f t="shared" si="142"/>
        <v>0</v>
      </c>
      <c r="I208" s="100">
        <f t="shared" si="142"/>
        <v>0</v>
      </c>
      <c r="J208" s="100">
        <f t="shared" si="142"/>
        <v>0</v>
      </c>
      <c r="K208" s="87">
        <f t="shared" si="127"/>
        <v>0</v>
      </c>
      <c r="L208" s="87">
        <f t="shared" si="12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4">SUM(F210,F215,F220,F224,F228,F232,F236,F241,F245,F249,F253)</f>
        <v>0</v>
      </c>
      <c r="G209" s="84">
        <f t="shared" si="144"/>
        <v>0</v>
      </c>
      <c r="H209" s="90">
        <f t="shared" si="144"/>
        <v>0</v>
      </c>
      <c r="I209" s="91">
        <f t="shared" si="144"/>
        <v>0</v>
      </c>
      <c r="J209" s="91">
        <f t="shared" si="144"/>
        <v>0</v>
      </c>
      <c r="K209" s="87">
        <f t="shared" si="127"/>
        <v>0</v>
      </c>
      <c r="L209" s="87">
        <f t="shared" si="12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5">SUM(F211:F214)</f>
        <v>0</v>
      </c>
      <c r="G210" s="98">
        <f t="shared" si="145"/>
        <v>0</v>
      </c>
      <c r="H210" s="99">
        <f t="shared" si="145"/>
        <v>0</v>
      </c>
      <c r="I210" s="100">
        <f t="shared" si="145"/>
        <v>0</v>
      </c>
      <c r="J210" s="100">
        <f t="shared" si="145"/>
        <v>0</v>
      </c>
      <c r="K210" s="87">
        <f t="shared" si="127"/>
        <v>0</v>
      </c>
      <c r="L210" s="87">
        <f t="shared" si="12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6">SUM(F512)</f>
        <v>0</v>
      </c>
      <c r="G211" s="140">
        <f t="shared" si="146"/>
        <v>0</v>
      </c>
      <c r="H211" s="141">
        <f t="shared" ref="H211:J214" si="147">SUM(H512)</f>
        <v>0</v>
      </c>
      <c r="I211" s="142">
        <f t="shared" si="147"/>
        <v>0</v>
      </c>
      <c r="J211" s="142">
        <f t="shared" si="147"/>
        <v>0</v>
      </c>
      <c r="K211" s="87">
        <f t="shared" si="127"/>
        <v>0</v>
      </c>
      <c r="L211" s="87">
        <f t="shared" si="12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8">SUM(F513)</f>
        <v>0</v>
      </c>
      <c r="G212" s="140">
        <f t="shared" si="148"/>
        <v>0</v>
      </c>
      <c r="H212" s="141">
        <f t="shared" si="147"/>
        <v>0</v>
      </c>
      <c r="I212" s="142">
        <f t="shared" si="147"/>
        <v>0</v>
      </c>
      <c r="J212" s="142">
        <f t="shared" si="147"/>
        <v>0</v>
      </c>
      <c r="K212" s="87">
        <f t="shared" si="127"/>
        <v>0</v>
      </c>
      <c r="L212" s="87">
        <f t="shared" si="12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8"/>
        <v>0</v>
      </c>
      <c r="G213" s="140">
        <f t="shared" si="148"/>
        <v>0</v>
      </c>
      <c r="H213" s="141">
        <f t="shared" si="147"/>
        <v>0</v>
      </c>
      <c r="I213" s="142">
        <f t="shared" si="147"/>
        <v>0</v>
      </c>
      <c r="J213" s="142">
        <f t="shared" si="147"/>
        <v>0</v>
      </c>
      <c r="K213" s="87">
        <f t="shared" si="127"/>
        <v>0</v>
      </c>
      <c r="L213" s="87">
        <f t="shared" si="12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8"/>
        <v>0</v>
      </c>
      <c r="G214" s="140">
        <f t="shared" si="148"/>
        <v>0</v>
      </c>
      <c r="H214" s="141">
        <f t="shared" si="147"/>
        <v>0</v>
      </c>
      <c r="I214" s="142">
        <f t="shared" si="147"/>
        <v>0</v>
      </c>
      <c r="J214" s="142">
        <f t="shared" si="147"/>
        <v>0</v>
      </c>
      <c r="K214" s="87">
        <f t="shared" si="127"/>
        <v>0</v>
      </c>
      <c r="L214" s="87">
        <f t="shared" si="12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49">SUM(F216:F219)</f>
        <v>0</v>
      </c>
      <c r="G215" s="98">
        <f t="shared" si="149"/>
        <v>0</v>
      </c>
      <c r="H215" s="99">
        <f t="shared" si="149"/>
        <v>0</v>
      </c>
      <c r="I215" s="100">
        <f t="shared" si="149"/>
        <v>0</v>
      </c>
      <c r="J215" s="100">
        <f t="shared" si="149"/>
        <v>0</v>
      </c>
      <c r="K215" s="87">
        <f t="shared" si="127"/>
        <v>0</v>
      </c>
      <c r="L215" s="87">
        <f t="shared" si="12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0">SUM(F517)</f>
        <v>0</v>
      </c>
      <c r="G216" s="140">
        <f t="shared" si="150"/>
        <v>0</v>
      </c>
      <c r="H216" s="141">
        <f t="shared" ref="H216:J219" si="151">SUM(H517)</f>
        <v>0</v>
      </c>
      <c r="I216" s="142">
        <f t="shared" si="151"/>
        <v>0</v>
      </c>
      <c r="J216" s="142">
        <f t="shared" si="151"/>
        <v>0</v>
      </c>
      <c r="K216" s="87">
        <f t="shared" si="127"/>
        <v>0</v>
      </c>
      <c r="L216" s="87">
        <f t="shared" si="12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2">SUM(F518)</f>
        <v>0</v>
      </c>
      <c r="G217" s="140">
        <f t="shared" si="152"/>
        <v>0</v>
      </c>
      <c r="H217" s="141">
        <f t="shared" si="151"/>
        <v>0</v>
      </c>
      <c r="I217" s="142">
        <f t="shared" si="151"/>
        <v>0</v>
      </c>
      <c r="J217" s="142">
        <f t="shared" si="151"/>
        <v>0</v>
      </c>
      <c r="K217" s="87">
        <f t="shared" si="127"/>
        <v>0</v>
      </c>
      <c r="L217" s="87">
        <f t="shared" si="12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2"/>
        <v>0</v>
      </c>
      <c r="G218" s="140">
        <f t="shared" si="152"/>
        <v>0</v>
      </c>
      <c r="H218" s="141">
        <f t="shared" si="151"/>
        <v>0</v>
      </c>
      <c r="I218" s="142">
        <f t="shared" si="151"/>
        <v>0</v>
      </c>
      <c r="J218" s="142">
        <f t="shared" si="151"/>
        <v>0</v>
      </c>
      <c r="K218" s="87">
        <f t="shared" si="127"/>
        <v>0</v>
      </c>
      <c r="L218" s="87">
        <f t="shared" si="12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2"/>
        <v>0</v>
      </c>
      <c r="G219" s="140">
        <f t="shared" si="152"/>
        <v>0</v>
      </c>
      <c r="H219" s="141">
        <f t="shared" si="151"/>
        <v>0</v>
      </c>
      <c r="I219" s="142">
        <f t="shared" si="151"/>
        <v>0</v>
      </c>
      <c r="J219" s="142">
        <f t="shared" si="151"/>
        <v>0</v>
      </c>
      <c r="K219" s="87">
        <f t="shared" si="127"/>
        <v>0</v>
      </c>
      <c r="L219" s="87">
        <f t="shared" si="12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3">SUM(F221:F223)</f>
        <v>0</v>
      </c>
      <c r="G220" s="98">
        <f t="shared" si="153"/>
        <v>0</v>
      </c>
      <c r="H220" s="99">
        <f t="shared" si="153"/>
        <v>0</v>
      </c>
      <c r="I220" s="100">
        <f t="shared" si="153"/>
        <v>0</v>
      </c>
      <c r="J220" s="100">
        <f t="shared" si="153"/>
        <v>0</v>
      </c>
      <c r="K220" s="87">
        <f t="shared" si="127"/>
        <v>0</v>
      </c>
      <c r="L220" s="87">
        <f t="shared" si="12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4">SUM(F522)</f>
        <v>0</v>
      </c>
      <c r="G221" s="140">
        <f t="shared" si="154"/>
        <v>0</v>
      </c>
      <c r="H221" s="141">
        <f t="shared" ref="H221:J223" si="155">SUM(H522)</f>
        <v>0</v>
      </c>
      <c r="I221" s="142">
        <f t="shared" si="155"/>
        <v>0</v>
      </c>
      <c r="J221" s="142">
        <f t="shared" si="155"/>
        <v>0</v>
      </c>
      <c r="K221" s="87">
        <f t="shared" si="127"/>
        <v>0</v>
      </c>
      <c r="L221" s="87">
        <f t="shared" si="12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4"/>
        <v>0</v>
      </c>
      <c r="G222" s="140">
        <f t="shared" si="154"/>
        <v>0</v>
      </c>
      <c r="H222" s="141">
        <f t="shared" si="155"/>
        <v>0</v>
      </c>
      <c r="I222" s="142">
        <f t="shared" si="155"/>
        <v>0</v>
      </c>
      <c r="J222" s="142">
        <f t="shared" si="155"/>
        <v>0</v>
      </c>
      <c r="K222" s="87">
        <f t="shared" si="127"/>
        <v>0</v>
      </c>
      <c r="L222" s="87">
        <f t="shared" si="12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4"/>
        <v>0</v>
      </c>
      <c r="G223" s="140">
        <f t="shared" si="154"/>
        <v>0</v>
      </c>
      <c r="H223" s="141">
        <f t="shared" si="155"/>
        <v>0</v>
      </c>
      <c r="I223" s="142">
        <f t="shared" si="155"/>
        <v>0</v>
      </c>
      <c r="J223" s="142">
        <f t="shared" si="155"/>
        <v>0</v>
      </c>
      <c r="K223" s="87">
        <f t="shared" si="127"/>
        <v>0</v>
      </c>
      <c r="L223" s="87">
        <f t="shared" si="12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6">SUM(F225:F227)</f>
        <v>0</v>
      </c>
      <c r="G224" s="98">
        <f t="shared" si="156"/>
        <v>0</v>
      </c>
      <c r="H224" s="99">
        <f t="shared" si="156"/>
        <v>0</v>
      </c>
      <c r="I224" s="100">
        <f t="shared" si="156"/>
        <v>0</v>
      </c>
      <c r="J224" s="100">
        <f t="shared" si="156"/>
        <v>0</v>
      </c>
      <c r="K224" s="87">
        <f t="shared" si="127"/>
        <v>0</v>
      </c>
      <c r="L224" s="87">
        <f t="shared" si="12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7">SUM(F526)</f>
        <v>0</v>
      </c>
      <c r="G225" s="140">
        <f t="shared" si="157"/>
        <v>0</v>
      </c>
      <c r="H225" s="141">
        <f t="shared" ref="H225:J227" si="158">SUM(H526)</f>
        <v>0</v>
      </c>
      <c r="I225" s="142">
        <f t="shared" si="158"/>
        <v>0</v>
      </c>
      <c r="J225" s="142">
        <f t="shared" si="158"/>
        <v>0</v>
      </c>
      <c r="K225" s="87">
        <f t="shared" si="127"/>
        <v>0</v>
      </c>
      <c r="L225" s="87">
        <f t="shared" si="12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7"/>
        <v>0</v>
      </c>
      <c r="G226" s="140">
        <f t="shared" si="157"/>
        <v>0</v>
      </c>
      <c r="H226" s="141">
        <f t="shared" si="158"/>
        <v>0</v>
      </c>
      <c r="I226" s="142">
        <f t="shared" si="158"/>
        <v>0</v>
      </c>
      <c r="J226" s="142">
        <f t="shared" si="158"/>
        <v>0</v>
      </c>
      <c r="K226" s="87">
        <f t="shared" si="127"/>
        <v>0</v>
      </c>
      <c r="L226" s="87">
        <f t="shared" si="12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7"/>
        <v>0</v>
      </c>
      <c r="G227" s="140">
        <f t="shared" si="157"/>
        <v>0</v>
      </c>
      <c r="H227" s="141">
        <f t="shared" si="158"/>
        <v>0</v>
      </c>
      <c r="I227" s="142">
        <f t="shared" si="158"/>
        <v>0</v>
      </c>
      <c r="J227" s="142">
        <f t="shared" si="158"/>
        <v>0</v>
      </c>
      <c r="K227" s="87">
        <f t="shared" si="127"/>
        <v>0</v>
      </c>
      <c r="L227" s="87">
        <f t="shared" si="12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59">SUM(F229:F231)</f>
        <v>0</v>
      </c>
      <c r="G228" s="98">
        <f t="shared" si="159"/>
        <v>0</v>
      </c>
      <c r="H228" s="99">
        <f t="shared" si="159"/>
        <v>0</v>
      </c>
      <c r="I228" s="100">
        <f t="shared" si="159"/>
        <v>0</v>
      </c>
      <c r="J228" s="100">
        <f t="shared" si="159"/>
        <v>0</v>
      </c>
      <c r="K228" s="87">
        <f t="shared" si="127"/>
        <v>0</v>
      </c>
      <c r="L228" s="87">
        <f t="shared" si="12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0">SUM(F530)</f>
        <v>0</v>
      </c>
      <c r="G229" s="140">
        <f t="shared" si="160"/>
        <v>0</v>
      </c>
      <c r="H229" s="141">
        <f t="shared" ref="H229:J231" si="161">SUM(H530)</f>
        <v>0</v>
      </c>
      <c r="I229" s="142">
        <f t="shared" si="161"/>
        <v>0</v>
      </c>
      <c r="J229" s="142">
        <f t="shared" si="161"/>
        <v>0</v>
      </c>
      <c r="K229" s="87">
        <f t="shared" si="127"/>
        <v>0</v>
      </c>
      <c r="L229" s="87">
        <f t="shared" si="12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0"/>
        <v>0</v>
      </c>
      <c r="G230" s="140">
        <f t="shared" si="160"/>
        <v>0</v>
      </c>
      <c r="H230" s="141">
        <f t="shared" si="161"/>
        <v>0</v>
      </c>
      <c r="I230" s="142">
        <f t="shared" si="161"/>
        <v>0</v>
      </c>
      <c r="J230" s="142">
        <f t="shared" si="161"/>
        <v>0</v>
      </c>
      <c r="K230" s="87">
        <f t="shared" si="127"/>
        <v>0</v>
      </c>
      <c r="L230" s="87">
        <f t="shared" si="12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0"/>
        <v>0</v>
      </c>
      <c r="G231" s="140">
        <f t="shared" si="160"/>
        <v>0</v>
      </c>
      <c r="H231" s="141">
        <f t="shared" si="161"/>
        <v>0</v>
      </c>
      <c r="I231" s="142">
        <f t="shared" si="161"/>
        <v>0</v>
      </c>
      <c r="J231" s="142">
        <f t="shared" si="161"/>
        <v>0</v>
      </c>
      <c r="K231" s="87">
        <f t="shared" si="127"/>
        <v>0</v>
      </c>
      <c r="L231" s="87">
        <f t="shared" si="12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2">SUM(F233:F235)</f>
        <v>0</v>
      </c>
      <c r="G232" s="98">
        <f t="shared" si="162"/>
        <v>0</v>
      </c>
      <c r="H232" s="99">
        <f t="shared" si="162"/>
        <v>0</v>
      </c>
      <c r="I232" s="100">
        <f t="shared" si="162"/>
        <v>0</v>
      </c>
      <c r="J232" s="100">
        <f t="shared" si="162"/>
        <v>0</v>
      </c>
      <c r="K232" s="87">
        <f t="shared" si="127"/>
        <v>0</v>
      </c>
      <c r="L232" s="87">
        <f t="shared" si="12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3">SUM(F534)</f>
        <v>0</v>
      </c>
      <c r="G233" s="140">
        <f t="shared" si="163"/>
        <v>0</v>
      </c>
      <c r="H233" s="141">
        <f t="shared" ref="H233:J235" si="164">SUM(H534)</f>
        <v>0</v>
      </c>
      <c r="I233" s="142">
        <f t="shared" si="164"/>
        <v>0</v>
      </c>
      <c r="J233" s="142">
        <f t="shared" si="164"/>
        <v>0</v>
      </c>
      <c r="K233" s="87">
        <f t="shared" si="127"/>
        <v>0</v>
      </c>
      <c r="L233" s="87">
        <f t="shared" si="12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3"/>
        <v>0</v>
      </c>
      <c r="G234" s="140">
        <f t="shared" si="163"/>
        <v>0</v>
      </c>
      <c r="H234" s="141">
        <f t="shared" si="164"/>
        <v>0</v>
      </c>
      <c r="I234" s="142">
        <f t="shared" si="164"/>
        <v>0</v>
      </c>
      <c r="J234" s="142">
        <f t="shared" si="164"/>
        <v>0</v>
      </c>
      <c r="K234" s="87">
        <f t="shared" si="127"/>
        <v>0</v>
      </c>
      <c r="L234" s="87">
        <f t="shared" si="12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3"/>
        <v>0</v>
      </c>
      <c r="G235" s="140">
        <f t="shared" si="163"/>
        <v>0</v>
      </c>
      <c r="H235" s="141">
        <f t="shared" si="164"/>
        <v>0</v>
      </c>
      <c r="I235" s="142">
        <f t="shared" si="164"/>
        <v>0</v>
      </c>
      <c r="J235" s="142">
        <f t="shared" si="164"/>
        <v>0</v>
      </c>
      <c r="K235" s="87">
        <f t="shared" si="127"/>
        <v>0</v>
      </c>
      <c r="L235" s="87">
        <f t="shared" si="12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5">SUM(F237:F240)</f>
        <v>0</v>
      </c>
      <c r="G236" s="98">
        <f t="shared" si="165"/>
        <v>0</v>
      </c>
      <c r="H236" s="99">
        <f t="shared" si="165"/>
        <v>0</v>
      </c>
      <c r="I236" s="100">
        <f t="shared" si="165"/>
        <v>0</v>
      </c>
      <c r="J236" s="100">
        <f t="shared" si="165"/>
        <v>0</v>
      </c>
      <c r="K236" s="87">
        <f t="shared" si="127"/>
        <v>0</v>
      </c>
      <c r="L236" s="87">
        <f t="shared" si="12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6">SUM(F538)</f>
        <v>0</v>
      </c>
      <c r="G237" s="140">
        <f t="shared" si="166"/>
        <v>0</v>
      </c>
      <c r="H237" s="141">
        <f t="shared" ref="H237:J240" si="167">SUM(H538)</f>
        <v>0</v>
      </c>
      <c r="I237" s="142">
        <f t="shared" si="167"/>
        <v>0</v>
      </c>
      <c r="J237" s="142">
        <f t="shared" si="167"/>
        <v>0</v>
      </c>
      <c r="K237" s="87">
        <f t="shared" si="127"/>
        <v>0</v>
      </c>
      <c r="L237" s="87">
        <f t="shared" si="12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8">SUM(F539)</f>
        <v>0</v>
      </c>
      <c r="G238" s="140">
        <f t="shared" si="168"/>
        <v>0</v>
      </c>
      <c r="H238" s="141">
        <f t="shared" si="167"/>
        <v>0</v>
      </c>
      <c r="I238" s="142">
        <f t="shared" si="167"/>
        <v>0</v>
      </c>
      <c r="J238" s="142">
        <f t="shared" si="167"/>
        <v>0</v>
      </c>
      <c r="K238" s="87">
        <f t="shared" si="127"/>
        <v>0</v>
      </c>
      <c r="L238" s="87">
        <f t="shared" si="12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8"/>
        <v>0</v>
      </c>
      <c r="G239" s="140">
        <f t="shared" si="168"/>
        <v>0</v>
      </c>
      <c r="H239" s="141">
        <f t="shared" si="167"/>
        <v>0</v>
      </c>
      <c r="I239" s="142">
        <f t="shared" si="167"/>
        <v>0</v>
      </c>
      <c r="J239" s="142">
        <f t="shared" si="167"/>
        <v>0</v>
      </c>
      <c r="K239" s="87">
        <f t="shared" si="127"/>
        <v>0</v>
      </c>
      <c r="L239" s="87">
        <f t="shared" si="12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8"/>
        <v>0</v>
      </c>
      <c r="G240" s="140">
        <f t="shared" si="168"/>
        <v>0</v>
      </c>
      <c r="H240" s="141">
        <f t="shared" si="167"/>
        <v>0</v>
      </c>
      <c r="I240" s="142">
        <f t="shared" si="167"/>
        <v>0</v>
      </c>
      <c r="J240" s="142">
        <f t="shared" si="167"/>
        <v>0</v>
      </c>
      <c r="K240" s="87">
        <f t="shared" si="127"/>
        <v>0</v>
      </c>
      <c r="L240" s="87">
        <f t="shared" si="12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69">SUM(F242:F244)</f>
        <v>0</v>
      </c>
      <c r="G241" s="98">
        <f t="shared" si="169"/>
        <v>0</v>
      </c>
      <c r="H241" s="99">
        <f t="shared" si="169"/>
        <v>0</v>
      </c>
      <c r="I241" s="100">
        <f t="shared" si="169"/>
        <v>0</v>
      </c>
      <c r="J241" s="100">
        <f t="shared" si="169"/>
        <v>0</v>
      </c>
      <c r="K241" s="87">
        <f t="shared" si="127"/>
        <v>0</v>
      </c>
      <c r="L241" s="87">
        <f t="shared" si="12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0">SUM(F543)</f>
        <v>0</v>
      </c>
      <c r="G242" s="140">
        <f t="shared" si="170"/>
        <v>0</v>
      </c>
      <c r="H242" s="141">
        <f t="shared" ref="H242:J244" si="171">SUM(H543)</f>
        <v>0</v>
      </c>
      <c r="I242" s="142">
        <f t="shared" si="171"/>
        <v>0</v>
      </c>
      <c r="J242" s="142">
        <f t="shared" si="171"/>
        <v>0</v>
      </c>
      <c r="K242" s="87">
        <f t="shared" si="127"/>
        <v>0</v>
      </c>
      <c r="L242" s="87">
        <f t="shared" si="12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0"/>
        <v>0</v>
      </c>
      <c r="G243" s="140">
        <f t="shared" si="170"/>
        <v>0</v>
      </c>
      <c r="H243" s="141">
        <f t="shared" si="171"/>
        <v>0</v>
      </c>
      <c r="I243" s="142">
        <f t="shared" si="171"/>
        <v>0</v>
      </c>
      <c r="J243" s="142">
        <f t="shared" si="171"/>
        <v>0</v>
      </c>
      <c r="K243" s="87">
        <f t="shared" si="127"/>
        <v>0</v>
      </c>
      <c r="L243" s="87">
        <f t="shared" si="12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0"/>
        <v>0</v>
      </c>
      <c r="G244" s="140">
        <f t="shared" si="170"/>
        <v>0</v>
      </c>
      <c r="H244" s="141">
        <f t="shared" si="171"/>
        <v>0</v>
      </c>
      <c r="I244" s="142">
        <f t="shared" si="171"/>
        <v>0</v>
      </c>
      <c r="J244" s="142">
        <f t="shared" si="171"/>
        <v>0</v>
      </c>
      <c r="K244" s="87">
        <f t="shared" si="127"/>
        <v>0</v>
      </c>
      <c r="L244" s="87">
        <f t="shared" si="12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2">SUM(F246:F248)</f>
        <v>0</v>
      </c>
      <c r="G245" s="98">
        <f t="shared" si="172"/>
        <v>0</v>
      </c>
      <c r="H245" s="99">
        <f t="shared" si="172"/>
        <v>0</v>
      </c>
      <c r="I245" s="100">
        <f t="shared" si="172"/>
        <v>0</v>
      </c>
      <c r="J245" s="100">
        <f t="shared" si="172"/>
        <v>0</v>
      </c>
      <c r="K245" s="87">
        <f t="shared" si="127"/>
        <v>0</v>
      </c>
      <c r="L245" s="87">
        <f t="shared" si="12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3">SUM(F547)</f>
        <v>0</v>
      </c>
      <c r="G246" s="140">
        <f t="shared" si="173"/>
        <v>0</v>
      </c>
      <c r="H246" s="141">
        <f t="shared" ref="H246:J248" si="174">SUM(H547)</f>
        <v>0</v>
      </c>
      <c r="I246" s="142">
        <f t="shared" si="174"/>
        <v>0</v>
      </c>
      <c r="J246" s="142">
        <f t="shared" si="174"/>
        <v>0</v>
      </c>
      <c r="K246" s="87">
        <f t="shared" si="127"/>
        <v>0</v>
      </c>
      <c r="L246" s="87">
        <f t="shared" si="12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3"/>
        <v>0</v>
      </c>
      <c r="G247" s="140">
        <f t="shared" si="173"/>
        <v>0</v>
      </c>
      <c r="H247" s="141">
        <f t="shared" si="174"/>
        <v>0</v>
      </c>
      <c r="I247" s="142">
        <f t="shared" si="174"/>
        <v>0</v>
      </c>
      <c r="J247" s="142">
        <f t="shared" si="174"/>
        <v>0</v>
      </c>
      <c r="K247" s="87">
        <f t="shared" si="127"/>
        <v>0</v>
      </c>
      <c r="L247" s="87">
        <f t="shared" si="12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3"/>
        <v>0</v>
      </c>
      <c r="G248" s="140">
        <f t="shared" si="173"/>
        <v>0</v>
      </c>
      <c r="H248" s="141">
        <f t="shared" si="174"/>
        <v>0</v>
      </c>
      <c r="I248" s="142">
        <f t="shared" si="174"/>
        <v>0</v>
      </c>
      <c r="J248" s="142">
        <f t="shared" si="174"/>
        <v>0</v>
      </c>
      <c r="K248" s="87">
        <f t="shared" si="127"/>
        <v>0</v>
      </c>
      <c r="L248" s="87">
        <f t="shared" si="12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5">SUM(F250:F252)</f>
        <v>0</v>
      </c>
      <c r="G249" s="98">
        <f t="shared" si="175"/>
        <v>0</v>
      </c>
      <c r="H249" s="99">
        <f t="shared" si="175"/>
        <v>0</v>
      </c>
      <c r="I249" s="100">
        <f t="shared" si="175"/>
        <v>0</v>
      </c>
      <c r="J249" s="100">
        <f t="shared" si="175"/>
        <v>0</v>
      </c>
      <c r="K249" s="87">
        <f t="shared" si="127"/>
        <v>0</v>
      </c>
      <c r="L249" s="87">
        <f t="shared" si="12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6">SUM(F551)</f>
        <v>0</v>
      </c>
      <c r="G250" s="140">
        <f t="shared" si="176"/>
        <v>0</v>
      </c>
      <c r="H250" s="141">
        <f t="shared" ref="H250:J252" si="177">SUM(H551)</f>
        <v>0</v>
      </c>
      <c r="I250" s="142">
        <f t="shared" si="177"/>
        <v>0</v>
      </c>
      <c r="J250" s="142">
        <f t="shared" si="177"/>
        <v>0</v>
      </c>
      <c r="K250" s="87">
        <f t="shared" si="127"/>
        <v>0</v>
      </c>
      <c r="L250" s="87">
        <f t="shared" si="12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6"/>
        <v>0</v>
      </c>
      <c r="G251" s="140">
        <f t="shared" si="176"/>
        <v>0</v>
      </c>
      <c r="H251" s="141">
        <f t="shared" si="177"/>
        <v>0</v>
      </c>
      <c r="I251" s="142">
        <f t="shared" si="177"/>
        <v>0</v>
      </c>
      <c r="J251" s="142">
        <f t="shared" si="177"/>
        <v>0</v>
      </c>
      <c r="K251" s="87">
        <f t="shared" si="127"/>
        <v>0</v>
      </c>
      <c r="L251" s="87">
        <f t="shared" si="12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6"/>
        <v>0</v>
      </c>
      <c r="G252" s="140">
        <f t="shared" si="176"/>
        <v>0</v>
      </c>
      <c r="H252" s="141">
        <f t="shared" si="177"/>
        <v>0</v>
      </c>
      <c r="I252" s="142">
        <f t="shared" si="177"/>
        <v>0</v>
      </c>
      <c r="J252" s="142">
        <f t="shared" si="177"/>
        <v>0</v>
      </c>
      <c r="K252" s="87">
        <f t="shared" si="127"/>
        <v>0</v>
      </c>
      <c r="L252" s="87">
        <f t="shared" si="12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8">SUM(F254:F256)</f>
        <v>0</v>
      </c>
      <c r="G253" s="98">
        <f t="shared" si="178"/>
        <v>0</v>
      </c>
      <c r="H253" s="99">
        <f t="shared" si="178"/>
        <v>0</v>
      </c>
      <c r="I253" s="100">
        <f t="shared" si="178"/>
        <v>0</v>
      </c>
      <c r="J253" s="100">
        <f t="shared" si="178"/>
        <v>0</v>
      </c>
      <c r="K253" s="87">
        <f t="shared" si="127"/>
        <v>0</v>
      </c>
      <c r="L253" s="87">
        <f t="shared" si="12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79">SUM(F555)</f>
        <v>0</v>
      </c>
      <c r="G254" s="140">
        <f t="shared" si="179"/>
        <v>0</v>
      </c>
      <c r="H254" s="141">
        <f t="shared" ref="H254:J256" si="180">SUM(H555)</f>
        <v>0</v>
      </c>
      <c r="I254" s="142">
        <f t="shared" si="180"/>
        <v>0</v>
      </c>
      <c r="J254" s="142">
        <f t="shared" si="180"/>
        <v>0</v>
      </c>
      <c r="K254" s="87">
        <f t="shared" si="127"/>
        <v>0</v>
      </c>
      <c r="L254" s="87">
        <f t="shared" si="12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79"/>
        <v>0</v>
      </c>
      <c r="G255" s="140">
        <f t="shared" si="179"/>
        <v>0</v>
      </c>
      <c r="H255" s="141">
        <f t="shared" si="180"/>
        <v>0</v>
      </c>
      <c r="I255" s="142">
        <f t="shared" si="180"/>
        <v>0</v>
      </c>
      <c r="J255" s="142">
        <f t="shared" si="180"/>
        <v>0</v>
      </c>
      <c r="K255" s="87">
        <f t="shared" si="127"/>
        <v>0</v>
      </c>
      <c r="L255" s="87">
        <f t="shared" si="12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79"/>
        <v>0</v>
      </c>
      <c r="G256" s="140">
        <f t="shared" si="179"/>
        <v>0</v>
      </c>
      <c r="H256" s="141">
        <f t="shared" si="180"/>
        <v>0</v>
      </c>
      <c r="I256" s="142">
        <f t="shared" si="180"/>
        <v>0</v>
      </c>
      <c r="J256" s="142">
        <f t="shared" si="180"/>
        <v>0</v>
      </c>
      <c r="K256" s="87">
        <f t="shared" si="127"/>
        <v>0</v>
      </c>
      <c r="L256" s="87">
        <f t="shared" si="12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7"/>
        <v>0</v>
      </c>
      <c r="L257" s="87">
        <f t="shared" si="12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1">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2">SUM(E259:G259)</f>
        <v>167559.79999999999</v>
      </c>
      <c r="L259" s="689">
        <f>IF(G259&lt;&gt;0,G259,0)</f>
        <v>83779.899999999994</v>
      </c>
      <c r="M259" s="672"/>
      <c r="N259" s="672"/>
      <c r="O259" s="672"/>
      <c r="P259" s="672"/>
      <c r="Q259" s="690">
        <f t="shared" si="181"/>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79165.5</v>
      </c>
      <c r="F260" s="698">
        <f>SUM(F261:F263)</f>
        <v>0</v>
      </c>
      <c r="G260" s="699">
        <f>SUM(G261:G263)</f>
        <v>79165.5</v>
      </c>
      <c r="H260" s="99" t="s">
        <v>613</v>
      </c>
      <c r="I260" s="100"/>
      <c r="J260" s="100" t="s">
        <v>613</v>
      </c>
      <c r="K260" s="689">
        <f t="shared" si="182"/>
        <v>158331</v>
      </c>
      <c r="L260" s="689">
        <f>IF(G260&lt;&gt;0,G260,0)</f>
        <v>79165.5</v>
      </c>
      <c r="M260" s="672"/>
      <c r="N260" s="672"/>
      <c r="O260" s="672"/>
      <c r="P260" s="672"/>
      <c r="Q260" s="690">
        <f t="shared" si="181"/>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3">F562</f>
        <v>0</v>
      </c>
      <c r="G261" s="699">
        <f t="shared" si="183"/>
        <v>8104.3999999999987</v>
      </c>
      <c r="H261" s="141" t="s">
        <v>211</v>
      </c>
      <c r="I261" s="142"/>
      <c r="J261" s="142" t="s">
        <v>211</v>
      </c>
      <c r="K261" s="689">
        <f t="shared" si="182"/>
        <v>16208.799999999997</v>
      </c>
      <c r="L261" s="689">
        <f>IF(G261&lt;&gt;0,G261,0)</f>
        <v>8104.3999999999987</v>
      </c>
      <c r="M261" s="672"/>
      <c r="N261" s="672"/>
      <c r="O261" s="672"/>
      <c r="P261" s="672"/>
      <c r="Q261" s="690">
        <f t="shared" si="181"/>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3"/>
        <v>0</v>
      </c>
      <c r="G262" s="649">
        <f t="shared" si="183"/>
        <v>1024.5999999999999</v>
      </c>
      <c r="H262" s="141" t="s">
        <v>613</v>
      </c>
      <c r="I262" s="142"/>
      <c r="J262" s="142" t="s">
        <v>613</v>
      </c>
      <c r="K262" s="689">
        <f t="shared" si="182"/>
        <v>2049.1999999999998</v>
      </c>
      <c r="L262" s="689">
        <f>IF(G262&lt;&gt;0,G262,0)</f>
        <v>1024.5999999999999</v>
      </c>
      <c r="M262" s="672"/>
      <c r="N262" s="672"/>
      <c r="O262" s="672"/>
      <c r="P262" s="672"/>
      <c r="Q262" s="690">
        <f t="shared" si="181"/>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3"/>
        <v>0</v>
      </c>
      <c r="G263" s="649">
        <f t="shared" si="183"/>
        <v>70036.5</v>
      </c>
      <c r="H263" s="141" t="s">
        <v>613</v>
      </c>
      <c r="I263" s="142"/>
      <c r="J263" s="142" t="s">
        <v>613</v>
      </c>
      <c r="K263" s="689">
        <f t="shared" si="182"/>
        <v>140073</v>
      </c>
      <c r="L263" s="689">
        <f t="shared" ref="L263:L519" si="184">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2"/>
        <v>8848.7999999999993</v>
      </c>
      <c r="L264" s="689">
        <f t="shared" si="184"/>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5">F566</f>
        <v>0</v>
      </c>
      <c r="G265" s="649">
        <f t="shared" si="185"/>
        <v>1239.5999999999999</v>
      </c>
      <c r="H265" s="141" t="s">
        <v>613</v>
      </c>
      <c r="I265" s="142"/>
      <c r="J265" s="142" t="s">
        <v>613</v>
      </c>
      <c r="K265" s="689">
        <f t="shared" si="182"/>
        <v>2479.1999999999998</v>
      </c>
      <c r="L265" s="689">
        <f t="shared" si="184"/>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5"/>
        <v>0</v>
      </c>
      <c r="G266" s="649">
        <f t="shared" si="185"/>
        <v>3184.8</v>
      </c>
      <c r="H266" s="141" t="s">
        <v>211</v>
      </c>
      <c r="I266" s="142"/>
      <c r="J266" s="142" t="s">
        <v>211</v>
      </c>
      <c r="K266" s="689">
        <f t="shared" si="182"/>
        <v>6369.6</v>
      </c>
      <c r="L266" s="689">
        <f t="shared" si="184"/>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5"/>
        <v>0</v>
      </c>
      <c r="G267" s="140">
        <f t="shared" si="185"/>
        <v>0</v>
      </c>
      <c r="H267" s="141" t="s">
        <v>613</v>
      </c>
      <c r="I267" s="142"/>
      <c r="J267" s="142" t="s">
        <v>613</v>
      </c>
      <c r="K267" s="87">
        <f t="shared" si="182"/>
        <v>0</v>
      </c>
      <c r="L267" s="87">
        <f t="shared" si="184"/>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2"/>
        <v>0</v>
      </c>
      <c r="L268" s="87">
        <f t="shared" si="184"/>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6">F570</f>
        <v>0</v>
      </c>
      <c r="G269" s="140">
        <f t="shared" si="186"/>
        <v>0</v>
      </c>
      <c r="H269" s="141" t="s">
        <v>211</v>
      </c>
      <c r="I269" s="142"/>
      <c r="J269" s="142" t="s">
        <v>211</v>
      </c>
      <c r="K269" s="87">
        <f t="shared" si="182"/>
        <v>0</v>
      </c>
      <c r="L269" s="87">
        <f t="shared" si="184"/>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6"/>
        <v>0</v>
      </c>
      <c r="G270" s="140">
        <f t="shared" si="186"/>
        <v>0</v>
      </c>
      <c r="H270" s="141" t="s">
        <v>613</v>
      </c>
      <c r="I270" s="142"/>
      <c r="J270" s="142" t="s">
        <v>613</v>
      </c>
      <c r="K270" s="87">
        <f t="shared" si="182"/>
        <v>0</v>
      </c>
      <c r="L270" s="87">
        <f t="shared" si="184"/>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6"/>
        <v>0</v>
      </c>
      <c r="G271" s="140">
        <f t="shared" si="186"/>
        <v>0</v>
      </c>
      <c r="H271" s="141" t="s">
        <v>613</v>
      </c>
      <c r="I271" s="142"/>
      <c r="J271" s="142" t="s">
        <v>613</v>
      </c>
      <c r="K271" s="87">
        <f t="shared" si="182"/>
        <v>0</v>
      </c>
      <c r="L271" s="87">
        <f t="shared" si="184"/>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2"/>
        <v>0</v>
      </c>
      <c r="L272" s="87">
        <f t="shared" si="184"/>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7">F574</f>
        <v>0</v>
      </c>
      <c r="G273" s="140">
        <f t="shared" si="187"/>
        <v>0</v>
      </c>
      <c r="H273" s="141" t="s">
        <v>613</v>
      </c>
      <c r="I273" s="142"/>
      <c r="J273" s="142" t="s">
        <v>613</v>
      </c>
      <c r="K273" s="87">
        <f t="shared" si="182"/>
        <v>0</v>
      </c>
      <c r="L273" s="87">
        <f t="shared" si="184"/>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7"/>
        <v>0</v>
      </c>
      <c r="G274" s="140">
        <f t="shared" si="187"/>
        <v>0</v>
      </c>
      <c r="H274" s="141" t="s">
        <v>211</v>
      </c>
      <c r="I274" s="142"/>
      <c r="J274" s="142" t="s">
        <v>211</v>
      </c>
      <c r="K274" s="87">
        <f t="shared" si="182"/>
        <v>0</v>
      </c>
      <c r="L274" s="87">
        <f t="shared" si="184"/>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7"/>
        <v>0</v>
      </c>
      <c r="G275" s="140">
        <f t="shared" si="187"/>
        <v>0</v>
      </c>
      <c r="H275" s="141" t="s">
        <v>613</v>
      </c>
      <c r="I275" s="142"/>
      <c r="J275" s="142" t="s">
        <v>613</v>
      </c>
      <c r="K275" s="87">
        <f t="shared" si="182"/>
        <v>0</v>
      </c>
      <c r="L275" s="87">
        <f t="shared" si="184"/>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2"/>
        <v>0</v>
      </c>
      <c r="L276" s="87">
        <f t="shared" si="184"/>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8">F578</f>
        <v>0</v>
      </c>
      <c r="G277" s="140">
        <f t="shared" si="188"/>
        <v>0</v>
      </c>
      <c r="H277" s="141" t="s">
        <v>211</v>
      </c>
      <c r="I277" s="142"/>
      <c r="J277" s="142" t="s">
        <v>211</v>
      </c>
      <c r="K277" s="87">
        <f t="shared" si="182"/>
        <v>0</v>
      </c>
      <c r="L277" s="87">
        <f t="shared" si="184"/>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8"/>
        <v>0</v>
      </c>
      <c r="G278" s="140">
        <f t="shared" si="188"/>
        <v>0</v>
      </c>
      <c r="H278" s="141" t="s">
        <v>613</v>
      </c>
      <c r="I278" s="142"/>
      <c r="J278" s="142" t="s">
        <v>613</v>
      </c>
      <c r="K278" s="87">
        <f t="shared" si="182"/>
        <v>0</v>
      </c>
      <c r="L278" s="87">
        <f t="shared" si="184"/>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8"/>
        <v>0</v>
      </c>
      <c r="G279" s="140">
        <f t="shared" si="188"/>
        <v>0</v>
      </c>
      <c r="H279" s="141" t="s">
        <v>613</v>
      </c>
      <c r="I279" s="142"/>
      <c r="J279" s="142" t="s">
        <v>613</v>
      </c>
      <c r="K279" s="87">
        <f t="shared" si="182"/>
        <v>0</v>
      </c>
      <c r="L279" s="87">
        <f t="shared" si="184"/>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2"/>
        <v>0</v>
      </c>
      <c r="L280" s="87">
        <f t="shared" si="184"/>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89">F582</f>
        <v>0</v>
      </c>
      <c r="G281" s="140">
        <f t="shared" si="189"/>
        <v>0</v>
      </c>
      <c r="H281" s="141" t="s">
        <v>613</v>
      </c>
      <c r="I281" s="142"/>
      <c r="J281" s="142" t="s">
        <v>613</v>
      </c>
      <c r="K281" s="87">
        <f t="shared" si="182"/>
        <v>0</v>
      </c>
      <c r="L281" s="87">
        <f t="shared" si="184"/>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89"/>
        <v>0</v>
      </c>
      <c r="G282" s="140">
        <f t="shared" si="189"/>
        <v>0</v>
      </c>
      <c r="H282" s="141" t="s">
        <v>211</v>
      </c>
      <c r="I282" s="142"/>
      <c r="J282" s="142" t="s">
        <v>211</v>
      </c>
      <c r="K282" s="87">
        <f t="shared" si="182"/>
        <v>0</v>
      </c>
      <c r="L282" s="87">
        <f t="shared" si="184"/>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89"/>
        <v>0</v>
      </c>
      <c r="G283" s="140">
        <f t="shared" si="189"/>
        <v>0</v>
      </c>
      <c r="H283" s="141" t="s">
        <v>613</v>
      </c>
      <c r="I283" s="142"/>
      <c r="J283" s="142" t="s">
        <v>613</v>
      </c>
      <c r="K283" s="87">
        <f t="shared" si="182"/>
        <v>0</v>
      </c>
      <c r="L283" s="87">
        <f t="shared" si="184"/>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2"/>
        <v>380</v>
      </c>
      <c r="L284" s="689">
        <f t="shared" si="184"/>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0">F586</f>
        <v>0</v>
      </c>
      <c r="G285" s="140">
        <f t="shared" si="190"/>
        <v>0</v>
      </c>
      <c r="H285" s="141" t="s">
        <v>211</v>
      </c>
      <c r="I285" s="142"/>
      <c r="J285" s="142" t="s">
        <v>211</v>
      </c>
      <c r="K285" s="87">
        <f t="shared" si="182"/>
        <v>0</v>
      </c>
      <c r="L285" s="87">
        <f t="shared" si="184"/>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0"/>
        <v>0</v>
      </c>
      <c r="G286" s="649">
        <f t="shared" si="190"/>
        <v>190</v>
      </c>
      <c r="H286" s="141" t="s">
        <v>613</v>
      </c>
      <c r="I286" s="142"/>
      <c r="J286" s="142" t="s">
        <v>613</v>
      </c>
      <c r="K286" s="689">
        <f t="shared" si="182"/>
        <v>380</v>
      </c>
      <c r="L286" s="689">
        <f t="shared" si="184"/>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0"/>
        <v>0</v>
      </c>
      <c r="G287" s="140">
        <f t="shared" si="190"/>
        <v>0</v>
      </c>
      <c r="H287" s="141" t="s">
        <v>613</v>
      </c>
      <c r="I287" s="142"/>
      <c r="J287" s="142" t="s">
        <v>613</v>
      </c>
      <c r="K287" s="87">
        <f t="shared" si="182"/>
        <v>0</v>
      </c>
      <c r="L287" s="87">
        <f t="shared" si="184"/>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2"/>
        <v>0</v>
      </c>
      <c r="L288" s="87">
        <f t="shared" si="184"/>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1">F590</f>
        <v>0</v>
      </c>
      <c r="G289" s="140">
        <f t="shared" si="191"/>
        <v>0</v>
      </c>
      <c r="H289" s="141" t="s">
        <v>613</v>
      </c>
      <c r="I289" s="142"/>
      <c r="J289" s="142" t="s">
        <v>613</v>
      </c>
      <c r="K289" s="87">
        <f t="shared" si="182"/>
        <v>0</v>
      </c>
      <c r="L289" s="87">
        <f t="shared" si="184"/>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1"/>
        <v>0</v>
      </c>
      <c r="G290" s="140">
        <f t="shared" si="191"/>
        <v>0</v>
      </c>
      <c r="H290" s="141" t="s">
        <v>211</v>
      </c>
      <c r="I290" s="142"/>
      <c r="J290" s="142" t="s">
        <v>211</v>
      </c>
      <c r="K290" s="87">
        <f t="shared" si="182"/>
        <v>0</v>
      </c>
      <c r="L290" s="87">
        <f t="shared" si="184"/>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2"/>
        <v>0</v>
      </c>
      <c r="L291" s="87">
        <f t="shared" si="184"/>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2">F593</f>
        <v>0</v>
      </c>
      <c r="G292" s="140">
        <f t="shared" si="192"/>
        <v>0</v>
      </c>
      <c r="H292" s="141" t="s">
        <v>613</v>
      </c>
      <c r="I292" s="142"/>
      <c r="J292" s="142" t="s">
        <v>613</v>
      </c>
      <c r="K292" s="87">
        <f t="shared" si="182"/>
        <v>0</v>
      </c>
      <c r="L292" s="87">
        <f t="shared" si="184"/>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2"/>
        <v>0</v>
      </c>
      <c r="G293" s="140">
        <f t="shared" si="192"/>
        <v>0</v>
      </c>
      <c r="H293" s="141" t="s">
        <v>613</v>
      </c>
      <c r="I293" s="142"/>
      <c r="J293" s="142" t="s">
        <v>613</v>
      </c>
      <c r="K293" s="87">
        <f t="shared" si="182"/>
        <v>0</v>
      </c>
      <c r="L293" s="87">
        <f t="shared" si="184"/>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2"/>
        <v>0</v>
      </c>
      <c r="G294" s="140">
        <f t="shared" si="192"/>
        <v>0</v>
      </c>
      <c r="H294" s="141" t="s">
        <v>211</v>
      </c>
      <c r="I294" s="142"/>
      <c r="J294" s="142" t="s">
        <v>211</v>
      </c>
      <c r="K294" s="87">
        <f t="shared" si="182"/>
        <v>0</v>
      </c>
      <c r="L294" s="87">
        <f t="shared" si="184"/>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206330</v>
      </c>
      <c r="F295" s="687">
        <f t="shared" ref="F295:J295" si="193">SUM(F297,F404,F411)</f>
        <v>2156</v>
      </c>
      <c r="G295" s="688">
        <f t="shared" si="193"/>
        <v>208486</v>
      </c>
      <c r="H295" s="90">
        <f t="shared" si="193"/>
        <v>46413</v>
      </c>
      <c r="I295" s="91">
        <f t="shared" si="193"/>
        <v>46917</v>
      </c>
      <c r="J295" s="91">
        <f t="shared" si="193"/>
        <v>47382</v>
      </c>
      <c r="K295" s="689">
        <f t="shared" si="182"/>
        <v>416972</v>
      </c>
      <c r="L295" s="689">
        <f t="shared" si="184"/>
        <v>208486</v>
      </c>
      <c r="M295" s="672"/>
      <c r="N295" s="672"/>
      <c r="O295" s="672"/>
      <c r="P295" s="672"/>
      <c r="Q295" s="690">
        <f t="shared" ref="Q295:Q299" si="194">E295-G295</f>
        <v>-2156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79387.320000000007</v>
      </c>
      <c r="F296" s="687">
        <f t="shared" ref="F296:J296" si="195">F297-F328+F356-F400</f>
        <v>0</v>
      </c>
      <c r="G296" s="688">
        <f t="shared" si="195"/>
        <v>79387.320000000007</v>
      </c>
      <c r="H296" s="90">
        <f t="shared" si="195"/>
        <v>0</v>
      </c>
      <c r="I296" s="91">
        <f t="shared" si="195"/>
        <v>0</v>
      </c>
      <c r="J296" s="91">
        <f t="shared" si="195"/>
        <v>0</v>
      </c>
      <c r="K296" s="689">
        <f t="shared" si="182"/>
        <v>158774.64000000001</v>
      </c>
      <c r="L296" s="689">
        <f t="shared" si="184"/>
        <v>79387.320000000007</v>
      </c>
      <c r="M296" s="672"/>
      <c r="N296" s="672"/>
      <c r="O296" s="672"/>
      <c r="P296" s="672"/>
      <c r="Q296" s="690">
        <f t="shared" si="194"/>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204181</v>
      </c>
      <c r="F297" s="687">
        <f t="shared" ref="F297:J297" si="196">SUM(F298,F365)</f>
        <v>1727</v>
      </c>
      <c r="G297" s="688">
        <f t="shared" si="196"/>
        <v>205908</v>
      </c>
      <c r="H297" s="90">
        <f t="shared" si="196"/>
        <v>45978</v>
      </c>
      <c r="I297" s="91">
        <f t="shared" si="196"/>
        <v>46471</v>
      </c>
      <c r="J297" s="91">
        <f t="shared" si="196"/>
        <v>46918</v>
      </c>
      <c r="K297" s="689">
        <f t="shared" si="182"/>
        <v>411816</v>
      </c>
      <c r="L297" s="689">
        <f t="shared" si="184"/>
        <v>205908</v>
      </c>
      <c r="M297" s="672"/>
      <c r="N297" s="672"/>
      <c r="O297" s="672"/>
      <c r="P297" s="672"/>
      <c r="Q297" s="690">
        <f t="shared" si="194"/>
        <v>-1727</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224506.32</v>
      </c>
      <c r="F298" s="687">
        <f t="shared" ref="F298:J298" si="197">SUM(F299,F316,F327,F362)</f>
        <v>-2757</v>
      </c>
      <c r="G298" s="688">
        <f t="shared" si="197"/>
        <v>221749.32</v>
      </c>
      <c r="H298" s="90">
        <f t="shared" si="197"/>
        <v>45978</v>
      </c>
      <c r="I298" s="91">
        <f t="shared" si="197"/>
        <v>46471</v>
      </c>
      <c r="J298" s="91">
        <f t="shared" si="197"/>
        <v>46918</v>
      </c>
      <c r="K298" s="689">
        <f t="shared" si="182"/>
        <v>443498.64</v>
      </c>
      <c r="L298" s="689">
        <f t="shared" si="184"/>
        <v>221749.32</v>
      </c>
      <c r="M298" s="672"/>
      <c r="N298" s="672"/>
      <c r="O298" s="672"/>
      <c r="P298" s="672"/>
      <c r="Q298" s="690">
        <f t="shared" si="194"/>
        <v>2757</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74004.320000000007</v>
      </c>
      <c r="F299" s="687">
        <f t="shared" ref="F299:J299" si="198">SUM(F300,F303,F311)</f>
        <v>0</v>
      </c>
      <c r="G299" s="688">
        <f t="shared" si="198"/>
        <v>74004.320000000007</v>
      </c>
      <c r="H299" s="90">
        <f t="shared" si="198"/>
        <v>0</v>
      </c>
      <c r="I299" s="91">
        <f t="shared" si="198"/>
        <v>0</v>
      </c>
      <c r="J299" s="91">
        <f t="shared" si="198"/>
        <v>0</v>
      </c>
      <c r="K299" s="689">
        <f t="shared" si="182"/>
        <v>148008.64000000001</v>
      </c>
      <c r="L299" s="689">
        <f t="shared" si="184"/>
        <v>74004.320000000007</v>
      </c>
      <c r="M299" s="672"/>
      <c r="N299" s="672"/>
      <c r="O299" s="672"/>
      <c r="P299" s="672"/>
      <c r="Q299" s="690">
        <f t="shared" si="194"/>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199">SUM(F301)</f>
        <v>0</v>
      </c>
      <c r="G300" s="84">
        <f t="shared" si="199"/>
        <v>0</v>
      </c>
      <c r="H300" s="90">
        <f t="shared" si="199"/>
        <v>0</v>
      </c>
      <c r="I300" s="91">
        <f t="shared" si="199"/>
        <v>0</v>
      </c>
      <c r="J300" s="91">
        <f t="shared" si="199"/>
        <v>0</v>
      </c>
      <c r="K300" s="87">
        <f t="shared" si="182"/>
        <v>0</v>
      </c>
      <c r="L300" s="87">
        <f t="shared" si="184"/>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199"/>
        <v>0</v>
      </c>
      <c r="G301" s="84">
        <f t="shared" si="199"/>
        <v>0</v>
      </c>
      <c r="H301" s="90">
        <f t="shared" si="199"/>
        <v>0</v>
      </c>
      <c r="I301" s="91">
        <f t="shared" si="199"/>
        <v>0</v>
      </c>
      <c r="J301" s="91">
        <f t="shared" si="199"/>
        <v>0</v>
      </c>
      <c r="K301" s="87">
        <f t="shared" si="182"/>
        <v>0</v>
      </c>
      <c r="L301" s="87">
        <f t="shared" si="184"/>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2"/>
        <v>0</v>
      </c>
      <c r="L302" s="87">
        <f t="shared" si="184"/>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74004.320000000007</v>
      </c>
      <c r="F303" s="687">
        <f t="shared" ref="F303:J303" si="200">SUM(F304,F307)</f>
        <v>0</v>
      </c>
      <c r="G303" s="688">
        <f t="shared" si="200"/>
        <v>74004.320000000007</v>
      </c>
      <c r="H303" s="90">
        <f t="shared" si="200"/>
        <v>0</v>
      </c>
      <c r="I303" s="91">
        <f t="shared" si="200"/>
        <v>0</v>
      </c>
      <c r="J303" s="91">
        <f t="shared" si="200"/>
        <v>0</v>
      </c>
      <c r="K303" s="689">
        <f t="shared" si="182"/>
        <v>148008.64000000001</v>
      </c>
      <c r="L303" s="689">
        <f t="shared" si="184"/>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2"/>
        <v>0</v>
      </c>
      <c r="L304" s="87">
        <f t="shared" si="184"/>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1">ROUND(F305*H$7, )</f>
        <v>0</v>
      </c>
      <c r="I305" s="152">
        <f t="shared" si="201"/>
        <v>0</v>
      </c>
      <c r="J305" s="152">
        <f t="shared" si="201"/>
        <v>0</v>
      </c>
      <c r="K305" s="87">
        <f t="shared" si="182"/>
        <v>0</v>
      </c>
      <c r="L305" s="87">
        <f t="shared" si="184"/>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1"/>
        <v>0</v>
      </c>
      <c r="I306" s="152">
        <f t="shared" si="201"/>
        <v>0</v>
      </c>
      <c r="J306" s="152">
        <f t="shared" si="201"/>
        <v>0</v>
      </c>
      <c r="K306" s="87">
        <f t="shared" si="182"/>
        <v>0</v>
      </c>
      <c r="L306" s="87">
        <f t="shared" si="184"/>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74004.320000000007</v>
      </c>
      <c r="F307" s="687">
        <f t="shared" ref="F307:G307" si="202">SUM(F308:F310)</f>
        <v>0</v>
      </c>
      <c r="G307" s="688">
        <f t="shared" si="202"/>
        <v>74004.320000000007</v>
      </c>
      <c r="H307" s="90">
        <f t="shared" ref="H307:J307" si="203">SUM(H308:H310)</f>
        <v>0</v>
      </c>
      <c r="I307" s="91">
        <f t="shared" si="203"/>
        <v>0</v>
      </c>
      <c r="J307" s="91">
        <f t="shared" si="203"/>
        <v>0</v>
      </c>
      <c r="K307" s="689">
        <f t="shared" si="182"/>
        <v>148008.64000000001</v>
      </c>
      <c r="L307" s="689">
        <f t="shared" si="184"/>
        <v>74004.320000000007</v>
      </c>
      <c r="M307" s="672"/>
      <c r="N307" s="672"/>
      <c r="O307" s="672"/>
      <c r="P307" s="672"/>
      <c r="Q307" s="690">
        <f t="shared" ref="Q307:Q309" si="20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2"/>
        <v>128470</v>
      </c>
      <c r="L308" s="689">
        <f t="shared" si="184"/>
        <v>64235</v>
      </c>
      <c r="M308" s="672"/>
      <c r="N308" s="672"/>
      <c r="O308" s="672"/>
      <c r="P308" s="672"/>
      <c r="Q308" s="690">
        <f t="shared" si="20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2"/>
        <v>17986</v>
      </c>
      <c r="L309" s="689">
        <f t="shared" si="184"/>
        <v>8993</v>
      </c>
      <c r="M309" s="672"/>
      <c r="N309" s="672"/>
      <c r="O309" s="672"/>
      <c r="P309" s="672"/>
      <c r="Q309" s="690">
        <f t="shared" si="204"/>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5">ROUND(F310*H$7, )</f>
        <v>0</v>
      </c>
      <c r="I310" s="156">
        <f>ROUND(F310*I$7, )</f>
        <v>0</v>
      </c>
      <c r="J310" s="156">
        <f>ROUND(F310*J$7, )</f>
        <v>0</v>
      </c>
      <c r="K310" s="87">
        <f t="shared" si="182"/>
        <v>1552.64</v>
      </c>
      <c r="L310" s="87">
        <f t="shared" si="184"/>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5"/>
        <v>0</v>
      </c>
      <c r="I311" s="162">
        <f>ROUND(G311*I$7, )</f>
        <v>0</v>
      </c>
      <c r="J311" s="162">
        <f>ROUND(H311*J$7, )</f>
        <v>0</v>
      </c>
      <c r="K311" s="87">
        <f t="shared" si="182"/>
        <v>0</v>
      </c>
      <c r="L311" s="87">
        <f t="shared" si="184"/>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5"/>
        <v>0</v>
      </c>
      <c r="I312" s="162">
        <f>ROUND(G312*I$7, )</f>
        <v>0</v>
      </c>
      <c r="J312" s="162">
        <f>ROUND(H312*J$7, )</f>
        <v>0</v>
      </c>
      <c r="K312" s="87">
        <f t="shared" si="182"/>
        <v>0</v>
      </c>
      <c r="L312" s="87">
        <f t="shared" si="184"/>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5"/>
        <v>0</v>
      </c>
      <c r="I313" s="152">
        <f t="shared" ref="I313:J326" si="206">ROUND(H313*I$7, )</f>
        <v>0</v>
      </c>
      <c r="J313" s="152">
        <f t="shared" si="206"/>
        <v>0</v>
      </c>
      <c r="K313" s="87">
        <f t="shared" si="182"/>
        <v>0</v>
      </c>
      <c r="L313" s="87">
        <f t="shared" si="184"/>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5"/>
        <v>0</v>
      </c>
      <c r="I314" s="162">
        <f t="shared" si="206"/>
        <v>0</v>
      </c>
      <c r="J314" s="162">
        <f t="shared" si="206"/>
        <v>0</v>
      </c>
      <c r="K314" s="87">
        <f t="shared" si="182"/>
        <v>0</v>
      </c>
      <c r="L314" s="87">
        <f t="shared" si="184"/>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5"/>
        <v>0</v>
      </c>
      <c r="I315" s="152">
        <f t="shared" si="206"/>
        <v>0</v>
      </c>
      <c r="J315" s="152">
        <f t="shared" si="206"/>
        <v>0</v>
      </c>
      <c r="K315" s="87">
        <f t="shared" si="182"/>
        <v>0</v>
      </c>
      <c r="L315" s="87">
        <f t="shared" si="184"/>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5"/>
        <v>0</v>
      </c>
      <c r="I316" s="162">
        <f t="shared" si="206"/>
        <v>0</v>
      </c>
      <c r="J316" s="162">
        <f t="shared" si="206"/>
        <v>0</v>
      </c>
      <c r="K316" s="87">
        <f t="shared" si="182"/>
        <v>0</v>
      </c>
      <c r="L316" s="87">
        <f t="shared" si="184"/>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5"/>
        <v>0</v>
      </c>
      <c r="I317" s="162">
        <f t="shared" si="206"/>
        <v>0</v>
      </c>
      <c r="J317" s="162">
        <f t="shared" si="206"/>
        <v>0</v>
      </c>
      <c r="K317" s="87">
        <f t="shared" si="182"/>
        <v>0</v>
      </c>
      <c r="L317" s="87">
        <f t="shared" si="184"/>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5"/>
        <v>0</v>
      </c>
      <c r="I318" s="165">
        <f t="shared" si="206"/>
        <v>0</v>
      </c>
      <c r="J318" s="165">
        <f t="shared" si="206"/>
        <v>0</v>
      </c>
      <c r="K318" s="87">
        <f t="shared" si="182"/>
        <v>0</v>
      </c>
      <c r="L318" s="87">
        <f t="shared" si="184"/>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5"/>
        <v>0</v>
      </c>
      <c r="I319" s="172">
        <f t="shared" si="206"/>
        <v>0</v>
      </c>
      <c r="J319" s="172">
        <f t="shared" si="206"/>
        <v>0</v>
      </c>
      <c r="K319" s="87">
        <f t="shared" si="182"/>
        <v>0</v>
      </c>
      <c r="L319" s="87">
        <f t="shared" si="184"/>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5"/>
        <v>0</v>
      </c>
      <c r="I320" s="172">
        <f t="shared" si="206"/>
        <v>0</v>
      </c>
      <c r="J320" s="172">
        <f t="shared" si="206"/>
        <v>0</v>
      </c>
      <c r="K320" s="87">
        <f t="shared" si="182"/>
        <v>0</v>
      </c>
      <c r="L320" s="87">
        <f t="shared" si="184"/>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5"/>
        <v>0</v>
      </c>
      <c r="I321" s="165">
        <f t="shared" si="206"/>
        <v>0</v>
      </c>
      <c r="J321" s="165">
        <f t="shared" si="206"/>
        <v>0</v>
      </c>
      <c r="K321" s="87">
        <f t="shared" si="182"/>
        <v>0</v>
      </c>
      <c r="L321" s="87">
        <f t="shared" si="184"/>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5"/>
        <v>0</v>
      </c>
      <c r="I322" s="172">
        <f t="shared" si="206"/>
        <v>0</v>
      </c>
      <c r="J322" s="172">
        <f t="shared" si="206"/>
        <v>0</v>
      </c>
      <c r="K322" s="87">
        <f t="shared" si="182"/>
        <v>0</v>
      </c>
      <c r="L322" s="87">
        <f t="shared" si="184"/>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5"/>
        <v>0</v>
      </c>
      <c r="I323" s="172">
        <f t="shared" si="206"/>
        <v>0</v>
      </c>
      <c r="J323" s="172">
        <f t="shared" si="206"/>
        <v>0</v>
      </c>
      <c r="K323" s="87">
        <f t="shared" si="182"/>
        <v>0</v>
      </c>
      <c r="L323" s="87">
        <f t="shared" si="184"/>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5"/>
        <v>0</v>
      </c>
      <c r="I324" s="172">
        <f t="shared" si="206"/>
        <v>0</v>
      </c>
      <c r="J324" s="172">
        <f t="shared" si="206"/>
        <v>0</v>
      </c>
      <c r="K324" s="87">
        <f t="shared" si="182"/>
        <v>0</v>
      </c>
      <c r="L324" s="87">
        <f t="shared" si="184"/>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5"/>
        <v>0</v>
      </c>
      <c r="I325" s="152">
        <f t="shared" si="206"/>
        <v>0</v>
      </c>
      <c r="J325" s="152">
        <f t="shared" si="206"/>
        <v>0</v>
      </c>
      <c r="K325" s="87">
        <f t="shared" si="182"/>
        <v>0</v>
      </c>
      <c r="L325" s="87">
        <f t="shared" si="184"/>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5"/>
        <v>0</v>
      </c>
      <c r="I326" s="152">
        <f t="shared" si="206"/>
        <v>0</v>
      </c>
      <c r="J326" s="152">
        <f t="shared" si="206"/>
        <v>0</v>
      </c>
      <c r="K326" s="87">
        <f t="shared" si="182"/>
        <v>0</v>
      </c>
      <c r="L326" s="87">
        <f t="shared" si="184"/>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150502</v>
      </c>
      <c r="F327" s="687">
        <f t="shared" ref="F327:J327" si="207">SUM(F328,F351,F353,F356)</f>
        <v>-2757</v>
      </c>
      <c r="G327" s="688">
        <f t="shared" si="207"/>
        <v>147745</v>
      </c>
      <c r="H327" s="90">
        <f t="shared" si="207"/>
        <v>45978</v>
      </c>
      <c r="I327" s="91">
        <f t="shared" si="207"/>
        <v>46471</v>
      </c>
      <c r="J327" s="91">
        <f t="shared" si="207"/>
        <v>46918</v>
      </c>
      <c r="K327" s="689">
        <f t="shared" si="182"/>
        <v>295490</v>
      </c>
      <c r="L327" s="689">
        <f t="shared" si="184"/>
        <v>147745</v>
      </c>
      <c r="M327" s="672"/>
      <c r="N327" s="672"/>
      <c r="O327" s="672"/>
      <c r="P327" s="672"/>
      <c r="Q327" s="690">
        <f t="shared" ref="Q327:Q331" si="208">E327-G327</f>
        <v>2757</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148993</v>
      </c>
      <c r="F328" s="687">
        <f t="shared" ref="F328:J328" si="209">SUM(F329,F348,F349,F350)</f>
        <v>-2757</v>
      </c>
      <c r="G328" s="688">
        <f t="shared" si="209"/>
        <v>146236</v>
      </c>
      <c r="H328" s="90">
        <f t="shared" si="209"/>
        <v>45978</v>
      </c>
      <c r="I328" s="91">
        <f t="shared" si="209"/>
        <v>46471</v>
      </c>
      <c r="J328" s="91">
        <f t="shared" si="209"/>
        <v>46918</v>
      </c>
      <c r="K328" s="689">
        <f t="shared" si="182"/>
        <v>292472</v>
      </c>
      <c r="L328" s="689">
        <f t="shared" si="184"/>
        <v>146236</v>
      </c>
      <c r="M328" s="672"/>
      <c r="N328" s="672"/>
      <c r="O328" s="672"/>
      <c r="P328" s="672"/>
      <c r="Q328" s="690">
        <f t="shared" si="208"/>
        <v>2757</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-2757</v>
      </c>
      <c r="G329" s="699">
        <f>SUM(G330,G331,G333,G341,G342,G345:G346,G347,G332,G343:G344)</f>
        <v>68341</v>
      </c>
      <c r="H329" s="99">
        <f>SUM(H330,H331,H333,H341,H342,H345,H347)</f>
        <v>28553</v>
      </c>
      <c r="I329" s="100">
        <f>SUM(I330,I331,I333,I341,I342,I345,I347)</f>
        <v>28553</v>
      </c>
      <c r="J329" s="100">
        <f>SUM(J330,J331,J333,J341,J342,J345,J347)</f>
        <v>28553</v>
      </c>
      <c r="K329" s="689">
        <f t="shared" si="182"/>
        <v>136682</v>
      </c>
      <c r="L329" s="689">
        <f t="shared" si="184"/>
        <v>68341</v>
      </c>
      <c r="M329" s="672"/>
      <c r="N329" s="672"/>
      <c r="O329" s="672"/>
      <c r="P329" s="672"/>
      <c r="Q329" s="690">
        <f t="shared" si="208"/>
        <v>2757</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2"/>
        <v>48070</v>
      </c>
      <c r="L330" s="689">
        <f t="shared" si="184"/>
        <v>24035</v>
      </c>
      <c r="M330" s="695"/>
      <c r="N330" s="695">
        <f>G330+G331+F350+6184</f>
        <v>53657</v>
      </c>
      <c r="O330" s="695"/>
      <c r="P330" s="695"/>
      <c r="Q330" s="690">
        <f t="shared" si="2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2"/>
        <v>46876</v>
      </c>
      <c r="L331" s="689">
        <f t="shared" si="184"/>
        <v>23438</v>
      </c>
      <c r="M331" s="695"/>
      <c r="N331" s="695"/>
      <c r="O331" s="695"/>
      <c r="P331" s="695"/>
      <c r="Q331" s="690">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2"/>
        <v>0</v>
      </c>
      <c r="L332" s="87">
        <f t="shared" si="184"/>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0">SUBTOTAL(9,H335:H336)</f>
        <v>0</v>
      </c>
      <c r="I333" s="176">
        <f t="shared" si="210"/>
        <v>0</v>
      </c>
      <c r="J333" s="176">
        <f t="shared" si="210"/>
        <v>0</v>
      </c>
      <c r="K333" s="689">
        <f t="shared" si="182"/>
        <v>2530</v>
      </c>
      <c r="L333" s="689">
        <f t="shared" si="184"/>
        <v>1265</v>
      </c>
      <c r="M333" s="695"/>
      <c r="N333" s="695"/>
      <c r="O333" s="695"/>
      <c r="P333" s="695"/>
      <c r="Q333" s="690">
        <f t="shared" ref="Q333:Q334" si="211">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2">SUM(E334:F334)</f>
        <v>1265</v>
      </c>
      <c r="H334" s="175">
        <f t="shared" si="210"/>
        <v>0</v>
      </c>
      <c r="I334" s="176">
        <f t="shared" si="210"/>
        <v>0</v>
      </c>
      <c r="J334" s="176">
        <f t="shared" si="210"/>
        <v>0</v>
      </c>
      <c r="K334" s="689">
        <f t="shared" si="182"/>
        <v>2530</v>
      </c>
      <c r="L334" s="689">
        <f t="shared" si="184"/>
        <v>1265</v>
      </c>
      <c r="M334" s="695"/>
      <c r="N334" s="695"/>
      <c r="O334" s="695"/>
      <c r="P334" s="695"/>
      <c r="Q334" s="690">
        <f t="shared" si="211"/>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2"/>
        <v>0</v>
      </c>
      <c r="H335" s="177">
        <v>286</v>
      </c>
      <c r="I335" s="178">
        <v>294</v>
      </c>
      <c r="J335" s="178">
        <v>385</v>
      </c>
      <c r="K335" s="87">
        <f t="shared" si="182"/>
        <v>0</v>
      </c>
      <c r="L335" s="87">
        <f t="shared" si="184"/>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2"/>
        <v>0</v>
      </c>
      <c r="H336" s="177"/>
      <c r="I336" s="178"/>
      <c r="J336" s="178"/>
      <c r="K336" s="87">
        <f t="shared" si="182"/>
        <v>0</v>
      </c>
      <c r="L336" s="87">
        <f t="shared" si="184"/>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2"/>
        <v>0</v>
      </c>
      <c r="H337" s="177"/>
      <c r="I337" s="178"/>
      <c r="J337" s="178"/>
      <c r="K337" s="87">
        <f t="shared" si="182"/>
        <v>0</v>
      </c>
      <c r="L337" s="87">
        <f t="shared" si="184"/>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2"/>
        <v>0</v>
      </c>
      <c r="H338" s="184"/>
      <c r="I338" s="185"/>
      <c r="J338" s="185"/>
      <c r="K338" s="87">
        <f t="shared" si="182"/>
        <v>0</v>
      </c>
      <c r="L338" s="87">
        <f t="shared" si="184"/>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2"/>
        <v>0</v>
      </c>
      <c r="H339" s="184"/>
      <c r="I339" s="185"/>
      <c r="J339" s="185"/>
      <c r="K339" s="125">
        <f t="shared" si="182"/>
        <v>0</v>
      </c>
      <c r="L339" s="125">
        <f t="shared" si="184"/>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2"/>
        <v>0</v>
      </c>
      <c r="H340" s="184"/>
      <c r="I340" s="185"/>
      <c r="J340" s="185"/>
      <c r="K340" s="125">
        <f t="shared" si="182"/>
        <v>0</v>
      </c>
      <c r="L340" s="125">
        <f t="shared" si="184"/>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2"/>
        <v>0</v>
      </c>
      <c r="H341" s="155">
        <v>8017</v>
      </c>
      <c r="I341" s="156">
        <v>8017</v>
      </c>
      <c r="J341" s="156">
        <v>8017</v>
      </c>
      <c r="K341" s="87">
        <f t="shared" si="182"/>
        <v>0</v>
      </c>
      <c r="L341" s="87">
        <f t="shared" si="184"/>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v>-178</v>
      </c>
      <c r="G342" s="723">
        <f t="shared" si="212"/>
        <v>422</v>
      </c>
      <c r="H342" s="155"/>
      <c r="I342" s="156"/>
      <c r="J342" s="156"/>
      <c r="K342" s="689">
        <f t="shared" si="182"/>
        <v>844</v>
      </c>
      <c r="L342" s="689">
        <f t="shared" si="184"/>
        <v>422</v>
      </c>
      <c r="M342" s="695"/>
      <c r="N342" s="695"/>
      <c r="O342" s="695"/>
      <c r="P342" s="695"/>
      <c r="Q342" s="690">
        <f t="shared" ref="Q342:Q346" si="213">E342-G342</f>
        <v>178</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v>-2579</v>
      </c>
      <c r="G343" s="723">
        <f t="shared" si="212"/>
        <v>3825</v>
      </c>
      <c r="H343" s="155"/>
      <c r="I343" s="156"/>
      <c r="J343" s="156"/>
      <c r="K343" s="689">
        <f t="shared" si="182"/>
        <v>7650</v>
      </c>
      <c r="L343" s="689">
        <f t="shared" si="184"/>
        <v>3825</v>
      </c>
      <c r="M343" s="695"/>
      <c r="N343" s="695"/>
      <c r="O343" s="695"/>
      <c r="P343" s="695"/>
      <c r="Q343" s="690">
        <f t="shared" si="213"/>
        <v>2579</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2"/>
        <v>2145</v>
      </c>
      <c r="H344" s="155"/>
      <c r="I344" s="156"/>
      <c r="J344" s="156"/>
      <c r="K344" s="689">
        <f t="shared" si="182"/>
        <v>4290</v>
      </c>
      <c r="L344" s="689">
        <f t="shared" si="184"/>
        <v>2145</v>
      </c>
      <c r="M344" s="695"/>
      <c r="N344" s="695"/>
      <c r="O344" s="695"/>
      <c r="P344" s="695"/>
      <c r="Q344" s="690">
        <f t="shared" si="213"/>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2"/>
        <v>13193</v>
      </c>
      <c r="H345" s="155"/>
      <c r="I345" s="156"/>
      <c r="J345" s="156"/>
      <c r="K345" s="689">
        <f t="shared" si="182"/>
        <v>26386</v>
      </c>
      <c r="L345" s="689">
        <f t="shared" si="184"/>
        <v>13193</v>
      </c>
      <c r="M345" s="695"/>
      <c r="N345" s="695"/>
      <c r="O345" s="695"/>
      <c r="P345" s="695"/>
      <c r="Q345" s="690">
        <f t="shared" si="213"/>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2"/>
        <v>18</v>
      </c>
      <c r="H346" s="155"/>
      <c r="I346" s="156"/>
      <c r="J346" s="156"/>
      <c r="K346" s="689">
        <f t="shared" si="182"/>
        <v>36</v>
      </c>
      <c r="L346" s="689">
        <f t="shared" si="184"/>
        <v>18</v>
      </c>
      <c r="M346" s="695"/>
      <c r="N346" s="695"/>
      <c r="O346" s="695"/>
      <c r="P346" s="695"/>
      <c r="Q346" s="690">
        <f t="shared" si="213"/>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2"/>
        <v>0</v>
      </c>
      <c r="H347" s="155"/>
      <c r="I347" s="156"/>
      <c r="J347" s="156"/>
      <c r="K347" s="87">
        <f t="shared" si="182"/>
        <v>0</v>
      </c>
      <c r="L347" s="87">
        <f t="shared" si="184"/>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2"/>
        <v>0</v>
      </c>
      <c r="H348" s="151"/>
      <c r="I348" s="152"/>
      <c r="J348" s="152"/>
      <c r="K348" s="87">
        <f t="shared" si="182"/>
        <v>0</v>
      </c>
      <c r="L348" s="87">
        <f t="shared" si="184"/>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2"/>
        <v>15568</v>
      </c>
      <c r="H349" s="155">
        <v>7835</v>
      </c>
      <c r="I349" s="156">
        <v>8054</v>
      </c>
      <c r="J349" s="156">
        <v>8255</v>
      </c>
      <c r="K349" s="689">
        <f t="shared" si="182"/>
        <v>31136</v>
      </c>
      <c r="L349" s="689">
        <f t="shared" si="184"/>
        <v>15568</v>
      </c>
      <c r="M349" s="672"/>
      <c r="N349" s="672"/>
      <c r="O349" s="672"/>
      <c r="P349" s="672"/>
      <c r="Q349" s="690">
        <f t="shared" ref="Q349:Q350" si="214">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2"/>
        <v>62327</v>
      </c>
      <c r="H350" s="155">
        <v>9590</v>
      </c>
      <c r="I350" s="156">
        <v>9864</v>
      </c>
      <c r="J350" s="156">
        <v>10110</v>
      </c>
      <c r="K350" s="689">
        <f t="shared" si="182"/>
        <v>124654</v>
      </c>
      <c r="L350" s="689">
        <f t="shared" si="184"/>
        <v>62327</v>
      </c>
      <c r="M350" s="672"/>
      <c r="N350" s="672"/>
      <c r="O350" s="672"/>
      <c r="P350" s="672"/>
      <c r="Q350" s="690">
        <f t="shared" si="214"/>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2"/>
        <v>0</v>
      </c>
      <c r="L351" s="87">
        <f t="shared" si="184"/>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2"/>
        <v>0</v>
      </c>
      <c r="L352" s="87">
        <f t="shared" si="184"/>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2"/>
        <v>0</v>
      </c>
      <c r="L353" s="87">
        <f t="shared" si="184"/>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2"/>
        <v>0</v>
      </c>
      <c r="L354" s="87">
        <f t="shared" si="184"/>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2"/>
        <v>0</v>
      </c>
      <c r="L355" s="87">
        <f t="shared" si="184"/>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5">SUM(F357,F360:F361)</f>
        <v>0</v>
      </c>
      <c r="G356" s="688">
        <f t="shared" si="215"/>
        <v>1509</v>
      </c>
      <c r="H356" s="90">
        <f t="shared" si="215"/>
        <v>0</v>
      </c>
      <c r="I356" s="91">
        <f t="shared" si="215"/>
        <v>0</v>
      </c>
      <c r="J356" s="91">
        <f t="shared" si="215"/>
        <v>0</v>
      </c>
      <c r="K356" s="689">
        <f t="shared" si="182"/>
        <v>3018</v>
      </c>
      <c r="L356" s="689">
        <f t="shared" si="184"/>
        <v>1509</v>
      </c>
      <c r="M356" s="672"/>
      <c r="N356" s="672"/>
      <c r="O356" s="672"/>
      <c r="P356" s="672"/>
      <c r="Q356" s="690">
        <f t="shared" ref="Q356:Q358" si="216">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7">SUM(F358:F359)</f>
        <v>0</v>
      </c>
      <c r="G357" s="699">
        <f t="shared" si="217"/>
        <v>1331</v>
      </c>
      <c r="H357" s="99">
        <f t="shared" ref="H357:J357" si="218">SUM(H358:H359)</f>
        <v>0</v>
      </c>
      <c r="I357" s="100">
        <f t="shared" si="218"/>
        <v>0</v>
      </c>
      <c r="J357" s="100">
        <f t="shared" si="218"/>
        <v>0</v>
      </c>
      <c r="K357" s="689">
        <f t="shared" si="182"/>
        <v>2662</v>
      </c>
      <c r="L357" s="689">
        <f t="shared" si="184"/>
        <v>1331</v>
      </c>
      <c r="M357" s="672"/>
      <c r="N357" s="672"/>
      <c r="O357" s="672"/>
      <c r="P357" s="672"/>
      <c r="Q357" s="690">
        <f t="shared" si="216"/>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2"/>
        <v>162</v>
      </c>
      <c r="L358" s="689">
        <f t="shared" si="184"/>
        <v>81</v>
      </c>
      <c r="M358" s="672"/>
      <c r="N358" s="672"/>
      <c r="O358" s="672"/>
      <c r="P358" s="672"/>
      <c r="Q358" s="690">
        <f t="shared" si="216"/>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2"/>
        <v>2500</v>
      </c>
      <c r="L359" s="689">
        <f t="shared" si="184"/>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2"/>
        <v>356</v>
      </c>
      <c r="L360" s="689">
        <f t="shared" si="184"/>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2"/>
        <v>0</v>
      </c>
      <c r="L361" s="87">
        <f t="shared" si="184"/>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19">SUM(F363)</f>
        <v>0</v>
      </c>
      <c r="G362" s="84">
        <f t="shared" si="219"/>
        <v>0</v>
      </c>
      <c r="H362" s="90">
        <f t="shared" si="219"/>
        <v>0</v>
      </c>
      <c r="I362" s="91">
        <f t="shared" si="219"/>
        <v>0</v>
      </c>
      <c r="J362" s="91">
        <f t="shared" si="219"/>
        <v>0</v>
      </c>
      <c r="K362" s="87">
        <f t="shared" si="182"/>
        <v>0</v>
      </c>
      <c r="L362" s="87">
        <f t="shared" si="184"/>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19"/>
        <v>0</v>
      </c>
      <c r="G363" s="84">
        <f t="shared" si="219"/>
        <v>0</v>
      </c>
      <c r="H363" s="90">
        <f t="shared" si="219"/>
        <v>0</v>
      </c>
      <c r="I363" s="91">
        <f t="shared" si="219"/>
        <v>0</v>
      </c>
      <c r="J363" s="91">
        <f t="shared" si="219"/>
        <v>0</v>
      </c>
      <c r="K363" s="87">
        <f t="shared" si="182"/>
        <v>0</v>
      </c>
      <c r="L363" s="87">
        <f t="shared" si="184"/>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2"/>
        <v>0</v>
      </c>
      <c r="L364" s="87">
        <f t="shared" si="184"/>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-20325.32</v>
      </c>
      <c r="F365" s="687">
        <f t="shared" ref="F365:J365" si="220">SUM(F366,F377)</f>
        <v>4484</v>
      </c>
      <c r="G365" s="688">
        <f t="shared" si="220"/>
        <v>-15841.32</v>
      </c>
      <c r="H365" s="90">
        <f t="shared" si="220"/>
        <v>0</v>
      </c>
      <c r="I365" s="91">
        <f t="shared" si="220"/>
        <v>0</v>
      </c>
      <c r="J365" s="91">
        <f t="shared" si="220"/>
        <v>0</v>
      </c>
      <c r="K365" s="689">
        <f t="shared" si="182"/>
        <v>-31682.639999999999</v>
      </c>
      <c r="L365" s="689">
        <f t="shared" si="184"/>
        <v>-15841.32</v>
      </c>
      <c r="M365" s="672"/>
      <c r="N365" s="672"/>
      <c r="O365" s="672"/>
      <c r="P365" s="672"/>
      <c r="Q365" s="690">
        <f t="shared" ref="Q365:Q367" si="221">E365-G365</f>
        <v>-4484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2">SUM(F367,F375)</f>
        <v>0</v>
      </c>
      <c r="G366" s="688">
        <f t="shared" si="222"/>
        <v>1323</v>
      </c>
      <c r="H366" s="90">
        <f t="shared" si="222"/>
        <v>0</v>
      </c>
      <c r="I366" s="91">
        <f t="shared" si="222"/>
        <v>0</v>
      </c>
      <c r="J366" s="91">
        <f t="shared" si="222"/>
        <v>0</v>
      </c>
      <c r="K366" s="689">
        <f t="shared" si="182"/>
        <v>2646</v>
      </c>
      <c r="L366" s="689">
        <f t="shared" si="184"/>
        <v>1323</v>
      </c>
      <c r="M366" s="672"/>
      <c r="N366" s="672"/>
      <c r="O366" s="672"/>
      <c r="P366" s="672"/>
      <c r="Q366" s="690">
        <f t="shared" si="221"/>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3">SUM(H368:H372,H374)</f>
        <v>0</v>
      </c>
      <c r="I367" s="91">
        <f t="shared" si="223"/>
        <v>0</v>
      </c>
      <c r="J367" s="91">
        <f t="shared" si="223"/>
        <v>0</v>
      </c>
      <c r="K367" s="689">
        <f t="shared" si="182"/>
        <v>2646</v>
      </c>
      <c r="L367" s="689">
        <f t="shared" si="184"/>
        <v>1323</v>
      </c>
      <c r="M367" s="672"/>
      <c r="N367" s="672"/>
      <c r="O367" s="672"/>
      <c r="P367" s="672"/>
      <c r="Q367" s="690">
        <f t="shared" si="221"/>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2"/>
        <v>0</v>
      </c>
      <c r="L368" s="87">
        <f t="shared" si="184"/>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2"/>
        <v>2646</v>
      </c>
      <c r="L369" s="689">
        <f t="shared" si="184"/>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4">SUM(F370,E370)</f>
        <v>848</v>
      </c>
      <c r="H370" s="155">
        <f t="shared" ref="H370:H371" si="225">ROUND(F370*H$7, )</f>
        <v>0</v>
      </c>
      <c r="I370" s="156">
        <f t="shared" ref="I370:I371" si="226">ROUND(F370*I$7, )</f>
        <v>0</v>
      </c>
      <c r="J370" s="156">
        <f t="shared" ref="J370:J371" si="227">ROUND(F370*J$7, )</f>
        <v>0</v>
      </c>
      <c r="K370" s="689">
        <f t="shared" ref="K370:K371" si="228">SUM(E370:G370)</f>
        <v>1696</v>
      </c>
      <c r="L370" s="689">
        <f t="shared" si="184"/>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4"/>
        <v>475</v>
      </c>
      <c r="H371" s="155">
        <f t="shared" si="225"/>
        <v>0</v>
      </c>
      <c r="I371" s="156">
        <f t="shared" si="226"/>
        <v>0</v>
      </c>
      <c r="J371" s="156">
        <f t="shared" si="227"/>
        <v>0</v>
      </c>
      <c r="K371" s="689">
        <f t="shared" si="228"/>
        <v>950</v>
      </c>
      <c r="L371" s="689">
        <f t="shared" si="184"/>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2"/>
        <v>0</v>
      </c>
      <c r="L372" s="87">
        <f t="shared" si="184"/>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2"/>
        <v>0</v>
      </c>
      <c r="L373" s="87">
        <f t="shared" si="184"/>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2"/>
        <v>0</v>
      </c>
      <c r="L374" s="87">
        <f t="shared" si="184"/>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2"/>
        <v>0</v>
      </c>
      <c r="L375" s="87">
        <f t="shared" si="184"/>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2"/>
        <v>0</v>
      </c>
      <c r="L376" s="87">
        <f t="shared" si="184"/>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-21648.32</v>
      </c>
      <c r="F377" s="687">
        <f t="shared" ref="F377:J377" si="229">SUM(F378,F386,F389,F394,F400)</f>
        <v>4484</v>
      </c>
      <c r="G377" s="688">
        <f t="shared" si="229"/>
        <v>-17164.32</v>
      </c>
      <c r="H377" s="90">
        <f t="shared" si="229"/>
        <v>0</v>
      </c>
      <c r="I377" s="91">
        <f t="shared" si="229"/>
        <v>0</v>
      </c>
      <c r="J377" s="91">
        <f t="shared" si="229"/>
        <v>0</v>
      </c>
      <c r="K377" s="689">
        <f t="shared" si="182"/>
        <v>-34328.639999999999</v>
      </c>
      <c r="L377" s="689">
        <f t="shared" si="184"/>
        <v>-17164.32</v>
      </c>
      <c r="M377" s="672"/>
      <c r="N377" s="672"/>
      <c r="O377" s="672"/>
      <c r="P377" s="672"/>
      <c r="Q377" s="690">
        <f t="shared" ref="Q377:Q379" si="230">E377-G377</f>
        <v>-4484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1">SUM(F379:F385)</f>
        <v>0</v>
      </c>
      <c r="G378" s="688">
        <f t="shared" si="231"/>
        <v>1001</v>
      </c>
      <c r="H378" s="90">
        <f t="shared" si="231"/>
        <v>0</v>
      </c>
      <c r="I378" s="91">
        <f t="shared" si="231"/>
        <v>0</v>
      </c>
      <c r="J378" s="91">
        <f t="shared" si="231"/>
        <v>0</v>
      </c>
      <c r="K378" s="689">
        <f t="shared" si="182"/>
        <v>2002</v>
      </c>
      <c r="L378" s="689">
        <f t="shared" si="184"/>
        <v>1001</v>
      </c>
      <c r="M378" s="672"/>
      <c r="N378" s="672"/>
      <c r="O378" s="672"/>
      <c r="P378" s="672"/>
      <c r="Q378" s="690">
        <f t="shared" si="230"/>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2">SUM(F379,E379)</f>
        <v>1001</v>
      </c>
      <c r="H379" s="155">
        <f t="shared" ref="H379:H385" si="233">ROUND(F379*H$7, )</f>
        <v>0</v>
      </c>
      <c r="I379" s="156">
        <f>ROUND(F379*I$7, )</f>
        <v>0</v>
      </c>
      <c r="J379" s="156">
        <f>ROUND(F379*J$7, )</f>
        <v>0</v>
      </c>
      <c r="K379" s="689">
        <f t="shared" si="182"/>
        <v>2002</v>
      </c>
      <c r="L379" s="689">
        <f t="shared" si="184"/>
        <v>1001</v>
      </c>
      <c r="M379" s="672"/>
      <c r="N379" s="672"/>
      <c r="O379" s="672"/>
      <c r="P379" s="672"/>
      <c r="Q379" s="690">
        <f t="shared" si="230"/>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2"/>
        <v>0</v>
      </c>
      <c r="H380" s="151">
        <f t="shared" si="233"/>
        <v>0</v>
      </c>
      <c r="I380" s="152">
        <f t="shared" ref="I380:J385" si="234">ROUND(H380*I$7, )</f>
        <v>0</v>
      </c>
      <c r="J380" s="152">
        <f t="shared" si="234"/>
        <v>0</v>
      </c>
      <c r="K380" s="87">
        <f t="shared" si="182"/>
        <v>0</v>
      </c>
      <c r="L380" s="87">
        <f t="shared" si="184"/>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2"/>
        <v>0</v>
      </c>
      <c r="H381" s="151">
        <f t="shared" si="233"/>
        <v>0</v>
      </c>
      <c r="I381" s="152">
        <f t="shared" si="234"/>
        <v>0</v>
      </c>
      <c r="J381" s="152">
        <f t="shared" si="234"/>
        <v>0</v>
      </c>
      <c r="K381" s="87">
        <f t="shared" si="182"/>
        <v>0</v>
      </c>
      <c r="L381" s="87">
        <f t="shared" si="184"/>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2"/>
        <v>0</v>
      </c>
      <c r="H382" s="151">
        <f t="shared" si="233"/>
        <v>0</v>
      </c>
      <c r="I382" s="152">
        <f t="shared" si="234"/>
        <v>0</v>
      </c>
      <c r="J382" s="152">
        <f t="shared" si="234"/>
        <v>0</v>
      </c>
      <c r="K382" s="87">
        <f t="shared" si="182"/>
        <v>0</v>
      </c>
      <c r="L382" s="87">
        <f t="shared" si="184"/>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2"/>
        <v>0</v>
      </c>
      <c r="H383" s="151">
        <f t="shared" si="233"/>
        <v>0</v>
      </c>
      <c r="I383" s="152">
        <f t="shared" si="234"/>
        <v>0</v>
      </c>
      <c r="J383" s="152">
        <f t="shared" si="234"/>
        <v>0</v>
      </c>
      <c r="K383" s="87">
        <f t="shared" si="182"/>
        <v>0</v>
      </c>
      <c r="L383" s="87">
        <f t="shared" si="184"/>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2"/>
        <v>0</v>
      </c>
      <c r="H384" s="151">
        <f t="shared" si="233"/>
        <v>0</v>
      </c>
      <c r="I384" s="152">
        <f t="shared" si="234"/>
        <v>0</v>
      </c>
      <c r="J384" s="152">
        <f t="shared" si="234"/>
        <v>0</v>
      </c>
      <c r="K384" s="87">
        <f t="shared" si="182"/>
        <v>0</v>
      </c>
      <c r="L384" s="87">
        <f t="shared" si="184"/>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2"/>
        <v>0</v>
      </c>
      <c r="H385" s="151">
        <f t="shared" si="233"/>
        <v>0</v>
      </c>
      <c r="I385" s="152">
        <f t="shared" si="234"/>
        <v>0</v>
      </c>
      <c r="J385" s="152">
        <f t="shared" si="234"/>
        <v>0</v>
      </c>
      <c r="K385" s="87">
        <f t="shared" si="182"/>
        <v>0</v>
      </c>
      <c r="L385" s="87">
        <f t="shared" si="184"/>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2"/>
        <v>0</v>
      </c>
      <c r="L386" s="87">
        <f t="shared" si="184"/>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2"/>
        <v>0</v>
      </c>
      <c r="L387" s="87">
        <f t="shared" si="184"/>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2"/>
        <v>0</v>
      </c>
      <c r="L388" s="87">
        <f t="shared" si="184"/>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5">SUM(F390:F393)</f>
        <v>0</v>
      </c>
      <c r="G389" s="688">
        <f t="shared" si="235"/>
        <v>5</v>
      </c>
      <c r="H389" s="90">
        <f t="shared" ref="H389:J389" si="236">SUM(H390:H393)</f>
        <v>0</v>
      </c>
      <c r="I389" s="91">
        <f t="shared" si="236"/>
        <v>0</v>
      </c>
      <c r="J389" s="91">
        <f t="shared" si="236"/>
        <v>0</v>
      </c>
      <c r="K389" s="689">
        <f t="shared" si="182"/>
        <v>10</v>
      </c>
      <c r="L389" s="689">
        <f t="shared" si="184"/>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2"/>
        <v>0</v>
      </c>
      <c r="L390" s="87">
        <f t="shared" si="184"/>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7">ROUND(H391*I$7, )</f>
        <v>0</v>
      </c>
      <c r="J391" s="152">
        <f t="shared" si="237"/>
        <v>0</v>
      </c>
      <c r="K391" s="87">
        <f t="shared" si="182"/>
        <v>0</v>
      </c>
      <c r="L391" s="87">
        <f t="shared" si="184"/>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7"/>
        <v>0</v>
      </c>
      <c r="J392" s="152">
        <f t="shared" si="237"/>
        <v>0</v>
      </c>
      <c r="K392" s="87">
        <f t="shared" si="182"/>
        <v>0</v>
      </c>
      <c r="L392" s="87">
        <f t="shared" si="184"/>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7"/>
        <v>0</v>
      </c>
      <c r="J393" s="152">
        <f t="shared" si="237"/>
        <v>0</v>
      </c>
      <c r="K393" s="689">
        <f t="shared" si="182"/>
        <v>10</v>
      </c>
      <c r="L393" s="689">
        <f t="shared" si="184"/>
        <v>5</v>
      </c>
      <c r="M393" s="672"/>
      <c r="N393" s="672"/>
      <c r="O393" s="672"/>
      <c r="P393" s="672"/>
      <c r="Q393" s="690">
        <f t="shared" ref="Q393:Q394" si="238">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39">SUM(F395:F399)</f>
        <v>0</v>
      </c>
      <c r="G394" s="688">
        <f t="shared" si="239"/>
        <v>36</v>
      </c>
      <c r="H394" s="90">
        <f t="shared" ref="H394:J394" si="240">SUM(H395:H399)</f>
        <v>0</v>
      </c>
      <c r="I394" s="91">
        <f t="shared" si="240"/>
        <v>0</v>
      </c>
      <c r="J394" s="91">
        <f t="shared" si="240"/>
        <v>0</v>
      </c>
      <c r="K394" s="689">
        <f t="shared" si="182"/>
        <v>72</v>
      </c>
      <c r="L394" s="689">
        <f t="shared" si="184"/>
        <v>36</v>
      </c>
      <c r="M394" s="672"/>
      <c r="N394" s="672"/>
      <c r="O394" s="672"/>
      <c r="P394" s="672"/>
      <c r="Q394" s="690">
        <f t="shared" si="238"/>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1">ROUND(H395*I$7, )</f>
        <v>0</v>
      </c>
      <c r="J395" s="152">
        <f t="shared" si="241"/>
        <v>0</v>
      </c>
      <c r="K395" s="87">
        <f t="shared" si="182"/>
        <v>0</v>
      </c>
      <c r="L395" s="87">
        <f t="shared" si="184"/>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1"/>
        <v>0</v>
      </c>
      <c r="J396" s="193">
        <f t="shared" si="241"/>
        <v>0</v>
      </c>
      <c r="K396" s="87">
        <f t="shared" si="182"/>
        <v>0</v>
      </c>
      <c r="L396" s="87">
        <f t="shared" si="184"/>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1"/>
        <v>0</v>
      </c>
      <c r="J397" s="152">
        <f t="shared" si="241"/>
        <v>0</v>
      </c>
      <c r="K397" s="87">
        <f t="shared" si="182"/>
        <v>0</v>
      </c>
      <c r="L397" s="87">
        <f t="shared" si="184"/>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1"/>
        <v>0</v>
      </c>
      <c r="J398" s="152">
        <f t="shared" si="241"/>
        <v>0</v>
      </c>
      <c r="K398" s="87">
        <f t="shared" si="182"/>
        <v>0</v>
      </c>
      <c r="L398" s="87">
        <f t="shared" si="184"/>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2"/>
        <v>72</v>
      </c>
      <c r="L399" s="689">
        <f t="shared" si="184"/>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-22690.32</v>
      </c>
      <c r="F400" s="687">
        <f t="shared" ref="F400:G400" si="242">SUM(F401:F403)</f>
        <v>4484</v>
      </c>
      <c r="G400" s="688">
        <f t="shared" si="242"/>
        <v>-18206.32</v>
      </c>
      <c r="H400" s="90">
        <f t="shared" ref="H400:J400" si="243">SUM(H401:H403)</f>
        <v>0</v>
      </c>
      <c r="I400" s="91">
        <f t="shared" si="243"/>
        <v>0</v>
      </c>
      <c r="J400" s="91">
        <f t="shared" si="243"/>
        <v>0</v>
      </c>
      <c r="K400" s="689">
        <f t="shared" si="182"/>
        <v>-36412.639999999999</v>
      </c>
      <c r="L400" s="689">
        <f t="shared" si="184"/>
        <v>-18206.32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2"/>
        <v>40</v>
      </c>
      <c r="L401" s="87">
        <f t="shared" si="184"/>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-22710.32</v>
      </c>
      <c r="F402" s="731">
        <f>4576-92</f>
        <v>4484</v>
      </c>
      <c r="G402" s="719">
        <f>SUM(E402:F402)</f>
        <v>-18226.32</v>
      </c>
      <c r="H402" s="197"/>
      <c r="I402" s="198"/>
      <c r="J402" s="198"/>
      <c r="K402" s="689">
        <f t="shared" si="182"/>
        <v>-36452.639999999999</v>
      </c>
      <c r="L402" s="689">
        <f t="shared" si="184"/>
        <v>-18226.32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2"/>
        <v>0</v>
      </c>
      <c r="L403" s="87">
        <f t="shared" si="184"/>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2"/>
        <v>0</v>
      </c>
      <c r="L404" s="87">
        <f t="shared" si="184"/>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2"/>
        <v>0</v>
      </c>
      <c r="L405" s="87">
        <f t="shared" si="184"/>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4">ROUND(H406*I$7, )</f>
        <v>0</v>
      </c>
      <c r="J406" s="152">
        <f t="shared" si="244"/>
        <v>0</v>
      </c>
      <c r="K406" s="87">
        <f t="shared" si="182"/>
        <v>0</v>
      </c>
      <c r="L406" s="87">
        <f t="shared" si="184"/>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4"/>
        <v>0</v>
      </c>
      <c r="J407" s="152">
        <f t="shared" si="244"/>
        <v>0</v>
      </c>
      <c r="K407" s="87">
        <f t="shared" si="182"/>
        <v>0</v>
      </c>
      <c r="L407" s="87">
        <f t="shared" si="184"/>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4"/>
        <v>0</v>
      </c>
      <c r="J408" s="152">
        <f t="shared" si="244"/>
        <v>0</v>
      </c>
      <c r="K408" s="87">
        <f t="shared" si="182"/>
        <v>0</v>
      </c>
      <c r="L408" s="87">
        <f t="shared" si="184"/>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4"/>
        <v>0</v>
      </c>
      <c r="J409" s="152">
        <f t="shared" si="244"/>
        <v>0</v>
      </c>
      <c r="K409" s="87">
        <f t="shared" si="182"/>
        <v>0</v>
      </c>
      <c r="L409" s="87">
        <f t="shared" si="184"/>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4"/>
        <v>0</v>
      </c>
      <c r="J410" s="152">
        <f t="shared" si="244"/>
        <v>0</v>
      </c>
      <c r="K410" s="87">
        <f t="shared" si="182"/>
        <v>0</v>
      </c>
      <c r="L410" s="87">
        <f t="shared" si="184"/>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2149</v>
      </c>
      <c r="F411" s="687">
        <f t="shared" ref="F411:J411" si="245">SUM(F412)</f>
        <v>429</v>
      </c>
      <c r="G411" s="688">
        <f t="shared" si="245"/>
        <v>2578</v>
      </c>
      <c r="H411" s="90">
        <f t="shared" si="245"/>
        <v>435</v>
      </c>
      <c r="I411" s="91">
        <f t="shared" si="245"/>
        <v>446</v>
      </c>
      <c r="J411" s="91">
        <f t="shared" si="245"/>
        <v>464</v>
      </c>
      <c r="K411" s="689">
        <f t="shared" si="182"/>
        <v>5156</v>
      </c>
      <c r="L411" s="689">
        <f t="shared" si="184"/>
        <v>2578</v>
      </c>
      <c r="M411" s="672"/>
      <c r="N411" s="672"/>
      <c r="O411" s="672"/>
      <c r="P411" s="672"/>
      <c r="Q411" s="690">
        <f t="shared" ref="Q411:Q415" si="246">E411-G411</f>
        <v>-429</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2149</v>
      </c>
      <c r="F412" s="687">
        <f t="shared" ref="F412:J412" si="247">SUM(F413,F434)</f>
        <v>429</v>
      </c>
      <c r="G412" s="688">
        <f t="shared" si="247"/>
        <v>2578</v>
      </c>
      <c r="H412" s="90">
        <f t="shared" si="247"/>
        <v>435</v>
      </c>
      <c r="I412" s="91">
        <f t="shared" si="247"/>
        <v>446</v>
      </c>
      <c r="J412" s="91">
        <f t="shared" si="247"/>
        <v>464</v>
      </c>
      <c r="K412" s="689">
        <f t="shared" si="182"/>
        <v>5156</v>
      </c>
      <c r="L412" s="689">
        <f t="shared" si="184"/>
        <v>2578</v>
      </c>
      <c r="M412" s="672"/>
      <c r="N412" s="672"/>
      <c r="O412" s="672"/>
      <c r="P412" s="672"/>
      <c r="Q412" s="690">
        <f t="shared" si="246"/>
        <v>-429</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2149</v>
      </c>
      <c r="F413" s="687">
        <f t="shared" ref="F413:J413" si="248">SUM(F414)</f>
        <v>429</v>
      </c>
      <c r="G413" s="688">
        <f t="shared" si="248"/>
        <v>2578</v>
      </c>
      <c r="H413" s="90">
        <f t="shared" si="248"/>
        <v>435</v>
      </c>
      <c r="I413" s="91">
        <f t="shared" si="248"/>
        <v>446</v>
      </c>
      <c r="J413" s="91">
        <f t="shared" si="248"/>
        <v>464</v>
      </c>
      <c r="K413" s="689">
        <f t="shared" si="182"/>
        <v>5156</v>
      </c>
      <c r="L413" s="689">
        <f t="shared" si="184"/>
        <v>2578</v>
      </c>
      <c r="M413" s="672"/>
      <c r="N413" s="672"/>
      <c r="O413" s="672"/>
      <c r="P413" s="672"/>
      <c r="Q413" s="690">
        <f t="shared" si="246"/>
        <v>-429</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2149</v>
      </c>
      <c r="F414" s="687">
        <f>SUM(F415:F429,F431,F433)</f>
        <v>429</v>
      </c>
      <c r="G414" s="688">
        <f>SUM(G415:G429,G431,G433)</f>
        <v>2578</v>
      </c>
      <c r="H414" s="90">
        <f>SUM(H415:H431)</f>
        <v>435</v>
      </c>
      <c r="I414" s="91">
        <f>SUM(I415:I431)</f>
        <v>446</v>
      </c>
      <c r="J414" s="91">
        <f>SUM(J415:J431)</f>
        <v>464</v>
      </c>
      <c r="K414" s="689">
        <f t="shared" si="182"/>
        <v>5156</v>
      </c>
      <c r="L414" s="689">
        <f t="shared" si="184"/>
        <v>2578</v>
      </c>
      <c r="M414" s="672"/>
      <c r="N414" s="672"/>
      <c r="O414" s="672"/>
      <c r="P414" s="672"/>
      <c r="Q414" s="690">
        <f t="shared" si="246"/>
        <v>-429</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2149</v>
      </c>
      <c r="F415" s="718">
        <v>429</v>
      </c>
      <c r="G415" s="732">
        <f t="shared" ref="G415:G433" si="249">SUM(E415:F415)</f>
        <v>2578</v>
      </c>
      <c r="H415" s="151">
        <f t="shared" ref="H415:H426" si="250">ROUND(F415*H$7, )</f>
        <v>435</v>
      </c>
      <c r="I415" s="152">
        <f t="shared" ref="I415:J425" si="251">ROUND(H415*I$7, )</f>
        <v>446</v>
      </c>
      <c r="J415" s="152">
        <f t="shared" si="251"/>
        <v>464</v>
      </c>
      <c r="K415" s="689">
        <f t="shared" si="182"/>
        <v>5156</v>
      </c>
      <c r="L415" s="689">
        <f t="shared" si="184"/>
        <v>2578</v>
      </c>
      <c r="M415" s="672"/>
      <c r="N415" s="672"/>
      <c r="O415" s="672"/>
      <c r="P415" s="672"/>
      <c r="Q415" s="690">
        <f t="shared" si="246"/>
        <v>-429</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49"/>
        <v>0</v>
      </c>
      <c r="H416" s="151">
        <f t="shared" si="250"/>
        <v>0</v>
      </c>
      <c r="I416" s="152">
        <f t="shared" si="251"/>
        <v>0</v>
      </c>
      <c r="J416" s="152">
        <f t="shared" si="251"/>
        <v>0</v>
      </c>
      <c r="K416" s="87">
        <f t="shared" si="182"/>
        <v>0</v>
      </c>
      <c r="L416" s="87">
        <f t="shared" si="184"/>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49"/>
        <v>0</v>
      </c>
      <c r="H417" s="151">
        <f t="shared" si="250"/>
        <v>0</v>
      </c>
      <c r="I417" s="152">
        <f t="shared" si="251"/>
        <v>0</v>
      </c>
      <c r="J417" s="152">
        <f t="shared" si="251"/>
        <v>0</v>
      </c>
      <c r="K417" s="87">
        <f t="shared" si="182"/>
        <v>0</v>
      </c>
      <c r="L417" s="87">
        <f t="shared" si="184"/>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49"/>
        <v>0</v>
      </c>
      <c r="H418" s="151">
        <f t="shared" si="250"/>
        <v>0</v>
      </c>
      <c r="I418" s="152">
        <f t="shared" si="251"/>
        <v>0</v>
      </c>
      <c r="J418" s="152">
        <f t="shared" si="251"/>
        <v>0</v>
      </c>
      <c r="K418" s="87">
        <f t="shared" si="182"/>
        <v>0</v>
      </c>
      <c r="L418" s="87">
        <f t="shared" si="184"/>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49"/>
        <v>0</v>
      </c>
      <c r="H419" s="151">
        <f t="shared" si="250"/>
        <v>0</v>
      </c>
      <c r="I419" s="152">
        <f t="shared" si="251"/>
        <v>0</v>
      </c>
      <c r="J419" s="152">
        <f t="shared" si="251"/>
        <v>0</v>
      </c>
      <c r="K419" s="87">
        <f t="shared" si="182"/>
        <v>0</v>
      </c>
      <c r="L419" s="87">
        <f t="shared" si="184"/>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49"/>
        <v>0</v>
      </c>
      <c r="H420" s="151">
        <f t="shared" si="250"/>
        <v>0</v>
      </c>
      <c r="I420" s="152">
        <f t="shared" si="251"/>
        <v>0</v>
      </c>
      <c r="J420" s="152">
        <f t="shared" si="251"/>
        <v>0</v>
      </c>
      <c r="K420" s="87">
        <f t="shared" si="182"/>
        <v>0</v>
      </c>
      <c r="L420" s="87">
        <f t="shared" si="184"/>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49"/>
        <v>0</v>
      </c>
      <c r="H421" s="151">
        <f t="shared" si="250"/>
        <v>0</v>
      </c>
      <c r="I421" s="152">
        <f t="shared" si="251"/>
        <v>0</v>
      </c>
      <c r="J421" s="152">
        <f t="shared" si="251"/>
        <v>0</v>
      </c>
      <c r="K421" s="87">
        <f t="shared" si="182"/>
        <v>0</v>
      </c>
      <c r="L421" s="87">
        <f t="shared" si="184"/>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49"/>
        <v>0</v>
      </c>
      <c r="H422" s="151">
        <f t="shared" si="250"/>
        <v>0</v>
      </c>
      <c r="I422" s="152">
        <f t="shared" si="251"/>
        <v>0</v>
      </c>
      <c r="J422" s="152">
        <f t="shared" si="251"/>
        <v>0</v>
      </c>
      <c r="K422" s="87">
        <f t="shared" si="182"/>
        <v>0</v>
      </c>
      <c r="L422" s="87">
        <f t="shared" si="184"/>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49"/>
        <v>0</v>
      </c>
      <c r="H423" s="151">
        <f t="shared" si="250"/>
        <v>0</v>
      </c>
      <c r="I423" s="152">
        <f t="shared" si="251"/>
        <v>0</v>
      </c>
      <c r="J423" s="152">
        <f t="shared" si="251"/>
        <v>0</v>
      </c>
      <c r="K423" s="87">
        <f t="shared" si="182"/>
        <v>0</v>
      </c>
      <c r="L423" s="87">
        <f t="shared" si="184"/>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49"/>
        <v>0</v>
      </c>
      <c r="H424" s="151">
        <f t="shared" si="250"/>
        <v>0</v>
      </c>
      <c r="I424" s="152">
        <f t="shared" si="251"/>
        <v>0</v>
      </c>
      <c r="J424" s="152">
        <f t="shared" si="251"/>
        <v>0</v>
      </c>
      <c r="K424" s="87">
        <f t="shared" si="182"/>
        <v>0</v>
      </c>
      <c r="L424" s="87">
        <f t="shared" si="184"/>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49"/>
        <v>0</v>
      </c>
      <c r="H425" s="151">
        <f t="shared" si="250"/>
        <v>0</v>
      </c>
      <c r="I425" s="152">
        <f t="shared" si="251"/>
        <v>0</v>
      </c>
      <c r="J425" s="152">
        <f t="shared" si="251"/>
        <v>0</v>
      </c>
      <c r="K425" s="87">
        <f t="shared" si="182"/>
        <v>0</v>
      </c>
      <c r="L425" s="87">
        <f t="shared" si="184"/>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49"/>
        <v>0</v>
      </c>
      <c r="H426" s="155">
        <f t="shared" si="250"/>
        <v>0</v>
      </c>
      <c r="I426" s="156">
        <f>ROUND(F426*I$7, )</f>
        <v>0</v>
      </c>
      <c r="J426" s="156">
        <f>ROUND(F426*J$7, )</f>
        <v>0</v>
      </c>
      <c r="K426" s="87">
        <f t="shared" si="182"/>
        <v>0</v>
      </c>
      <c r="L426" s="87">
        <f t="shared" si="184"/>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49"/>
        <v>0</v>
      </c>
      <c r="H427" s="155"/>
      <c r="I427" s="156"/>
      <c r="J427" s="156"/>
      <c r="K427" s="87">
        <f t="shared" si="182"/>
        <v>0</v>
      </c>
      <c r="L427" s="87">
        <f t="shared" si="184"/>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49"/>
        <v>0</v>
      </c>
      <c r="H428" s="151">
        <f>ROUND(F428*H$7, )</f>
        <v>0</v>
      </c>
      <c r="I428" s="152">
        <f>ROUND(H428*I$7, )</f>
        <v>0</v>
      </c>
      <c r="J428" s="152">
        <f>ROUND(I428*J$7, )</f>
        <v>0</v>
      </c>
      <c r="K428" s="87">
        <f t="shared" si="182"/>
        <v>0</v>
      </c>
      <c r="L428" s="87">
        <f t="shared" si="184"/>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49"/>
        <v>0</v>
      </c>
      <c r="H429" s="151"/>
      <c r="I429" s="152"/>
      <c r="J429" s="152"/>
      <c r="K429" s="87">
        <f t="shared" si="182"/>
        <v>0</v>
      </c>
      <c r="L429" s="87">
        <f t="shared" si="184"/>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49"/>
        <v>0</v>
      </c>
      <c r="H430" s="151"/>
      <c r="I430" s="152"/>
      <c r="J430" s="152"/>
      <c r="K430" s="87">
        <f t="shared" si="182"/>
        <v>0</v>
      </c>
      <c r="L430" s="87">
        <f t="shared" si="184"/>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49"/>
        <v>0</v>
      </c>
      <c r="H431" s="151"/>
      <c r="I431" s="152"/>
      <c r="J431" s="152"/>
      <c r="K431" s="87">
        <f t="shared" si="182"/>
        <v>0</v>
      </c>
      <c r="L431" s="87">
        <f t="shared" si="184"/>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49"/>
        <v>0</v>
      </c>
      <c r="H432" s="151"/>
      <c r="I432" s="152"/>
      <c r="J432" s="152"/>
      <c r="K432" s="87">
        <f t="shared" si="182"/>
        <v>0</v>
      </c>
      <c r="L432" s="87">
        <f t="shared" si="184"/>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49"/>
        <v>0</v>
      </c>
      <c r="H433" s="151">
        <f>ROUND(F433*H$7, )</f>
        <v>0</v>
      </c>
      <c r="I433" s="152">
        <f>ROUND(H433*I$7, )</f>
        <v>0</v>
      </c>
      <c r="J433" s="152">
        <f>ROUND(I433*J$7, )</f>
        <v>0</v>
      </c>
      <c r="K433" s="87">
        <f t="shared" si="182"/>
        <v>0</v>
      </c>
      <c r="L433" s="87">
        <f t="shared" si="184"/>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2"/>
        <v>0</v>
      </c>
      <c r="L434" s="87">
        <f t="shared" si="184"/>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2"/>
        <v>0</v>
      </c>
      <c r="L435" s="87">
        <f t="shared" si="184"/>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2"/>
        <v>0</v>
      </c>
      <c r="L436" s="87">
        <f t="shared" si="184"/>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2"/>
        <v>0</v>
      </c>
      <c r="L437" s="87">
        <f t="shared" si="184"/>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2"/>
        <v>0</v>
      </c>
      <c r="L438" s="87">
        <f t="shared" si="184"/>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324240.52</v>
      </c>
      <c r="F439" s="734">
        <f>SUM(F441,F454,F466,F510,F461,F558,F560)</f>
        <v>-4484</v>
      </c>
      <c r="G439" s="735">
        <f>SUM(G441,G454,G466,G510,G461,G559,G560)</f>
        <v>319756.52</v>
      </c>
      <c r="H439" s="207">
        <f>SUM(H441,H454,H466,H510,H461,H596)</f>
        <v>0</v>
      </c>
      <c r="I439" s="208">
        <f>SUM(I441,I454,I466,I510,I461,I596)</f>
        <v>0</v>
      </c>
      <c r="J439" s="208">
        <f>SUM(J441,J454,J466,J510,J461,J596)</f>
        <v>0</v>
      </c>
      <c r="K439" s="689">
        <f t="shared" si="182"/>
        <v>639513.04</v>
      </c>
      <c r="L439" s="689">
        <f t="shared" si="184"/>
        <v>319756.52</v>
      </c>
      <c r="M439" s="675">
        <f>G439-G601</f>
        <v>-50479.359999999986</v>
      </c>
      <c r="N439" s="672"/>
      <c r="O439" s="672"/>
      <c r="P439" s="672"/>
      <c r="Q439" s="690">
        <f>E439-G439</f>
        <v>4484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2"/>
        <v>0</v>
      </c>
      <c r="L440" s="87">
        <f t="shared" si="184"/>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22984.32</v>
      </c>
      <c r="F441" s="734">
        <f t="shared" ref="F441:J441" si="252">SUM(F442,F446)</f>
        <v>-4484</v>
      </c>
      <c r="G441" s="735">
        <f t="shared" si="252"/>
        <v>18500.32</v>
      </c>
      <c r="H441" s="207">
        <f t="shared" si="252"/>
        <v>0</v>
      </c>
      <c r="I441" s="208">
        <f t="shared" si="252"/>
        <v>0</v>
      </c>
      <c r="J441" s="208">
        <f t="shared" si="252"/>
        <v>0</v>
      </c>
      <c r="K441" s="689">
        <f t="shared" si="182"/>
        <v>37000.639999999999</v>
      </c>
      <c r="L441" s="689">
        <f t="shared" si="184"/>
        <v>18500.32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3">SUM(F443)</f>
        <v>0</v>
      </c>
      <c r="G442" s="206">
        <f t="shared" si="253"/>
        <v>0</v>
      </c>
      <c r="H442" s="207">
        <f t="shared" si="253"/>
        <v>0</v>
      </c>
      <c r="I442" s="208">
        <f t="shared" si="253"/>
        <v>0</v>
      </c>
      <c r="J442" s="208">
        <f t="shared" si="253"/>
        <v>0</v>
      </c>
      <c r="K442" s="87">
        <f t="shared" si="182"/>
        <v>0</v>
      </c>
      <c r="L442" s="87">
        <f t="shared" si="184"/>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3"/>
        <v>0</v>
      </c>
      <c r="G443" s="206">
        <f t="shared" si="253"/>
        <v>0</v>
      </c>
      <c r="H443" s="207">
        <f t="shared" si="253"/>
        <v>0</v>
      </c>
      <c r="I443" s="208">
        <f t="shared" si="253"/>
        <v>0</v>
      </c>
      <c r="J443" s="208">
        <f t="shared" si="253"/>
        <v>0</v>
      </c>
      <c r="K443" s="87">
        <f t="shared" si="182"/>
        <v>0</v>
      </c>
      <c r="L443" s="87">
        <f t="shared" si="184"/>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3"/>
        <v>0</v>
      </c>
      <c r="G444" s="206">
        <f t="shared" si="253"/>
        <v>0</v>
      </c>
      <c r="H444" s="207">
        <f t="shared" si="253"/>
        <v>0</v>
      </c>
      <c r="I444" s="208">
        <f t="shared" si="253"/>
        <v>0</v>
      </c>
      <c r="J444" s="208">
        <f t="shared" si="253"/>
        <v>0</v>
      </c>
      <c r="K444" s="87">
        <f t="shared" si="182"/>
        <v>0</v>
      </c>
      <c r="L444" s="87">
        <f t="shared" si="184"/>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2"/>
        <v>0</v>
      </c>
      <c r="L445" s="87">
        <f t="shared" si="184"/>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22984.32</v>
      </c>
      <c r="F446" s="734">
        <f t="shared" ref="F446:J446" si="254">SUM(F447)</f>
        <v>-4484</v>
      </c>
      <c r="G446" s="735">
        <f t="shared" si="254"/>
        <v>18500.32</v>
      </c>
      <c r="H446" s="207">
        <f t="shared" si="254"/>
        <v>0</v>
      </c>
      <c r="I446" s="208">
        <f t="shared" si="254"/>
        <v>0</v>
      </c>
      <c r="J446" s="208">
        <f t="shared" si="254"/>
        <v>0</v>
      </c>
      <c r="K446" s="689">
        <f t="shared" si="182"/>
        <v>37000.639999999999</v>
      </c>
      <c r="L446" s="689">
        <f t="shared" si="184"/>
        <v>18500.32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22984.32</v>
      </c>
      <c r="F447" s="734">
        <f t="shared" ref="F447:J447" si="255">SUM(F448,F451)</f>
        <v>-4484</v>
      </c>
      <c r="G447" s="735">
        <f t="shared" si="255"/>
        <v>18500.32</v>
      </c>
      <c r="H447" s="207">
        <f t="shared" si="255"/>
        <v>0</v>
      </c>
      <c r="I447" s="208">
        <f t="shared" si="255"/>
        <v>0</v>
      </c>
      <c r="J447" s="208">
        <f t="shared" si="255"/>
        <v>0</v>
      </c>
      <c r="K447" s="689">
        <f t="shared" si="182"/>
        <v>37000.639999999999</v>
      </c>
      <c r="L447" s="689">
        <f t="shared" si="184"/>
        <v>18500.32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2"/>
        <v>0</v>
      </c>
      <c r="L448" s="87">
        <f t="shared" si="184"/>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2"/>
        <v>0</v>
      </c>
      <c r="L449" s="87">
        <f t="shared" si="184"/>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2"/>
        <v>0</v>
      </c>
      <c r="L450" s="87">
        <f t="shared" si="184"/>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22984.32</v>
      </c>
      <c r="F451" s="734">
        <f>SUM(F452:F453)</f>
        <v>-4484</v>
      </c>
      <c r="G451" s="735">
        <f>SUM(G452:J453)</f>
        <v>18500.32</v>
      </c>
      <c r="H451" s="207">
        <f t="shared" ref="H451:J451" si="256">SUM(H452)</f>
        <v>0</v>
      </c>
      <c r="I451" s="208">
        <f t="shared" si="256"/>
        <v>0</v>
      </c>
      <c r="J451" s="208">
        <f t="shared" si="256"/>
        <v>0</v>
      </c>
      <c r="K451" s="689">
        <f t="shared" si="182"/>
        <v>37000.639999999999</v>
      </c>
      <c r="L451" s="689">
        <f t="shared" si="184"/>
        <v>18500.32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22710.32</v>
      </c>
      <c r="F452" s="916">
        <f>-4576+92</f>
        <v>-4484</v>
      </c>
      <c r="G452" s="917">
        <f>SUM(E452:F452)</f>
        <v>18226.32</v>
      </c>
      <c r="H452" s="197"/>
      <c r="I452" s="198"/>
      <c r="J452" s="198"/>
      <c r="K452" s="918">
        <f t="shared" si="182"/>
        <v>36452.639999999999</v>
      </c>
      <c r="L452" s="918">
        <f t="shared" si="184"/>
        <v>18226.32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7">SUM(E453:G453)</f>
        <v>548</v>
      </c>
      <c r="L453" s="689">
        <f t="shared" si="184"/>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2"/>
        <v>0</v>
      </c>
      <c r="L454" s="87">
        <f t="shared" si="184"/>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2"/>
        <v>0</v>
      </c>
      <c r="L455" s="87">
        <f t="shared" si="184"/>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2"/>
        <v>0</v>
      </c>
      <c r="L456" s="87">
        <f t="shared" si="184"/>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2"/>
        <v>0</v>
      </c>
      <c r="L457" s="87">
        <f t="shared" si="184"/>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2"/>
        <v>0</v>
      </c>
      <c r="L458" s="87">
        <f t="shared" si="184"/>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2"/>
        <v>0</v>
      </c>
      <c r="L459" s="87">
        <f t="shared" si="184"/>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2"/>
        <v>0</v>
      </c>
      <c r="L460" s="87">
        <f t="shared" si="184"/>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2"/>
        <v>0</v>
      </c>
      <c r="L461" s="87">
        <f t="shared" si="184"/>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2"/>
        <v>0</v>
      </c>
      <c r="L462" s="87">
        <f t="shared" si="184"/>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2"/>
        <v>0</v>
      </c>
      <c r="L463" s="87">
        <f t="shared" si="184"/>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2"/>
        <v>0</v>
      </c>
      <c r="L464" s="87">
        <f t="shared" si="184"/>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2"/>
        <v>0</v>
      </c>
      <c r="L465" s="87">
        <f t="shared" si="184"/>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217476.3</v>
      </c>
      <c r="F466" s="734">
        <f t="shared" ref="F466:J468" si="258">SUM(F467)</f>
        <v>0</v>
      </c>
      <c r="G466" s="735">
        <f t="shared" si="258"/>
        <v>217476.3</v>
      </c>
      <c r="H466" s="207">
        <f t="shared" si="258"/>
        <v>0</v>
      </c>
      <c r="I466" s="208">
        <f t="shared" si="258"/>
        <v>0</v>
      </c>
      <c r="J466" s="208">
        <f t="shared" si="258"/>
        <v>0</v>
      </c>
      <c r="K466" s="689">
        <f t="shared" si="182"/>
        <v>434952.6</v>
      </c>
      <c r="L466" s="689">
        <f t="shared" si="184"/>
        <v>217476.3</v>
      </c>
      <c r="M466" s="672"/>
      <c r="N466" s="672"/>
      <c r="O466" s="672"/>
      <c r="P466" s="672"/>
      <c r="Q466" s="690">
        <f t="shared" ref="Q466:Q469" si="259">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217476.3</v>
      </c>
      <c r="F467" s="734">
        <f t="shared" si="258"/>
        <v>0</v>
      </c>
      <c r="G467" s="735">
        <f t="shared" si="258"/>
        <v>217476.3</v>
      </c>
      <c r="H467" s="207">
        <f t="shared" si="258"/>
        <v>0</v>
      </c>
      <c r="I467" s="208">
        <f t="shared" si="258"/>
        <v>0</v>
      </c>
      <c r="J467" s="208">
        <f t="shared" si="258"/>
        <v>0</v>
      </c>
      <c r="K467" s="689">
        <f t="shared" si="182"/>
        <v>434952.6</v>
      </c>
      <c r="L467" s="689">
        <f t="shared" si="184"/>
        <v>217476.3</v>
      </c>
      <c r="M467" s="672"/>
      <c r="N467" s="672"/>
      <c r="O467" s="672"/>
      <c r="P467" s="672"/>
      <c r="Q467" s="690">
        <f t="shared" si="259"/>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217476.3</v>
      </c>
      <c r="F468" s="734">
        <f t="shared" si="258"/>
        <v>0</v>
      </c>
      <c r="G468" s="735">
        <f t="shared" si="258"/>
        <v>217476.3</v>
      </c>
      <c r="H468" s="207">
        <f t="shared" si="258"/>
        <v>0</v>
      </c>
      <c r="I468" s="208">
        <f t="shared" si="258"/>
        <v>0</v>
      </c>
      <c r="J468" s="208">
        <f t="shared" si="258"/>
        <v>0</v>
      </c>
      <c r="K468" s="689">
        <f t="shared" si="182"/>
        <v>434952.6</v>
      </c>
      <c r="L468" s="689">
        <f t="shared" si="184"/>
        <v>217476.3</v>
      </c>
      <c r="M468" s="672"/>
      <c r="N468" s="672"/>
      <c r="O468" s="672"/>
      <c r="P468" s="672"/>
      <c r="Q468" s="690">
        <f t="shared" si="259"/>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2"/>
        <v>434952.6</v>
      </c>
      <c r="L469" s="689">
        <f t="shared" si="184"/>
        <v>217476.3</v>
      </c>
      <c r="M469" s="672"/>
      <c r="N469" s="672"/>
      <c r="O469" s="672"/>
      <c r="P469" s="672"/>
      <c r="Q469" s="690">
        <f t="shared" si="259"/>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0">SUM(F470,E470)</f>
        <v>0</v>
      </c>
      <c r="H470" s="171"/>
      <c r="I470" s="172"/>
      <c r="J470" s="172"/>
      <c r="K470" s="87">
        <f t="shared" si="182"/>
        <v>0</v>
      </c>
      <c r="L470" s="87">
        <f t="shared" si="184"/>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0"/>
        <v>0</v>
      </c>
      <c r="H471" s="171"/>
      <c r="I471" s="172"/>
      <c r="J471" s="172"/>
      <c r="K471" s="87">
        <f t="shared" si="182"/>
        <v>0</v>
      </c>
      <c r="L471" s="87">
        <f t="shared" si="184"/>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0"/>
        <v>0</v>
      </c>
      <c r="H472" s="171"/>
      <c r="I472" s="172"/>
      <c r="J472" s="172"/>
      <c r="K472" s="87">
        <f t="shared" si="182"/>
        <v>0</v>
      </c>
      <c r="L472" s="87">
        <f t="shared" si="184"/>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0"/>
        <v>0</v>
      </c>
      <c r="H473" s="171"/>
      <c r="I473" s="172"/>
      <c r="J473" s="172"/>
      <c r="K473" s="87">
        <f t="shared" si="182"/>
        <v>0</v>
      </c>
      <c r="L473" s="87">
        <f t="shared" si="184"/>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0"/>
        <v>0</v>
      </c>
      <c r="H474" s="151"/>
      <c r="I474" s="152"/>
      <c r="J474" s="152"/>
      <c r="K474" s="87">
        <f t="shared" si="182"/>
        <v>0</v>
      </c>
      <c r="L474" s="87">
        <f t="shared" si="184"/>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0"/>
        <v>0</v>
      </c>
      <c r="H475" s="151"/>
      <c r="I475" s="152"/>
      <c r="J475" s="152"/>
      <c r="K475" s="87">
        <f t="shared" si="182"/>
        <v>0</v>
      </c>
      <c r="L475" s="87">
        <f t="shared" si="184"/>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2"/>
        <v>0</v>
      </c>
      <c r="L476" s="87">
        <f t="shared" si="184"/>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1">SUM(F477,E477)</f>
        <v>0</v>
      </c>
      <c r="H477" s="151"/>
      <c r="I477" s="152"/>
      <c r="J477" s="152"/>
      <c r="K477" s="87">
        <f t="shared" si="182"/>
        <v>0</v>
      </c>
      <c r="L477" s="87">
        <f t="shared" si="184"/>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1"/>
        <v>0</v>
      </c>
      <c r="H478" s="151"/>
      <c r="I478" s="152"/>
      <c r="J478" s="152"/>
      <c r="K478" s="87">
        <f t="shared" si="182"/>
        <v>0</v>
      </c>
      <c r="L478" s="87">
        <f t="shared" si="184"/>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1"/>
        <v>0</v>
      </c>
      <c r="H479" s="151"/>
      <c r="I479" s="152"/>
      <c r="J479" s="152"/>
      <c r="K479" s="87">
        <f t="shared" si="182"/>
        <v>0</v>
      </c>
      <c r="L479" s="87">
        <f t="shared" si="184"/>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1"/>
        <v>0</v>
      </c>
      <c r="H480" s="151"/>
      <c r="I480" s="152"/>
      <c r="J480" s="152"/>
      <c r="K480" s="87">
        <f t="shared" si="182"/>
        <v>0</v>
      </c>
      <c r="L480" s="87">
        <f t="shared" si="184"/>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1"/>
        <v>0</v>
      </c>
      <c r="H481" s="151"/>
      <c r="I481" s="152"/>
      <c r="J481" s="152"/>
      <c r="K481" s="87">
        <f t="shared" si="182"/>
        <v>0</v>
      </c>
      <c r="L481" s="87">
        <f t="shared" si="184"/>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1"/>
        <v>33744.400000000001</v>
      </c>
      <c r="H482" s="177"/>
      <c r="I482" s="178"/>
      <c r="J482" s="178"/>
      <c r="K482" s="689">
        <f t="shared" si="182"/>
        <v>67488.800000000003</v>
      </c>
      <c r="L482" s="689">
        <f t="shared" si="184"/>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1"/>
        <v>0</v>
      </c>
      <c r="H483" s="151"/>
      <c r="I483" s="152"/>
      <c r="J483" s="152"/>
      <c r="K483" s="87">
        <f t="shared" si="182"/>
        <v>0</v>
      </c>
      <c r="L483" s="87">
        <f t="shared" si="184"/>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1"/>
        <v>0</v>
      </c>
      <c r="H484" s="151"/>
      <c r="I484" s="152"/>
      <c r="J484" s="152"/>
      <c r="K484" s="87">
        <f t="shared" si="182"/>
        <v>0</v>
      </c>
      <c r="L484" s="87">
        <f t="shared" si="184"/>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2">SUM(F486:F488)</f>
        <v>0</v>
      </c>
      <c r="G485" s="742">
        <f t="shared" si="262"/>
        <v>6502</v>
      </c>
      <c r="H485" s="217">
        <f t="shared" ref="H485:J485" si="263">SUM(H486:H488)</f>
        <v>0</v>
      </c>
      <c r="I485" s="218">
        <f t="shared" si="263"/>
        <v>0</v>
      </c>
      <c r="J485" s="218">
        <f t="shared" si="263"/>
        <v>0</v>
      </c>
      <c r="K485" s="689">
        <f t="shared" si="182"/>
        <v>13004</v>
      </c>
      <c r="L485" s="689">
        <f t="shared" si="184"/>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2"/>
        <v>5482</v>
      </c>
      <c r="L486" s="689">
        <f t="shared" si="184"/>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2"/>
        <v>7522</v>
      </c>
      <c r="L487" s="689">
        <f t="shared" si="184"/>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2"/>
        <v>0</v>
      </c>
      <c r="L488" s="87">
        <f t="shared" si="184"/>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2"/>
        <v>0</v>
      </c>
      <c r="L489" s="87">
        <f t="shared" si="184"/>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2"/>
        <v>0</v>
      </c>
      <c r="L490" s="87">
        <f t="shared" si="184"/>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2"/>
        <v>0</v>
      </c>
      <c r="L491" s="87">
        <f t="shared" si="184"/>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2"/>
        <v>0</v>
      </c>
      <c r="L492" s="87">
        <f t="shared" si="184"/>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2"/>
        <v>0</v>
      </c>
      <c r="L493" s="87">
        <f t="shared" si="184"/>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2"/>
        <v>0</v>
      </c>
      <c r="L494" s="87">
        <f t="shared" si="184"/>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4">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5">SUM(F496,E496)</f>
        <v>0</v>
      </c>
      <c r="H496" s="177"/>
      <c r="I496" s="178"/>
      <c r="J496" s="178"/>
      <c r="K496" s="689">
        <f t="shared" ref="K496:K557" si="266">SUM(E496:G496)</f>
        <v>0</v>
      </c>
      <c r="L496" s="689" t="str">
        <f>C496</f>
        <v>Subventii primite de la bugetul de stat pentru finantarea unor programe de interes national, destinate sectiunii de dezvoltare a bugetului local</v>
      </c>
      <c r="M496" s="672"/>
      <c r="N496" s="672"/>
      <c r="O496" s="672"/>
      <c r="P496" s="672"/>
      <c r="Q496" s="690">
        <f t="shared" si="264"/>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5"/>
        <v>0</v>
      </c>
      <c r="H497" s="177"/>
      <c r="I497" s="178"/>
      <c r="J497" s="178"/>
      <c r="K497" s="87">
        <f t="shared" si="266"/>
        <v>0</v>
      </c>
      <c r="L497" s="87">
        <f t="shared" si="184"/>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5"/>
        <v>0</v>
      </c>
      <c r="H498" s="177"/>
      <c r="I498" s="178"/>
      <c r="J498" s="178"/>
      <c r="K498" s="87">
        <f t="shared" si="266"/>
        <v>0</v>
      </c>
      <c r="L498" s="87">
        <f t="shared" si="184"/>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5"/>
        <v>0</v>
      </c>
      <c r="H499" s="177"/>
      <c r="I499" s="178"/>
      <c r="J499" s="178"/>
      <c r="K499" s="87">
        <f t="shared" si="266"/>
        <v>0</v>
      </c>
      <c r="L499" s="87">
        <f t="shared" si="184"/>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5"/>
        <v>0</v>
      </c>
      <c r="H500" s="177"/>
      <c r="I500" s="178"/>
      <c r="J500" s="178"/>
      <c r="K500" s="87">
        <f t="shared" si="266"/>
        <v>0</v>
      </c>
      <c r="L500" s="87">
        <f t="shared" si="184"/>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5"/>
        <v>0</v>
      </c>
      <c r="H501" s="175">
        <f>H502</f>
        <v>0</v>
      </c>
      <c r="I501" s="176">
        <f>I502</f>
        <v>0</v>
      </c>
      <c r="J501" s="176">
        <f>J502</f>
        <v>0</v>
      </c>
      <c r="K501" s="87">
        <f t="shared" si="266"/>
        <v>0</v>
      </c>
      <c r="L501" s="87">
        <f t="shared" si="184"/>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5"/>
        <v>0</v>
      </c>
      <c r="H502" s="177"/>
      <c r="I502" s="178"/>
      <c r="J502" s="178"/>
      <c r="K502" s="87">
        <f t="shared" si="266"/>
        <v>0</v>
      </c>
      <c r="L502" s="87">
        <f t="shared" si="184"/>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5"/>
        <v>82442.999999999985</v>
      </c>
      <c r="H503" s="177"/>
      <c r="I503" s="178"/>
      <c r="J503" s="178"/>
      <c r="K503" s="689">
        <f t="shared" si="266"/>
        <v>164885.99999999997</v>
      </c>
      <c r="L503" s="689">
        <f t="shared" si="184"/>
        <v>82442.999999999985</v>
      </c>
      <c r="M503" s="672"/>
      <c r="N503" s="672"/>
      <c r="O503" s="672"/>
      <c r="P503" s="672"/>
      <c r="Q503" s="690">
        <f t="shared" ref="Q503:Q504" si="267">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5"/>
        <v>1427.7</v>
      </c>
      <c r="H504" s="201">
        <f t="shared" si="265"/>
        <v>1427.7</v>
      </c>
      <c r="I504" s="201">
        <f t="shared" si="265"/>
        <v>2855.4</v>
      </c>
      <c r="J504" s="201">
        <f t="shared" si="265"/>
        <v>4283.1000000000004</v>
      </c>
      <c r="K504" s="689">
        <f t="shared" si="266"/>
        <v>2855.4</v>
      </c>
      <c r="L504" s="689">
        <f t="shared" si="184"/>
        <v>1427.7</v>
      </c>
      <c r="M504" s="672"/>
      <c r="N504" s="672"/>
      <c r="O504" s="672"/>
      <c r="P504" s="672"/>
      <c r="Q504" s="690">
        <f t="shared" si="267"/>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5"/>
        <v>91481.2</v>
      </c>
      <c r="H505" s="201">
        <f t="shared" si="265"/>
        <v>91481.2</v>
      </c>
      <c r="I505" s="201">
        <f t="shared" si="265"/>
        <v>182962.4</v>
      </c>
      <c r="J505" s="201">
        <f t="shared" si="265"/>
        <v>274443.59999999998</v>
      </c>
      <c r="K505" s="689">
        <f t="shared" si="266"/>
        <v>182962.4</v>
      </c>
      <c r="L505" s="689">
        <f t="shared" si="184"/>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1877.9999999999998</v>
      </c>
      <c r="F506" s="718">
        <f t="shared" ref="F506:G506" si="268">SUM(F507:F509)</f>
        <v>0</v>
      </c>
      <c r="G506" s="732">
        <f t="shared" si="268"/>
        <v>1877.9999999999998</v>
      </c>
      <c r="H506" s="177"/>
      <c r="I506" s="178"/>
      <c r="J506" s="178"/>
      <c r="K506" s="689">
        <f t="shared" ref="K506:K509" si="269">SUM(E506:G506)</f>
        <v>3755.9999999999995</v>
      </c>
      <c r="L506" s="689">
        <f t="shared" si="184"/>
        <v>1877.9999999999998</v>
      </c>
      <c r="M506" s="672"/>
      <c r="N506" s="672"/>
      <c r="O506" s="672"/>
      <c r="P506" s="672"/>
      <c r="Q506" s="690">
        <f t="shared" ref="Q506:Q507" si="270">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265"/>
        <v>1579.7999999999997</v>
      </c>
      <c r="H507" s="177"/>
      <c r="I507" s="178"/>
      <c r="J507" s="178"/>
      <c r="K507" s="689">
        <f t="shared" si="269"/>
        <v>3159.5999999999995</v>
      </c>
      <c r="L507" s="689">
        <f t="shared" si="184"/>
        <v>1579.7999999999997</v>
      </c>
      <c r="M507" s="672"/>
      <c r="N507" s="672"/>
      <c r="O507" s="672"/>
      <c r="P507" s="672"/>
      <c r="Q507" s="690">
        <f t="shared" si="270"/>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5"/>
        <v>0</v>
      </c>
      <c r="H508" s="177"/>
      <c r="I508" s="178"/>
      <c r="J508" s="178"/>
      <c r="K508" s="87">
        <f t="shared" si="269"/>
        <v>0</v>
      </c>
      <c r="L508" s="87">
        <f t="shared" si="184"/>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5"/>
        <v>298.2</v>
      </c>
      <c r="H509" s="177"/>
      <c r="I509" s="178"/>
      <c r="J509" s="178"/>
      <c r="K509" s="689">
        <f t="shared" si="269"/>
        <v>596.4</v>
      </c>
      <c r="L509" s="689">
        <f t="shared" si="184"/>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6"/>
        <v>0</v>
      </c>
      <c r="L510" s="87">
        <f t="shared" si="184"/>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6"/>
        <v>0</v>
      </c>
      <c r="L511" s="87">
        <f t="shared" si="18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6"/>
        <v>0</v>
      </c>
      <c r="L512" s="87">
        <f t="shared" si="18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6"/>
        <v>0</v>
      </c>
      <c r="L513" s="87">
        <f t="shared" si="18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6"/>
        <v>0</v>
      </c>
      <c r="L514" s="87">
        <f t="shared" si="18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6"/>
        <v>0</v>
      </c>
      <c r="L515" s="87">
        <f t="shared" si="18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6"/>
        <v>0</v>
      </c>
      <c r="L516" s="87">
        <f t="shared" si="18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6"/>
        <v>0</v>
      </c>
      <c r="L517" s="87">
        <f t="shared" si="18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6"/>
        <v>0</v>
      </c>
      <c r="L518" s="87">
        <f t="shared" si="18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6"/>
        <v>0</v>
      </c>
      <c r="L519" s="87">
        <f t="shared" si="18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6"/>
        <v>0</v>
      </c>
      <c r="L520" s="87">
        <f t="shared" ref="L520:L776" si="271">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6"/>
        <v>0</v>
      </c>
      <c r="L521" s="87">
        <f t="shared" si="27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6"/>
        <v>0</v>
      </c>
      <c r="L522" s="87">
        <f t="shared" si="27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6"/>
        <v>0</v>
      </c>
      <c r="L523" s="87">
        <f t="shared" si="27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6"/>
        <v>0</v>
      </c>
      <c r="L524" s="87">
        <f t="shared" si="27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6"/>
        <v>0</v>
      </c>
      <c r="L525" s="87">
        <f t="shared" si="27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6"/>
        <v>0</v>
      </c>
      <c r="L526" s="87">
        <f t="shared" si="27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6"/>
        <v>0</v>
      </c>
      <c r="L527" s="87">
        <f t="shared" si="27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6"/>
        <v>0</v>
      </c>
      <c r="L528" s="87">
        <f t="shared" si="27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6"/>
        <v>0</v>
      </c>
      <c r="L529" s="87">
        <f t="shared" si="27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6"/>
        <v>0</v>
      </c>
      <c r="L530" s="87">
        <f t="shared" si="27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6"/>
        <v>0</v>
      </c>
      <c r="L531" s="87">
        <f t="shared" si="27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6"/>
        <v>0</v>
      </c>
      <c r="L532" s="87">
        <f t="shared" si="27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6"/>
        <v>0</v>
      </c>
      <c r="L533" s="87">
        <f t="shared" si="27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6"/>
        <v>0</v>
      </c>
      <c r="L534" s="87">
        <f t="shared" si="27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6"/>
        <v>0</v>
      </c>
      <c r="L535" s="87">
        <f t="shared" si="27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6"/>
        <v>0</v>
      </c>
      <c r="L536" s="87">
        <f t="shared" si="27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6"/>
        <v>0</v>
      </c>
      <c r="L537" s="87">
        <f t="shared" si="27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6"/>
        <v>0</v>
      </c>
      <c r="L538" s="87">
        <f t="shared" si="27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6"/>
        <v>0</v>
      </c>
      <c r="L539" s="87">
        <f t="shared" si="27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6"/>
        <v>0</v>
      </c>
      <c r="L540" s="87">
        <f t="shared" si="27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6"/>
        <v>0</v>
      </c>
      <c r="L541" s="87">
        <f t="shared" si="27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6"/>
        <v>0</v>
      </c>
      <c r="L542" s="87">
        <f t="shared" si="27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6"/>
        <v>0</v>
      </c>
      <c r="L543" s="87">
        <f t="shared" si="27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6"/>
        <v>0</v>
      </c>
      <c r="L544" s="87">
        <f t="shared" si="271"/>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6"/>
        <v>0</v>
      </c>
      <c r="L545" s="87">
        <f t="shared" si="271"/>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6"/>
        <v>0</v>
      </c>
      <c r="L546" s="87">
        <f t="shared" si="271"/>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6"/>
        <v>0</v>
      </c>
      <c r="L547" s="87">
        <f t="shared" si="271"/>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6"/>
        <v>0</v>
      </c>
      <c r="L548" s="87">
        <f t="shared" si="271"/>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6"/>
        <v>0</v>
      </c>
      <c r="L549" s="87">
        <f t="shared" si="271"/>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6"/>
        <v>0</v>
      </c>
      <c r="L550" s="87">
        <f t="shared" si="271"/>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6"/>
        <v>0</v>
      </c>
      <c r="L551" s="87">
        <f t="shared" si="271"/>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6"/>
        <v>0</v>
      </c>
      <c r="L552" s="87">
        <f t="shared" si="271"/>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6"/>
        <v>0</v>
      </c>
      <c r="L553" s="87">
        <f t="shared" si="27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6"/>
        <v>0</v>
      </c>
      <c r="L554" s="87">
        <f t="shared" si="271"/>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6"/>
        <v>0</v>
      </c>
      <c r="L555" s="87">
        <f t="shared" si="271"/>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6"/>
        <v>0</v>
      </c>
      <c r="L556" s="87">
        <f t="shared" si="271"/>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6"/>
        <v>0</v>
      </c>
      <c r="L557" s="87">
        <f t="shared" si="27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1"/>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1"/>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2">SUM(E560:G560)</f>
        <v>167559.79999999999</v>
      </c>
      <c r="L560" s="689">
        <f t="shared" si="271"/>
        <v>83779.899999999994</v>
      </c>
      <c r="M560" s="672"/>
      <c r="N560" s="672"/>
      <c r="O560" s="672"/>
      <c r="P560" s="672"/>
      <c r="Q560" s="690">
        <f t="shared" ref="Q560:Q563" si="273">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79165.5</v>
      </c>
      <c r="F561" s="741">
        <f>SUM(F562:F564)</f>
        <v>0</v>
      </c>
      <c r="G561" s="742">
        <f>SUM(G562:G564)</f>
        <v>79165.5</v>
      </c>
      <c r="H561" s="217" t="s">
        <v>613</v>
      </c>
      <c r="I561" s="218"/>
      <c r="J561" s="218" t="s">
        <v>613</v>
      </c>
      <c r="K561" s="689">
        <f t="shared" si="272"/>
        <v>158331</v>
      </c>
      <c r="L561" s="689">
        <f t="shared" si="271"/>
        <v>79165.5</v>
      </c>
      <c r="M561" s="672"/>
      <c r="N561" s="672"/>
      <c r="O561" s="672"/>
      <c r="P561" s="672"/>
      <c r="Q561" s="690">
        <f t="shared" si="273"/>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2"/>
        <v>16208.799999999997</v>
      </c>
      <c r="L562" s="689">
        <f t="shared" si="271"/>
        <v>8104.3999999999987</v>
      </c>
      <c r="M562" s="757"/>
      <c r="N562" s="757"/>
      <c r="O562" s="757"/>
      <c r="P562" s="757"/>
      <c r="Q562" s="690">
        <f t="shared" si="273"/>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2"/>
        <v>2049.1999999999998</v>
      </c>
      <c r="L563" s="689">
        <f t="shared" si="271"/>
        <v>1024.5999999999999</v>
      </c>
      <c r="M563" s="757"/>
      <c r="N563" s="757"/>
      <c r="O563" s="757"/>
      <c r="P563" s="757"/>
      <c r="Q563" s="690">
        <f t="shared" si="273"/>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2"/>
        <v>140073</v>
      </c>
      <c r="L564" s="689">
        <f t="shared" si="271"/>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2"/>
        <v>8848.7999999999993</v>
      </c>
      <c r="L565" s="689">
        <f t="shared" si="27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2"/>
        <v>2479.1999999999998</v>
      </c>
      <c r="L566" s="689">
        <f t="shared" si="27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2"/>
        <v>6369.6</v>
      </c>
      <c r="L567" s="689">
        <f t="shared" si="271"/>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2"/>
        <v>0</v>
      </c>
      <c r="L568" s="87">
        <f t="shared" si="27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2"/>
        <v>0</v>
      </c>
      <c r="L569" s="87">
        <f t="shared" si="27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2"/>
        <v>0</v>
      </c>
      <c r="L570" s="87">
        <f t="shared" si="27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2"/>
        <v>0</v>
      </c>
      <c r="L571" s="87">
        <f t="shared" si="27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2"/>
        <v>0</v>
      </c>
      <c r="L572" s="87">
        <f t="shared" si="27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2"/>
        <v>0</v>
      </c>
      <c r="L573" s="87">
        <f t="shared" si="27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2"/>
        <v>0</v>
      </c>
      <c r="L574" s="87">
        <f t="shared" si="27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2"/>
        <v>0</v>
      </c>
      <c r="L575" s="87">
        <f t="shared" si="27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2"/>
        <v>0</v>
      </c>
      <c r="L576" s="87">
        <f t="shared" si="27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2"/>
        <v>0</v>
      </c>
      <c r="L577" s="87">
        <f t="shared" si="27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2"/>
        <v>0</v>
      </c>
      <c r="L578" s="87">
        <f t="shared" si="27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2"/>
        <v>0</v>
      </c>
      <c r="L579" s="87">
        <f t="shared" si="27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2"/>
        <v>0</v>
      </c>
      <c r="L580" s="87">
        <f t="shared" si="27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2"/>
        <v>0</v>
      </c>
      <c r="L581" s="87">
        <f t="shared" si="27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2"/>
        <v>0</v>
      </c>
      <c r="L582" s="87">
        <f t="shared" si="27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2"/>
        <v>0</v>
      </c>
      <c r="L583" s="87">
        <f t="shared" si="27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2"/>
        <v>0</v>
      </c>
      <c r="L584" s="87">
        <f t="shared" si="27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2"/>
        <v>380</v>
      </c>
      <c r="L585" s="689">
        <f t="shared" si="27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2"/>
        <v>0</v>
      </c>
      <c r="L586" s="87">
        <f t="shared" si="27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2"/>
        <v>380</v>
      </c>
      <c r="L587" s="689">
        <f t="shared" si="27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2"/>
        <v>0</v>
      </c>
      <c r="L588" s="87">
        <f t="shared" si="27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2"/>
        <v>0</v>
      </c>
      <c r="L589" s="87">
        <f t="shared" si="27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2"/>
        <v>0</v>
      </c>
      <c r="L590" s="87">
        <f t="shared" si="27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2"/>
        <v>0</v>
      </c>
      <c r="L591" s="87">
        <f t="shared" si="27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2"/>
        <v>0</v>
      </c>
      <c r="L592" s="87">
        <f t="shared" si="27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2"/>
        <v>0</v>
      </c>
      <c r="L593" s="87">
        <f t="shared" si="27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2"/>
        <v>0</v>
      </c>
      <c r="L594" s="87">
        <f t="shared" si="27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2"/>
        <v>0</v>
      </c>
      <c r="L595" s="87">
        <f t="shared" si="27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2"/>
        <v>0</v>
      </c>
      <c r="L596" s="87">
        <f t="shared" si="27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2"/>
        <v>0</v>
      </c>
      <c r="L597" s="87">
        <f t="shared" si="271"/>
        <v>0</v>
      </c>
      <c r="M597" s="11"/>
      <c r="N597" s="11"/>
      <c r="O597" s="11"/>
      <c r="P597" s="11"/>
      <c r="Q597" s="63">
        <f>F598-G598</f>
        <v>-581049.88</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581049.88</v>
      </c>
      <c r="F598" s="763">
        <f t="shared" ref="F598:J598" si="274">SUM(F602,F650,F681,F898,F954)</f>
        <v>-2328</v>
      </c>
      <c r="G598" s="764">
        <f t="shared" si="274"/>
        <v>578721.88</v>
      </c>
      <c r="H598" s="264">
        <f t="shared" si="274"/>
        <v>-748</v>
      </c>
      <c r="I598" s="265">
        <f t="shared" si="274"/>
        <v>18068</v>
      </c>
      <c r="J598" s="265">
        <f t="shared" si="274"/>
        <v>-785</v>
      </c>
      <c r="K598" s="689">
        <f t="shared" si="272"/>
        <v>1157443.76</v>
      </c>
      <c r="L598" s="689">
        <f t="shared" si="271"/>
        <v>578721.88</v>
      </c>
      <c r="M598" s="672"/>
      <c r="N598" s="672">
        <v>378643.1</v>
      </c>
      <c r="O598" s="672"/>
      <c r="P598" s="672"/>
      <c r="Q598" s="690">
        <f>E598-G598</f>
        <v>2328</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2"/>
        <v>0</v>
      </c>
      <c r="L599" s="87">
        <f t="shared" si="271"/>
        <v>0</v>
      </c>
      <c r="M599" s="11"/>
      <c r="N599" s="11"/>
      <c r="O599" s="11"/>
      <c r="P599" s="11"/>
      <c r="Q599" s="63">
        <f t="shared" ref="Q599:Q652" si="275">F600-G600</f>
        <v>-206330</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206330.00000000003</v>
      </c>
      <c r="F600" s="768">
        <f t="shared" ref="F600:J600" si="276">SUM(F607,F632,F647,F653,F661,F684,F743,F796,F865,F900,F938,F956,F961,F999)</f>
        <v>2156</v>
      </c>
      <c r="G600" s="769">
        <f t="shared" si="276"/>
        <v>208486</v>
      </c>
      <c r="H600" s="279">
        <f t="shared" si="276"/>
        <v>2188</v>
      </c>
      <c r="I600" s="280">
        <f t="shared" si="276"/>
        <v>2212</v>
      </c>
      <c r="J600" s="280">
        <f t="shared" si="276"/>
        <v>2241</v>
      </c>
      <c r="K600" s="689">
        <f t="shared" si="272"/>
        <v>416972</v>
      </c>
      <c r="L600" s="689">
        <f t="shared" si="271"/>
        <v>208486</v>
      </c>
      <c r="M600" s="672"/>
      <c r="N600" s="672">
        <v>428898.1</v>
      </c>
      <c r="O600" s="672"/>
      <c r="P600" s="672"/>
      <c r="Q600" s="690">
        <f t="shared" ref="Q600:Q605" si="277">E600-G600</f>
        <v>-2155.9999999999709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374719.88</v>
      </c>
      <c r="F601" s="770">
        <f t="shared" ref="F601:J601" si="278">SUM(F613,F633,F654,F662,F685,F744,F797,F866,F901,F957,F962,F1000,F939)</f>
        <v>-4484</v>
      </c>
      <c r="G601" s="769">
        <f t="shared" si="278"/>
        <v>370235.88</v>
      </c>
      <c r="H601" s="279">
        <f t="shared" si="278"/>
        <v>-1616</v>
      </c>
      <c r="I601" s="280">
        <f t="shared" si="278"/>
        <v>10934</v>
      </c>
      <c r="J601" s="280">
        <f t="shared" si="278"/>
        <v>-1675</v>
      </c>
      <c r="K601" s="689">
        <f t="shared" si="272"/>
        <v>740471.76</v>
      </c>
      <c r="L601" s="689">
        <f t="shared" si="271"/>
        <v>370235.88</v>
      </c>
      <c r="M601" s="672"/>
      <c r="N601" s="675">
        <f>N598-N600</f>
        <v>-50255</v>
      </c>
      <c r="O601" s="672"/>
      <c r="P601" s="672"/>
      <c r="Q601" s="690">
        <f t="shared" si="277"/>
        <v>4484</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47239.780000000006</v>
      </c>
      <c r="F602" s="771">
        <f t="shared" ref="F602:J602" si="279">SUM(F603,F630,F645)</f>
        <v>-34.700000000000045</v>
      </c>
      <c r="G602" s="764">
        <f t="shared" si="279"/>
        <v>47205.08</v>
      </c>
      <c r="H602" s="264">
        <f t="shared" si="279"/>
        <v>-705</v>
      </c>
      <c r="I602" s="265">
        <f t="shared" si="279"/>
        <v>-713</v>
      </c>
      <c r="J602" s="265">
        <f t="shared" si="279"/>
        <v>-722</v>
      </c>
      <c r="K602" s="689">
        <f t="shared" si="272"/>
        <v>94410.16</v>
      </c>
      <c r="L602" s="689">
        <f t="shared" si="271"/>
        <v>47205.08</v>
      </c>
      <c r="M602" s="672"/>
      <c r="N602" s="672">
        <v>3800</v>
      </c>
      <c r="O602" s="672"/>
      <c r="P602" s="672"/>
      <c r="Q602" s="690">
        <f t="shared" si="277"/>
        <v>34.700000000004366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42559.780000000006</v>
      </c>
      <c r="F603" s="771">
        <f t="shared" ref="F603:J604" si="280">SUM(F604)</f>
        <v>-34.700000000000045</v>
      </c>
      <c r="G603" s="764">
        <f t="shared" si="280"/>
        <v>42525.08</v>
      </c>
      <c r="H603" s="264">
        <f t="shared" si="280"/>
        <v>-705</v>
      </c>
      <c r="I603" s="265">
        <f t="shared" si="280"/>
        <v>-713</v>
      </c>
      <c r="J603" s="265">
        <f t="shared" si="280"/>
        <v>-722</v>
      </c>
      <c r="K603" s="689">
        <f t="shared" si="272"/>
        <v>85050.16</v>
      </c>
      <c r="L603" s="689">
        <f t="shared" si="271"/>
        <v>42525.08</v>
      </c>
      <c r="M603" s="672"/>
      <c r="N603" s="675">
        <f>N601+N602</f>
        <v>-46455</v>
      </c>
      <c r="O603" s="672"/>
      <c r="P603" s="672"/>
      <c r="Q603" s="690">
        <f t="shared" si="277"/>
        <v>34.700000000004366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42559.780000000006</v>
      </c>
      <c r="F604" s="776">
        <f>SUM(F605)</f>
        <v>-34.700000000000045</v>
      </c>
      <c r="G604" s="777">
        <f t="shared" si="280"/>
        <v>42525.08</v>
      </c>
      <c r="H604" s="289">
        <f t="shared" si="280"/>
        <v>-705</v>
      </c>
      <c r="I604" s="290">
        <f t="shared" si="280"/>
        <v>-713</v>
      </c>
      <c r="J604" s="290">
        <f t="shared" si="280"/>
        <v>-722</v>
      </c>
      <c r="K604" s="689">
        <f t="shared" si="272"/>
        <v>85050.16</v>
      </c>
      <c r="L604" s="689">
        <f t="shared" si="271"/>
        <v>42525.08</v>
      </c>
      <c r="M604" s="672"/>
      <c r="N604" s="672"/>
      <c r="O604" s="672"/>
      <c r="P604" s="672"/>
      <c r="Q604" s="690">
        <f t="shared" si="277"/>
        <v>34.700000000004366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42559.780000000006</v>
      </c>
      <c r="F605" s="782">
        <f>SUM(F607,F613)</f>
        <v>-34.700000000000045</v>
      </c>
      <c r="G605" s="783">
        <f t="shared" ref="G605:J605" si="281">SUM(G607,G613)</f>
        <v>42525.08</v>
      </c>
      <c r="H605" s="297">
        <f t="shared" si="281"/>
        <v>-705</v>
      </c>
      <c r="I605" s="298">
        <f t="shared" si="281"/>
        <v>-713</v>
      </c>
      <c r="J605" s="298">
        <f t="shared" si="281"/>
        <v>-722</v>
      </c>
      <c r="K605" s="689">
        <f t="shared" si="272"/>
        <v>85050.16</v>
      </c>
      <c r="L605" s="689">
        <f t="shared" si="271"/>
        <v>42525.08</v>
      </c>
      <c r="M605" s="672"/>
      <c r="N605" s="672"/>
      <c r="O605" s="672"/>
      <c r="P605" s="672"/>
      <c r="Q605" s="690">
        <f t="shared" si="277"/>
        <v>34.700000000004366</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2"/>
        <v>0</v>
      </c>
      <c r="L606" s="87">
        <f t="shared" si="271"/>
        <v>0</v>
      </c>
      <c r="M606" s="11"/>
      <c r="N606" s="11"/>
      <c r="O606" s="11"/>
      <c r="P606" s="11"/>
      <c r="Q606" s="63">
        <f t="shared" si="275"/>
        <v>-37765.880000000005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37765.880000000005</v>
      </c>
      <c r="F607" s="788">
        <f>F608+F610+F611+F612+F623</f>
        <v>-695</v>
      </c>
      <c r="G607" s="789">
        <f>G608+G610+G611+G612+G623</f>
        <v>37070.880000000005</v>
      </c>
      <c r="H607" s="309">
        <f>SUM(H608,H628)</f>
        <v>-705</v>
      </c>
      <c r="I607" s="310">
        <f>SUM(I608,I628)</f>
        <v>-713</v>
      </c>
      <c r="J607" s="310">
        <f>SUM(J608,J628)</f>
        <v>-722</v>
      </c>
      <c r="K607" s="689">
        <f t="shared" si="272"/>
        <v>74141.760000000009</v>
      </c>
      <c r="L607" s="689">
        <f t="shared" si="271"/>
        <v>37070.880000000005</v>
      </c>
      <c r="M607" s="672"/>
      <c r="N607" s="672"/>
      <c r="O607" s="672"/>
      <c r="P607" s="672"/>
      <c r="Q607" s="690">
        <f t="shared" ref="Q607:Q608" si="282">E607-G607</f>
        <v>695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37818.170000000006</v>
      </c>
      <c r="F608" s="788">
        <v>-695</v>
      </c>
      <c r="G608" s="789">
        <f>SUM(F608,E608)</f>
        <v>37123.170000000006</v>
      </c>
      <c r="H608" s="311">
        <f>ROUND(F608*H$7, )</f>
        <v>-705</v>
      </c>
      <c r="I608" s="312">
        <f>ROUND(F608*I$7, )</f>
        <v>-713</v>
      </c>
      <c r="J608" s="312">
        <f>ROUND(F608*J$7, )</f>
        <v>-722</v>
      </c>
      <c r="K608" s="689">
        <f t="shared" si="272"/>
        <v>74246.340000000011</v>
      </c>
      <c r="L608" s="689">
        <f t="shared" si="271"/>
        <v>37123.170000000006</v>
      </c>
      <c r="M608" s="790">
        <v>0.25</v>
      </c>
      <c r="N608" s="672">
        <v>1250</v>
      </c>
      <c r="O608" s="672">
        <f>N608*1.25</f>
        <v>1562.5</v>
      </c>
      <c r="P608" s="672">
        <f>O608*11</f>
        <v>17187.5</v>
      </c>
      <c r="Q608" s="690">
        <f t="shared" si="282"/>
        <v>695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2"/>
        <v>0</v>
      </c>
      <c r="L609" s="87">
        <f t="shared" si="271"/>
        <v>0</v>
      </c>
      <c r="M609" s="11">
        <v>0.2</v>
      </c>
      <c r="N609" s="11">
        <v>5290</v>
      </c>
      <c r="O609" s="11"/>
      <c r="P609" s="11">
        <f>P608+O608</f>
        <v>18750</v>
      </c>
      <c r="Q609" s="63">
        <f t="shared" si="27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2"/>
        <v>0</v>
      </c>
      <c r="L610" s="87">
        <f t="shared" si="271"/>
        <v>0</v>
      </c>
      <c r="M610" s="11"/>
      <c r="N610" s="11"/>
      <c r="O610" s="11"/>
      <c r="P610" s="11"/>
      <c r="Q610" s="63">
        <f t="shared" si="275"/>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1"/>
        <v>0</v>
      </c>
      <c r="M611" s="11"/>
      <c r="N611" s="11"/>
      <c r="O611" s="11"/>
      <c r="P611" s="11"/>
      <c r="Q611" s="63">
        <f t="shared" si="275"/>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1"/>
        <v>-63</v>
      </c>
      <c r="M612" s="672"/>
      <c r="N612" s="672"/>
      <c r="O612" s="672"/>
      <c r="P612" s="672">
        <v>18000</v>
      </c>
      <c r="Q612" s="675">
        <f t="shared" si="275"/>
        <v>-4793.9000000000005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4793.9000000000005</v>
      </c>
      <c r="F613" s="791">
        <f>SUM(F615,F617,F618,F619:F620,F624)</f>
        <v>660.3</v>
      </c>
      <c r="G613" s="789">
        <f>SUM(G615,G617,G618,G619:G620,G624)</f>
        <v>5454.2000000000007</v>
      </c>
      <c r="H613" s="319">
        <f>SUM(H615:H625,H629)</f>
        <v>0</v>
      </c>
      <c r="I613" s="320">
        <f>SUM(I615:I625,I629)</f>
        <v>0</v>
      </c>
      <c r="J613" s="320">
        <f>SUM(J615:J625,J629)</f>
        <v>0</v>
      </c>
      <c r="K613" s="689">
        <f>SUM(E613:G613)</f>
        <v>10908.400000000001</v>
      </c>
      <c r="L613" s="689">
        <f t="shared" si="271"/>
        <v>5454.2000000000007</v>
      </c>
      <c r="M613" s="672"/>
      <c r="N613" s="672"/>
      <c r="O613" s="672"/>
      <c r="P613" s="672"/>
      <c r="Q613" s="690">
        <f>E613-G613</f>
        <v>-660.30000000000018</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1"/>
        <v>0</v>
      </c>
      <c r="M614" s="11"/>
      <c r="N614" s="11"/>
      <c r="O614" s="11"/>
      <c r="P614" s="11"/>
      <c r="Q614" s="63">
        <f t="shared" si="275"/>
        <v>-861.3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861.3</v>
      </c>
      <c r="F615" s="788">
        <v>1</v>
      </c>
      <c r="G615" s="789">
        <f t="shared" ref="G615:G625" si="283">SUM(F615,E615)</f>
        <v>862.3</v>
      </c>
      <c r="H615" s="311"/>
      <c r="I615" s="312"/>
      <c r="J615" s="312"/>
      <c r="K615" s="689">
        <f>SUM(E615:G615)</f>
        <v>1724.6</v>
      </c>
      <c r="L615" s="689">
        <f t="shared" si="271"/>
        <v>862.3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3"/>
        <v>0</v>
      </c>
      <c r="H616" s="311"/>
      <c r="I616" s="312"/>
      <c r="J616" s="312"/>
      <c r="K616" s="87">
        <f>SUM(E616:G616)</f>
        <v>0</v>
      </c>
      <c r="L616" s="87">
        <f t="shared" si="271"/>
        <v>0</v>
      </c>
      <c r="M616" s="11"/>
      <c r="N616" s="11"/>
      <c r="O616" s="11"/>
      <c r="P616" s="11"/>
      <c r="Q616" s="63">
        <f t="shared" si="275"/>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3"/>
        <v>2779.3</v>
      </c>
      <c r="H617" s="311"/>
      <c r="I617" s="312"/>
      <c r="J617" s="312"/>
      <c r="K617" s="689"/>
      <c r="L617" s="689">
        <f t="shared" si="27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3"/>
        <v>0</v>
      </c>
      <c r="H618" s="311"/>
      <c r="I618" s="312"/>
      <c r="J618" s="312"/>
      <c r="K618" s="87">
        <f t="shared" ref="K618:K800" si="284">SUM(E618:G618)</f>
        <v>0</v>
      </c>
      <c r="L618" s="87">
        <f t="shared" si="271"/>
        <v>0</v>
      </c>
      <c r="M618" s="11"/>
      <c r="N618" s="11"/>
      <c r="O618" s="11"/>
      <c r="P618" s="11"/>
      <c r="Q618" s="63">
        <f>F620-G620</f>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221</v>
      </c>
      <c r="F619" s="308">
        <v>-35.700000000000003</v>
      </c>
      <c r="G619" s="303">
        <f t="shared" si="283"/>
        <v>185.3</v>
      </c>
      <c r="H619" s="311"/>
      <c r="I619" s="312"/>
      <c r="J619" s="312"/>
      <c r="K619" s="87">
        <f t="shared" si="284"/>
        <v>370.6</v>
      </c>
      <c r="L619" s="87">
        <f t="shared" si="271"/>
        <v>185.3</v>
      </c>
      <c r="M619" s="11"/>
      <c r="N619" s="11"/>
      <c r="O619" s="11"/>
      <c r="P619" s="11"/>
      <c r="Q619" s="63">
        <f t="shared" ref="Q619" si="285">F620-G620</f>
        <v>0</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987" t="s">
        <v>974</v>
      </c>
      <c r="C620" s="969"/>
      <c r="D620" s="301"/>
      <c r="E620" s="308"/>
      <c r="F620" s="308">
        <v>695</v>
      </c>
      <c r="G620" s="303">
        <f t="shared" si="283"/>
        <v>695</v>
      </c>
      <c r="H620" s="311"/>
      <c r="I620" s="312"/>
      <c r="J620" s="312"/>
      <c r="K620" s="87">
        <f t="shared" si="284"/>
        <v>1390</v>
      </c>
      <c r="L620" s="87">
        <f t="shared" si="271"/>
        <v>695</v>
      </c>
      <c r="M620" s="11"/>
      <c r="N620" s="11"/>
      <c r="O620" s="11"/>
      <c r="P620" s="11"/>
      <c r="Q620" s="63">
        <f t="shared" si="275"/>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987" t="s">
        <v>706</v>
      </c>
      <c r="C621" s="969"/>
      <c r="D621" s="301"/>
      <c r="E621" s="322">
        <v>0</v>
      </c>
      <c r="F621" s="322"/>
      <c r="G621" s="303">
        <f t="shared" si="283"/>
        <v>0</v>
      </c>
      <c r="H621" s="311"/>
      <c r="I621" s="312"/>
      <c r="J621" s="312"/>
      <c r="K621" s="87">
        <f>SUM(E621:G621)</f>
        <v>0</v>
      </c>
      <c r="L621" s="87">
        <f>IF(G621&lt;&gt;0,G621,0)</f>
        <v>0</v>
      </c>
      <c r="M621" s="11"/>
      <c r="N621" s="11"/>
      <c r="O621" s="11"/>
      <c r="P621" s="11"/>
      <c r="Q621" s="63">
        <f t="shared" si="275"/>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988" t="s">
        <v>946</v>
      </c>
      <c r="C622" s="989"/>
      <c r="D622" s="794"/>
      <c r="E622" s="795">
        <v>943.01</v>
      </c>
      <c r="F622" s="795">
        <f>F623+F624</f>
        <v>0</v>
      </c>
      <c r="G622" s="796">
        <f>SUM(F622,E622)</f>
        <v>943.01</v>
      </c>
      <c r="H622" s="311"/>
      <c r="I622" s="312"/>
      <c r="J622" s="312"/>
      <c r="K622" s="800">
        <f t="shared" si="284"/>
        <v>1886.02</v>
      </c>
      <c r="L622" s="800">
        <f t="shared" si="271"/>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6">SUM(E623:G623)</f>
        <v>21.42</v>
      </c>
      <c r="L623" s="689">
        <f t="shared" si="271"/>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6"/>
        <v>1864.6</v>
      </c>
      <c r="L624" s="689">
        <f t="shared" si="271"/>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87" t="s">
        <v>708</v>
      </c>
      <c r="C625" s="969"/>
      <c r="D625" s="301"/>
      <c r="E625" s="322">
        <v>0</v>
      </c>
      <c r="F625" s="322"/>
      <c r="G625" s="303">
        <f t="shared" si="283"/>
        <v>0</v>
      </c>
      <c r="H625" s="311"/>
      <c r="I625" s="312"/>
      <c r="J625" s="312"/>
      <c r="K625" s="87">
        <f t="shared" si="284"/>
        <v>0</v>
      </c>
      <c r="L625" s="87">
        <f t="shared" si="271"/>
        <v>0</v>
      </c>
      <c r="M625" s="11"/>
      <c r="N625" s="11"/>
      <c r="O625" s="11"/>
      <c r="P625" s="11"/>
      <c r="Q625" s="63">
        <f t="shared" si="275"/>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5" t="s">
        <v>715</v>
      </c>
      <c r="C626" s="971"/>
      <c r="D626" s="323"/>
      <c r="E626" s="324"/>
      <c r="F626" s="324"/>
      <c r="G626" s="303"/>
      <c r="H626" s="325"/>
      <c r="I626" s="326"/>
      <c r="J626" s="326"/>
      <c r="K626" s="87">
        <f t="shared" si="284"/>
        <v>0</v>
      </c>
      <c r="L626" s="87">
        <f t="shared" si="271"/>
        <v>0</v>
      </c>
      <c r="M626" s="11"/>
      <c r="N626" s="11"/>
      <c r="O626" s="11"/>
      <c r="P626" s="11"/>
      <c r="Q626" s="63">
        <f t="shared" si="27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4"/>
        <v>0</v>
      </c>
      <c r="L627" s="87">
        <f t="shared" si="271"/>
        <v>0</v>
      </c>
      <c r="M627" s="11"/>
      <c r="N627" s="11"/>
      <c r="O627" s="11"/>
      <c r="P627" s="11"/>
      <c r="Q627" s="63">
        <f t="shared" si="275"/>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4"/>
        <v>0</v>
      </c>
      <c r="L628" s="87">
        <f t="shared" si="271"/>
        <v>0</v>
      </c>
      <c r="M628" s="11"/>
      <c r="N628" s="11"/>
      <c r="O628" s="11"/>
      <c r="P628" s="11"/>
      <c r="Q628" s="63">
        <f t="shared" si="275"/>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4"/>
        <v>0</v>
      </c>
      <c r="L629" s="87">
        <f t="shared" si="271"/>
        <v>0</v>
      </c>
      <c r="M629" s="11"/>
      <c r="N629" s="11"/>
      <c r="O629" s="11"/>
      <c r="P629" s="11"/>
      <c r="Q629" s="63">
        <f t="shared" si="275"/>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2380</v>
      </c>
      <c r="F630" s="771">
        <f t="shared" ref="F630:J630" si="287">SUM(F634,F639,F642)</f>
        <v>0</v>
      </c>
      <c r="G630" s="764">
        <f t="shared" si="287"/>
        <v>2380</v>
      </c>
      <c r="H630" s="264">
        <f t="shared" si="287"/>
        <v>0</v>
      </c>
      <c r="I630" s="265">
        <f t="shared" si="287"/>
        <v>0</v>
      </c>
      <c r="J630" s="265">
        <f t="shared" si="287"/>
        <v>0</v>
      </c>
      <c r="K630" s="689">
        <f t="shared" si="284"/>
        <v>4760</v>
      </c>
      <c r="L630" s="689">
        <f t="shared" si="271"/>
        <v>2380</v>
      </c>
      <c r="M630" s="672"/>
      <c r="N630" s="672"/>
      <c r="O630" s="672"/>
      <c r="P630" s="672"/>
      <c r="Q630" s="690">
        <f t="shared" ref="Q630:Q632" si="288">E630-G630</f>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2380</v>
      </c>
      <c r="F631" s="806">
        <f t="shared" ref="F631:J631" si="289">SUM(F633,F632)</f>
        <v>0</v>
      </c>
      <c r="G631" s="807">
        <f t="shared" si="289"/>
        <v>2380</v>
      </c>
      <c r="H631" s="338">
        <f t="shared" si="289"/>
        <v>0</v>
      </c>
      <c r="I631" s="339">
        <f t="shared" si="289"/>
        <v>0</v>
      </c>
      <c r="J631" s="339">
        <f t="shared" si="289"/>
        <v>0</v>
      </c>
      <c r="K631" s="689">
        <f t="shared" si="284"/>
        <v>4760</v>
      </c>
      <c r="L631" s="689">
        <f t="shared" si="271"/>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2380</v>
      </c>
      <c r="F632" s="806">
        <f t="shared" ref="F632:J633" si="290">SUM(F637,F640,F643)</f>
        <v>0</v>
      </c>
      <c r="G632" s="807">
        <f t="shared" si="290"/>
        <v>2380</v>
      </c>
      <c r="H632" s="338">
        <f t="shared" si="290"/>
        <v>0</v>
      </c>
      <c r="I632" s="339">
        <f t="shared" si="290"/>
        <v>0</v>
      </c>
      <c r="J632" s="339">
        <f t="shared" si="290"/>
        <v>0</v>
      </c>
      <c r="K632" s="689">
        <f t="shared" si="284"/>
        <v>4760</v>
      </c>
      <c r="L632" s="689">
        <f t="shared" si="271"/>
        <v>2380</v>
      </c>
      <c r="M632" s="672"/>
      <c r="N632" s="672"/>
      <c r="O632" s="672"/>
      <c r="P632" s="672"/>
      <c r="Q632" s="690">
        <f t="shared" si="28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0"/>
        <v>0</v>
      </c>
      <c r="G633" s="341">
        <f t="shared" si="290"/>
        <v>0</v>
      </c>
      <c r="H633" s="342">
        <f t="shared" si="290"/>
        <v>0</v>
      </c>
      <c r="I633" s="343">
        <f t="shared" si="290"/>
        <v>0</v>
      </c>
      <c r="J633" s="343">
        <f t="shared" si="290"/>
        <v>0</v>
      </c>
      <c r="K633" s="87">
        <f t="shared" si="284"/>
        <v>0</v>
      </c>
      <c r="L633" s="87">
        <f t="shared" si="271"/>
        <v>0</v>
      </c>
      <c r="M633" s="11"/>
      <c r="N633" s="11"/>
      <c r="O633" s="11"/>
      <c r="P633" s="11"/>
      <c r="Q633" s="63">
        <f t="shared" si="275"/>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4"/>
        <v>0</v>
      </c>
      <c r="L634" s="87">
        <f t="shared" si="271"/>
        <v>0</v>
      </c>
      <c r="M634" s="11"/>
      <c r="N634" s="11"/>
      <c r="O634" s="11"/>
      <c r="P634" s="11"/>
      <c r="Q634" s="63">
        <f t="shared" si="275"/>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4"/>
        <v>0</v>
      </c>
      <c r="L635" s="87">
        <f t="shared" si="271"/>
        <v>0</v>
      </c>
      <c r="M635" s="11"/>
      <c r="N635" s="11"/>
      <c r="O635" s="11"/>
      <c r="P635" s="11"/>
      <c r="Q635" s="63">
        <f t="shared" si="275"/>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4"/>
        <v>0</v>
      </c>
      <c r="L636" s="87">
        <f t="shared" si="271"/>
        <v>0</v>
      </c>
      <c r="M636" s="11"/>
      <c r="N636" s="11"/>
      <c r="O636" s="11"/>
      <c r="P636" s="11"/>
      <c r="Q636" s="63">
        <f t="shared" si="275"/>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4"/>
        <v>0</v>
      </c>
      <c r="L637" s="87">
        <f t="shared" si="271"/>
        <v>0</v>
      </c>
      <c r="M637" s="11"/>
      <c r="N637" s="11"/>
      <c r="O637" s="11"/>
      <c r="P637" s="11"/>
      <c r="Q637" s="63">
        <f t="shared" si="275"/>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4"/>
        <v>0</v>
      </c>
      <c r="L638" s="87">
        <f t="shared" si="271"/>
        <v>0</v>
      </c>
      <c r="M638" s="11"/>
      <c r="N638" s="11"/>
      <c r="O638" s="11"/>
      <c r="P638" s="11"/>
      <c r="Q638" s="63">
        <f t="shared" si="275"/>
        <v>-2380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2380</v>
      </c>
      <c r="F639" s="776">
        <f t="shared" ref="F639:G639" si="291">SUM(F640:F641)</f>
        <v>0</v>
      </c>
      <c r="G639" s="777">
        <f t="shared" si="291"/>
        <v>2380</v>
      </c>
      <c r="H639" s="356">
        <f t="shared" ref="H639:J639" si="292">SUM(H640:H641)</f>
        <v>0</v>
      </c>
      <c r="I639" s="357">
        <f t="shared" si="292"/>
        <v>0</v>
      </c>
      <c r="J639" s="357">
        <f t="shared" si="292"/>
        <v>0</v>
      </c>
      <c r="K639" s="689">
        <f t="shared" si="284"/>
        <v>4760</v>
      </c>
      <c r="L639" s="689">
        <f t="shared" si="271"/>
        <v>2380</v>
      </c>
      <c r="M639" s="672"/>
      <c r="N639" s="672"/>
      <c r="O639" s="672"/>
      <c r="P639" s="672"/>
      <c r="Q639" s="690">
        <f t="shared" ref="Q639:Q640" si="293">E639-G639</f>
        <v>0</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2380</v>
      </c>
      <c r="F640" s="718"/>
      <c r="G640" s="789">
        <f>SUM(F640,E640)</f>
        <v>2380</v>
      </c>
      <c r="H640" s="155">
        <f>ROUND(F640*H$7, )</f>
        <v>0</v>
      </c>
      <c r="I640" s="156">
        <f>ROUND(F640*I$7, )</f>
        <v>0</v>
      </c>
      <c r="J640" s="156">
        <f>ROUND(F640*J$7, )</f>
        <v>0</v>
      </c>
      <c r="K640" s="689">
        <f t="shared" si="284"/>
        <v>4760</v>
      </c>
      <c r="L640" s="689">
        <f t="shared" si="271"/>
        <v>2380</v>
      </c>
      <c r="M640" s="790">
        <v>0.1</v>
      </c>
      <c r="N640" s="672"/>
      <c r="O640" s="672"/>
      <c r="P640" s="672"/>
      <c r="Q640" s="690">
        <f t="shared" si="293"/>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4"/>
        <v>0</v>
      </c>
      <c r="L641" s="87">
        <f t="shared" si="271"/>
        <v>0</v>
      </c>
      <c r="M641" s="11"/>
      <c r="N641" s="11"/>
      <c r="O641" s="11"/>
      <c r="P641" s="11"/>
      <c r="Q641" s="63">
        <f t="shared" si="275"/>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4"/>
        <v>0</v>
      </c>
      <c r="L642" s="87">
        <f t="shared" si="271"/>
        <v>0</v>
      </c>
      <c r="M642" s="11"/>
      <c r="N642" s="11"/>
      <c r="O642" s="11"/>
      <c r="P642" s="11"/>
      <c r="Q642" s="63">
        <f t="shared" si="275"/>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4"/>
        <v>0</v>
      </c>
      <c r="L643" s="87">
        <f t="shared" si="271"/>
        <v>0</v>
      </c>
      <c r="M643" s="11"/>
      <c r="N643" s="11"/>
      <c r="O643" s="11"/>
      <c r="P643" s="11"/>
      <c r="Q643" s="63">
        <f t="shared" si="275"/>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4"/>
        <v>0</v>
      </c>
      <c r="L644" s="87">
        <f t="shared" si="271"/>
        <v>0</v>
      </c>
      <c r="M644" s="11"/>
      <c r="N644" s="11"/>
      <c r="O644" s="11"/>
      <c r="P644" s="11"/>
      <c r="Q644" s="63">
        <f t="shared" si="275"/>
        <v>-2300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724</v>
      </c>
      <c r="B645" s="760"/>
      <c r="C645" s="761"/>
      <c r="D645" s="762"/>
      <c r="E645" s="771">
        <v>2300</v>
      </c>
      <c r="F645" s="771">
        <f t="shared" ref="F645:J645" si="294">SUM(F647)</f>
        <v>0</v>
      </c>
      <c r="G645" s="764">
        <f t="shared" si="294"/>
        <v>2300</v>
      </c>
      <c r="H645" s="264">
        <f t="shared" si="294"/>
        <v>0</v>
      </c>
      <c r="I645" s="265">
        <f t="shared" si="294"/>
        <v>0</v>
      </c>
      <c r="J645" s="265">
        <f t="shared" si="294"/>
        <v>0</v>
      </c>
      <c r="K645" s="689">
        <f t="shared" si="284"/>
        <v>4600</v>
      </c>
      <c r="L645" s="689">
        <f t="shared" si="271"/>
        <v>2300</v>
      </c>
      <c r="M645" s="672"/>
      <c r="N645" s="672"/>
      <c r="O645" s="672"/>
      <c r="P645" s="672"/>
      <c r="Q645" s="690">
        <f>E645-G645</f>
        <v>0</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4"/>
        <v>0</v>
      </c>
      <c r="L646" s="87">
        <f t="shared" si="271"/>
        <v>0</v>
      </c>
      <c r="M646" s="11"/>
      <c r="N646" s="11"/>
      <c r="O646" s="11"/>
      <c r="P646" s="11"/>
      <c r="Q646" s="63">
        <f t="shared" si="275"/>
        <v>-2300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2300</v>
      </c>
      <c r="F647" s="806">
        <f>SUM(F648:F649)</f>
        <v>0</v>
      </c>
      <c r="G647" s="807">
        <f>SUM(G648:G649)</f>
        <v>2300</v>
      </c>
      <c r="H647" s="338">
        <f>SUM(H649)</f>
        <v>0</v>
      </c>
      <c r="I647" s="339">
        <f>SUM(I649)</f>
        <v>0</v>
      </c>
      <c r="J647" s="339">
        <f>SUM(J649)</f>
        <v>0</v>
      </c>
      <c r="K647" s="689">
        <f t="shared" si="284"/>
        <v>4600</v>
      </c>
      <c r="L647" s="689">
        <f t="shared" si="271"/>
        <v>2300</v>
      </c>
      <c r="M647" s="672"/>
      <c r="N647" s="672"/>
      <c r="O647" s="672"/>
      <c r="P647" s="672"/>
      <c r="Q647" s="690">
        <f t="shared" ref="Q647:Q648" si="295">E647-G647</f>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2300</v>
      </c>
      <c r="F648" s="795"/>
      <c r="G648" s="789">
        <f>SUM(F648,E648)</f>
        <v>2300</v>
      </c>
      <c r="H648" s="155">
        <f>ROUND(F648*H$7, )</f>
        <v>0</v>
      </c>
      <c r="I648" s="156">
        <f>ROUND(F648*I$7, )</f>
        <v>0</v>
      </c>
      <c r="J648" s="156">
        <f>ROUND(F648*J$7, )</f>
        <v>0</v>
      </c>
      <c r="K648" s="689">
        <f t="shared" si="284"/>
        <v>4600</v>
      </c>
      <c r="L648" s="689">
        <f t="shared" si="271"/>
        <v>2300</v>
      </c>
      <c r="M648" s="672"/>
      <c r="N648" s="672"/>
      <c r="O648" s="672"/>
      <c r="P648" s="672"/>
      <c r="Q648" s="690">
        <f t="shared" si="295"/>
        <v>0</v>
      </c>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67" t="s">
        <v>708</v>
      </c>
      <c r="B649" s="368"/>
      <c r="C649" s="631"/>
      <c r="D649" s="369"/>
      <c r="E649" s="371">
        <v>0</v>
      </c>
      <c r="F649" s="371"/>
      <c r="G649" s="303">
        <f>SUM(F649,E649)</f>
        <v>0</v>
      </c>
      <c r="H649" s="155">
        <f>ROUND(F649*H$7, )</f>
        <v>0</v>
      </c>
      <c r="I649" s="156">
        <f>ROUND(F649*I$7, )</f>
        <v>0</v>
      </c>
      <c r="J649" s="156">
        <f>ROUND(F649*J$7, )</f>
        <v>0</v>
      </c>
      <c r="K649" s="87">
        <f t="shared" si="284"/>
        <v>0</v>
      </c>
      <c r="L649" s="87">
        <f t="shared" si="271"/>
        <v>0</v>
      </c>
      <c r="M649" s="11"/>
      <c r="N649" s="11"/>
      <c r="O649" s="11"/>
      <c r="P649" s="11"/>
      <c r="Q649" s="63">
        <f t="shared" si="275"/>
        <v>-5330.1</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726</v>
      </c>
      <c r="B650" s="760"/>
      <c r="C650" s="761"/>
      <c r="D650" s="762"/>
      <c r="E650" s="771">
        <v>5330.1</v>
      </c>
      <c r="F650" s="771">
        <f t="shared" ref="F650:J650" si="296">SUM(F651,F659)</f>
        <v>0</v>
      </c>
      <c r="G650" s="764">
        <f t="shared" si="296"/>
        <v>5330.1</v>
      </c>
      <c r="H650" s="264">
        <f t="shared" si="296"/>
        <v>0</v>
      </c>
      <c r="I650" s="265">
        <f t="shared" si="296"/>
        <v>0</v>
      </c>
      <c r="J650" s="265">
        <f t="shared" si="296"/>
        <v>0</v>
      </c>
      <c r="K650" s="689">
        <f t="shared" si="284"/>
        <v>10660.2</v>
      </c>
      <c r="L650" s="689">
        <f t="shared" si="271"/>
        <v>5330.1</v>
      </c>
      <c r="M650" s="672"/>
      <c r="N650" s="672"/>
      <c r="O650" s="672"/>
      <c r="P650" s="672"/>
      <c r="Q650" s="690">
        <f t="shared" ref="Q650:Q651" si="297">E650-G650</f>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759" t="s">
        <v>727</v>
      </c>
      <c r="B651" s="760"/>
      <c r="C651" s="761"/>
      <c r="D651" s="762"/>
      <c r="E651" s="771">
        <v>540</v>
      </c>
      <c r="F651" s="771">
        <f t="shared" ref="F651:J651" si="298">SUM(F653,F654)</f>
        <v>0</v>
      </c>
      <c r="G651" s="764">
        <f t="shared" si="298"/>
        <v>540</v>
      </c>
      <c r="H651" s="264">
        <f t="shared" si="298"/>
        <v>0</v>
      </c>
      <c r="I651" s="265">
        <f t="shared" si="298"/>
        <v>0</v>
      </c>
      <c r="J651" s="265">
        <f t="shared" si="298"/>
        <v>0</v>
      </c>
      <c r="K651" s="689">
        <f t="shared" si="284"/>
        <v>1080</v>
      </c>
      <c r="L651" s="689">
        <f t="shared" si="271"/>
        <v>540</v>
      </c>
      <c r="M651" s="672"/>
      <c r="N651" s="672"/>
      <c r="O651" s="672"/>
      <c r="P651" s="672"/>
      <c r="Q651" s="690">
        <f t="shared" si="29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59"/>
      <c r="B652" s="360" t="s">
        <v>717</v>
      </c>
      <c r="C652" s="361"/>
      <c r="D652" s="362"/>
      <c r="E652" s="363"/>
      <c r="F652" s="363"/>
      <c r="G652" s="364"/>
      <c r="H652" s="365"/>
      <c r="I652" s="366"/>
      <c r="J652" s="366"/>
      <c r="K652" s="87">
        <f t="shared" si="284"/>
        <v>0</v>
      </c>
      <c r="L652" s="87">
        <f t="shared" si="271"/>
        <v>0</v>
      </c>
      <c r="M652" s="11"/>
      <c r="N652" s="11"/>
      <c r="O652" s="11"/>
      <c r="P652" s="11"/>
      <c r="Q652" s="63">
        <f t="shared" si="275"/>
        <v>-505.9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698</v>
      </c>
      <c r="C653" s="804"/>
      <c r="D653" s="805"/>
      <c r="E653" s="806">
        <v>505.9</v>
      </c>
      <c r="F653" s="806">
        <f t="shared" ref="F653:J654" si="299">SUM(F657)</f>
        <v>0</v>
      </c>
      <c r="G653" s="807">
        <f t="shared" si="299"/>
        <v>505.9</v>
      </c>
      <c r="H653" s="338">
        <f t="shared" si="299"/>
        <v>0</v>
      </c>
      <c r="I653" s="339">
        <f t="shared" si="299"/>
        <v>0</v>
      </c>
      <c r="J653" s="339">
        <f t="shared" si="299"/>
        <v>0</v>
      </c>
      <c r="K653" s="689">
        <f t="shared" si="284"/>
        <v>1011.8</v>
      </c>
      <c r="L653" s="689">
        <f t="shared" si="271"/>
        <v>505.9</v>
      </c>
      <c r="M653" s="672"/>
      <c r="N653" s="672"/>
      <c r="O653" s="672"/>
      <c r="P653" s="672"/>
      <c r="Q653" s="690">
        <f t="shared" ref="Q653:Q666" si="300">E653-G653</f>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802"/>
      <c r="B654" s="803" t="s">
        <v>699</v>
      </c>
      <c r="C654" s="804"/>
      <c r="D654" s="805"/>
      <c r="E654" s="815">
        <v>34.100000000000009</v>
      </c>
      <c r="F654" s="815">
        <f t="shared" si="299"/>
        <v>0</v>
      </c>
      <c r="G654" s="816">
        <f t="shared" si="299"/>
        <v>34.100000000000009</v>
      </c>
      <c r="H654" s="342">
        <f t="shared" si="299"/>
        <v>0</v>
      </c>
      <c r="I654" s="343">
        <f t="shared" si="299"/>
        <v>0</v>
      </c>
      <c r="J654" s="343">
        <f t="shared" si="299"/>
        <v>0</v>
      </c>
      <c r="K654" s="689">
        <f t="shared" si="284"/>
        <v>68.200000000000017</v>
      </c>
      <c r="L654" s="689">
        <f t="shared" si="271"/>
        <v>34.100000000000009</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2" t="s">
        <v>728</v>
      </c>
      <c r="B655" s="773"/>
      <c r="C655" s="774"/>
      <c r="D655" s="775">
        <v>600202</v>
      </c>
      <c r="E655" s="776">
        <v>540</v>
      </c>
      <c r="F655" s="776">
        <f t="shared" ref="F655:J655" si="301">SUM(F656)</f>
        <v>0</v>
      </c>
      <c r="G655" s="777">
        <f t="shared" si="301"/>
        <v>540</v>
      </c>
      <c r="H655" s="289">
        <f t="shared" si="301"/>
        <v>0</v>
      </c>
      <c r="I655" s="290">
        <f t="shared" si="301"/>
        <v>0</v>
      </c>
      <c r="J655" s="290">
        <f t="shared" si="301"/>
        <v>0</v>
      </c>
      <c r="K655" s="689">
        <f t="shared" si="284"/>
        <v>1080</v>
      </c>
      <c r="L655" s="689">
        <f t="shared" si="271"/>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78" t="s">
        <v>970</v>
      </c>
      <c r="B656" s="779"/>
      <c r="C656" s="780"/>
      <c r="D656" s="781"/>
      <c r="E656" s="782">
        <v>540</v>
      </c>
      <c r="F656" s="782">
        <f t="shared" ref="F656:G656" si="302">SUM(F657:F658)</f>
        <v>0</v>
      </c>
      <c r="G656" s="783">
        <f t="shared" si="302"/>
        <v>540</v>
      </c>
      <c r="H656" s="297">
        <f t="shared" ref="H656:J656" si="303">SUM(H657:H658)</f>
        <v>0</v>
      </c>
      <c r="I656" s="298">
        <f t="shared" si="303"/>
        <v>0</v>
      </c>
      <c r="J656" s="298">
        <f t="shared" si="303"/>
        <v>0</v>
      </c>
      <c r="K656" s="689">
        <f t="shared" si="284"/>
        <v>1080</v>
      </c>
      <c r="L656" s="689">
        <f t="shared" si="271"/>
        <v>540</v>
      </c>
      <c r="M656" s="672"/>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5" customHeight="1" x14ac:dyDescent="0.25">
      <c r="A657" s="784"/>
      <c r="B657" s="785"/>
      <c r="C657" s="786" t="s">
        <v>698</v>
      </c>
      <c r="D657" s="787"/>
      <c r="E657" s="718">
        <v>505.9</v>
      </c>
      <c r="F657" s="718"/>
      <c r="G657" s="789">
        <f>SUM(F657,E657)</f>
        <v>505.9</v>
      </c>
      <c r="H657" s="155">
        <f>ROUND(F657*H$7, )</f>
        <v>0</v>
      </c>
      <c r="I657" s="156">
        <f>ROUND(F657*I$7, )</f>
        <v>0</v>
      </c>
      <c r="J657" s="156">
        <f>ROUND(F657*J$7, )</f>
        <v>0</v>
      </c>
      <c r="K657" s="689">
        <f t="shared" si="284"/>
        <v>1011.8</v>
      </c>
      <c r="L657" s="689">
        <f t="shared" si="271"/>
        <v>505.9</v>
      </c>
      <c r="M657" s="790">
        <v>0.1</v>
      </c>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84"/>
      <c r="B658" s="785"/>
      <c r="C658" s="786" t="s">
        <v>699</v>
      </c>
      <c r="D658" s="787"/>
      <c r="E658" s="788">
        <v>34.100000000000009</v>
      </c>
      <c r="F658" s="788"/>
      <c r="G658" s="789">
        <f>SUM(F658,E658)</f>
        <v>34.100000000000009</v>
      </c>
      <c r="H658" s="304"/>
      <c r="I658" s="305"/>
      <c r="J658" s="305"/>
      <c r="K658" s="689">
        <f t="shared" si="284"/>
        <v>68.200000000000017</v>
      </c>
      <c r="L658" s="689">
        <f t="shared" si="271"/>
        <v>34.100000000000009</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759" t="s">
        <v>730</v>
      </c>
      <c r="B659" s="760"/>
      <c r="C659" s="761"/>
      <c r="D659" s="762"/>
      <c r="E659" s="771">
        <v>4790.1000000000004</v>
      </c>
      <c r="F659" s="771">
        <f t="shared" ref="F659:J659" si="304">SUM(F663,F669,F679)</f>
        <v>0</v>
      </c>
      <c r="G659" s="764">
        <f t="shared" si="304"/>
        <v>4790.1000000000004</v>
      </c>
      <c r="H659" s="264">
        <f t="shared" si="304"/>
        <v>0</v>
      </c>
      <c r="I659" s="265">
        <f t="shared" si="304"/>
        <v>0</v>
      </c>
      <c r="J659" s="265">
        <f t="shared" si="304"/>
        <v>0</v>
      </c>
      <c r="K659" s="689">
        <f t="shared" si="284"/>
        <v>9580.2000000000007</v>
      </c>
      <c r="L659" s="689">
        <f t="shared" si="271"/>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717</v>
      </c>
      <c r="C660" s="804"/>
      <c r="D660" s="805"/>
      <c r="E660" s="806">
        <v>4790.1000000000004</v>
      </c>
      <c r="F660" s="806">
        <f t="shared" ref="F660:J660" si="305">SUM(F661:F662)</f>
        <v>0</v>
      </c>
      <c r="G660" s="807">
        <f t="shared" si="305"/>
        <v>4790.1000000000004</v>
      </c>
      <c r="H660" s="338">
        <f t="shared" si="305"/>
        <v>0</v>
      </c>
      <c r="I660" s="339">
        <f t="shared" si="305"/>
        <v>0</v>
      </c>
      <c r="J660" s="339">
        <f t="shared" si="305"/>
        <v>0</v>
      </c>
      <c r="K660" s="689">
        <f t="shared" si="284"/>
        <v>9580.2000000000007</v>
      </c>
      <c r="L660" s="689">
        <f t="shared" si="271"/>
        <v>4790.1000000000004</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698</v>
      </c>
      <c r="C661" s="804"/>
      <c r="D661" s="805"/>
      <c r="E661" s="806">
        <v>450</v>
      </c>
      <c r="F661" s="806">
        <f t="shared" ref="F661:J661" si="306">SUM(F665,F671,F674,F677)</f>
        <v>0</v>
      </c>
      <c r="G661" s="807">
        <f t="shared" si="306"/>
        <v>450</v>
      </c>
      <c r="H661" s="338">
        <f t="shared" si="306"/>
        <v>0</v>
      </c>
      <c r="I661" s="339">
        <f t="shared" si="306"/>
        <v>0</v>
      </c>
      <c r="J661" s="339">
        <f t="shared" si="306"/>
        <v>0</v>
      </c>
      <c r="K661" s="689">
        <f t="shared" si="284"/>
        <v>900</v>
      </c>
      <c r="L661" s="689">
        <f t="shared" si="271"/>
        <v>450</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02"/>
      <c r="B662" s="803" t="s">
        <v>699</v>
      </c>
      <c r="C662" s="804"/>
      <c r="D662" s="805"/>
      <c r="E662" s="806">
        <v>4340.1000000000004</v>
      </c>
      <c r="F662" s="806">
        <f t="shared" ref="F662:J662" si="307">SUM(F666,F672,F675,F678,F680)</f>
        <v>0</v>
      </c>
      <c r="G662" s="807">
        <f t="shared" si="307"/>
        <v>4340.1000000000004</v>
      </c>
      <c r="H662" s="338">
        <f t="shared" si="307"/>
        <v>0</v>
      </c>
      <c r="I662" s="339">
        <f t="shared" si="307"/>
        <v>0</v>
      </c>
      <c r="J662" s="339">
        <f t="shared" si="307"/>
        <v>0</v>
      </c>
      <c r="K662" s="689">
        <f t="shared" si="284"/>
        <v>8680.2000000000007</v>
      </c>
      <c r="L662" s="689">
        <f t="shared" si="271"/>
        <v>4340.1000000000004</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817" t="s">
        <v>731</v>
      </c>
      <c r="B663" s="818"/>
      <c r="C663" s="819"/>
      <c r="D663" s="820" t="s">
        <v>732</v>
      </c>
      <c r="E663" s="776">
        <v>690.1</v>
      </c>
      <c r="F663" s="776">
        <f t="shared" ref="F663:J663" si="308">SUM(F664)</f>
        <v>0</v>
      </c>
      <c r="G663" s="777">
        <f t="shared" si="308"/>
        <v>690.1</v>
      </c>
      <c r="H663" s="289">
        <f t="shared" si="308"/>
        <v>0</v>
      </c>
      <c r="I663" s="290">
        <f t="shared" si="308"/>
        <v>0</v>
      </c>
      <c r="J663" s="290">
        <f t="shared" si="308"/>
        <v>0</v>
      </c>
      <c r="K663" s="689">
        <f t="shared" si="284"/>
        <v>1380.2</v>
      </c>
      <c r="L663" s="689">
        <f t="shared" si="271"/>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25.5" customHeight="1" x14ac:dyDescent="0.2">
      <c r="A664" s="1006" t="s">
        <v>733</v>
      </c>
      <c r="B664" s="973"/>
      <c r="C664" s="981"/>
      <c r="D664" s="781" t="s">
        <v>734</v>
      </c>
      <c r="E664" s="782">
        <v>690.1</v>
      </c>
      <c r="F664" s="782">
        <f t="shared" ref="F664:J664" si="309">SUM(F665:F666)</f>
        <v>0</v>
      </c>
      <c r="G664" s="783">
        <f t="shared" si="309"/>
        <v>690.1</v>
      </c>
      <c r="H664" s="297">
        <f t="shared" si="309"/>
        <v>0</v>
      </c>
      <c r="I664" s="298">
        <f t="shared" si="309"/>
        <v>0</v>
      </c>
      <c r="J664" s="298">
        <f t="shared" si="309"/>
        <v>0</v>
      </c>
      <c r="K664" s="689">
        <f t="shared" si="284"/>
        <v>1380.2</v>
      </c>
      <c r="L664" s="689">
        <f t="shared" si="271"/>
        <v>690.1</v>
      </c>
      <c r="M664" s="672"/>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5" customHeight="1" x14ac:dyDescent="0.25">
      <c r="A665" s="784"/>
      <c r="B665" s="785"/>
      <c r="C665" s="786" t="s">
        <v>698</v>
      </c>
      <c r="D665" s="787"/>
      <c r="E665" s="718">
        <v>450</v>
      </c>
      <c r="F665" s="718"/>
      <c r="G665" s="789">
        <f>SUM(F665,E665)</f>
        <v>450</v>
      </c>
      <c r="H665" s="155">
        <f t="shared" ref="H665:H672" si="310">ROUND(F665*H$7, )</f>
        <v>0</v>
      </c>
      <c r="I665" s="156">
        <f>ROUND(F665*I$7, )</f>
        <v>0</v>
      </c>
      <c r="J665" s="156">
        <f>ROUND(F665*J$7, )</f>
        <v>0</v>
      </c>
      <c r="K665" s="689">
        <f t="shared" si="284"/>
        <v>900</v>
      </c>
      <c r="L665" s="689">
        <f t="shared" si="271"/>
        <v>450</v>
      </c>
      <c r="M665" s="821">
        <v>0.1</v>
      </c>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784"/>
      <c r="B666" s="785"/>
      <c r="C666" s="786" t="s">
        <v>699</v>
      </c>
      <c r="D666" s="787"/>
      <c r="E666" s="788">
        <v>240.1</v>
      </c>
      <c r="F666" s="788"/>
      <c r="G666" s="789">
        <f>SUM(F666,E666)</f>
        <v>240.1</v>
      </c>
      <c r="H666" s="311">
        <f t="shared" si="310"/>
        <v>0</v>
      </c>
      <c r="I666" s="312">
        <f t="shared" ref="I666:J672" si="311">ROUND(H666*I$7, )</f>
        <v>0</v>
      </c>
      <c r="J666" s="312">
        <f t="shared" si="311"/>
        <v>0</v>
      </c>
      <c r="K666" s="689">
        <f t="shared" si="284"/>
        <v>480.2</v>
      </c>
      <c r="L666" s="689">
        <f t="shared" si="271"/>
        <v>240.1</v>
      </c>
      <c r="M666" s="672"/>
      <c r="N666" s="672"/>
      <c r="O666" s="672"/>
      <c r="P666" s="672"/>
      <c r="Q666" s="690">
        <f t="shared" si="300"/>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697</v>
      </c>
      <c r="D667" s="301"/>
      <c r="E667" s="302"/>
      <c r="F667" s="302"/>
      <c r="G667" s="303"/>
      <c r="H667" s="304">
        <f t="shared" si="310"/>
        <v>0</v>
      </c>
      <c r="I667" s="305">
        <f t="shared" si="311"/>
        <v>0</v>
      </c>
      <c r="J667" s="305">
        <f t="shared" si="311"/>
        <v>0</v>
      </c>
      <c r="K667" s="87">
        <f t="shared" si="284"/>
        <v>0</v>
      </c>
      <c r="L667" s="87">
        <f t="shared" si="271"/>
        <v>0</v>
      </c>
      <c r="M667" s="11"/>
      <c r="N667" s="11"/>
      <c r="O667" s="11"/>
      <c r="P667" s="11"/>
      <c r="Q667" s="63">
        <f t="shared" ref="Q667:Q730" si="312">F668-G668</f>
        <v>0</v>
      </c>
      <c r="R667" s="11"/>
      <c r="S667" s="11"/>
      <c r="T667" s="11"/>
      <c r="U667" s="11"/>
      <c r="V667" s="11"/>
      <c r="W667" s="11"/>
      <c r="X667" s="11"/>
      <c r="Y667" s="11"/>
      <c r="Z667" s="11"/>
      <c r="AA667" s="11"/>
      <c r="AB667" s="11"/>
      <c r="AC667" s="11"/>
      <c r="AD667" s="11"/>
      <c r="AE667" s="11"/>
      <c r="AF667" s="11"/>
      <c r="AG667" s="11"/>
      <c r="AH667" s="11"/>
      <c r="AI667" s="11"/>
      <c r="AJ667" s="11"/>
    </row>
    <row r="668" spans="1:36" ht="38.25" hidden="1" customHeight="1" x14ac:dyDescent="0.2">
      <c r="A668" s="299"/>
      <c r="B668" s="300"/>
      <c r="C668" s="378" t="s">
        <v>735</v>
      </c>
      <c r="D668" s="301"/>
      <c r="E668" s="308">
        <v>0</v>
      </c>
      <c r="F668" s="308"/>
      <c r="G668" s="303">
        <f>SUM(F668,E668)</f>
        <v>0</v>
      </c>
      <c r="H668" s="311">
        <f t="shared" si="310"/>
        <v>0</v>
      </c>
      <c r="I668" s="312">
        <f t="shared" si="311"/>
        <v>0</v>
      </c>
      <c r="J668" s="312">
        <f t="shared" si="311"/>
        <v>0</v>
      </c>
      <c r="K668" s="87">
        <f t="shared" si="284"/>
        <v>0</v>
      </c>
      <c r="L668" s="87">
        <f t="shared" si="271"/>
        <v>0</v>
      </c>
      <c r="M668" s="11"/>
      <c r="N668" s="11"/>
      <c r="O668" s="11"/>
      <c r="P668" s="11"/>
      <c r="Q668" s="63">
        <f t="shared" si="312"/>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1007" t="s">
        <v>736</v>
      </c>
      <c r="B669" s="973"/>
      <c r="C669" s="974"/>
      <c r="D669" s="822"/>
      <c r="E669" s="776">
        <v>4100</v>
      </c>
      <c r="F669" s="776">
        <f>SUM(F670,F673,F676)</f>
        <v>0</v>
      </c>
      <c r="G669" s="777">
        <f>SUM(G670,G673,G676)</f>
        <v>4100</v>
      </c>
      <c r="H669" s="289">
        <f t="shared" si="310"/>
        <v>0</v>
      </c>
      <c r="I669" s="290">
        <f t="shared" si="311"/>
        <v>0</v>
      </c>
      <c r="J669" s="290">
        <f t="shared" si="311"/>
        <v>0</v>
      </c>
      <c r="K669" s="689">
        <f t="shared" si="284"/>
        <v>8200</v>
      </c>
      <c r="L669" s="689">
        <f t="shared" si="271"/>
        <v>4100</v>
      </c>
      <c r="M669" s="672"/>
      <c r="N669" s="672"/>
      <c r="O669" s="672"/>
      <c r="P669" s="672"/>
      <c r="Q669" s="690">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79" t="s">
        <v>737</v>
      </c>
      <c r="B670" s="374"/>
      <c r="C670" s="375"/>
      <c r="D670" s="294" t="s">
        <v>738</v>
      </c>
      <c r="E670" s="328">
        <v>0</v>
      </c>
      <c r="F670" s="328">
        <f>SUM(F671:F672)</f>
        <v>0</v>
      </c>
      <c r="G670" s="329">
        <f>SUM(G671:G672)</f>
        <v>0</v>
      </c>
      <c r="H670" s="380">
        <f t="shared" si="310"/>
        <v>0</v>
      </c>
      <c r="I670" s="381">
        <f t="shared" si="311"/>
        <v>0</v>
      </c>
      <c r="J670" s="381">
        <f t="shared" si="311"/>
        <v>0</v>
      </c>
      <c r="K670" s="87">
        <f t="shared" si="284"/>
        <v>0</v>
      </c>
      <c r="L670" s="87">
        <f t="shared" si="271"/>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698</v>
      </c>
      <c r="D671" s="306"/>
      <c r="E671" s="322">
        <v>0</v>
      </c>
      <c r="F671" s="322"/>
      <c r="G671" s="303">
        <f>SUM(F671,E671)</f>
        <v>0</v>
      </c>
      <c r="H671" s="304">
        <f t="shared" si="310"/>
        <v>0</v>
      </c>
      <c r="I671" s="305">
        <f t="shared" si="311"/>
        <v>0</v>
      </c>
      <c r="J671" s="305">
        <f t="shared" si="311"/>
        <v>0</v>
      </c>
      <c r="K671" s="87">
        <f t="shared" si="284"/>
        <v>0</v>
      </c>
      <c r="L671" s="87">
        <f t="shared" si="271"/>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699</v>
      </c>
      <c r="D672" s="301"/>
      <c r="E672" s="308">
        <v>0</v>
      </c>
      <c r="F672" s="308"/>
      <c r="G672" s="303">
        <f>SUM(F672,E672)</f>
        <v>0</v>
      </c>
      <c r="H672" s="304">
        <f t="shared" si="310"/>
        <v>0</v>
      </c>
      <c r="I672" s="305">
        <f t="shared" si="311"/>
        <v>0</v>
      </c>
      <c r="J672" s="305">
        <f t="shared" si="311"/>
        <v>0</v>
      </c>
      <c r="K672" s="87">
        <f t="shared" si="284"/>
        <v>0</v>
      </c>
      <c r="L672" s="87">
        <f t="shared" si="271"/>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25.5" hidden="1" customHeight="1" x14ac:dyDescent="0.2">
      <c r="A673" s="1008" t="s">
        <v>739</v>
      </c>
      <c r="B673" s="971"/>
      <c r="C673" s="977"/>
      <c r="D673" s="382"/>
      <c r="E673" s="287">
        <v>0</v>
      </c>
      <c r="F673" s="287">
        <f>SUM(F674:F675)</f>
        <v>0</v>
      </c>
      <c r="G673" s="288">
        <f>SUM(G674:G675)</f>
        <v>0</v>
      </c>
      <c r="H673" s="289">
        <f>SUM(H674:H675)</f>
        <v>0</v>
      </c>
      <c r="I673" s="290">
        <f>SUM(I674:I675)</f>
        <v>0</v>
      </c>
      <c r="J673" s="290">
        <f>SUM(J674:J675)</f>
        <v>0</v>
      </c>
      <c r="K673" s="87">
        <f t="shared" si="284"/>
        <v>0</v>
      </c>
      <c r="L673" s="87">
        <f t="shared" si="271"/>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698</v>
      </c>
      <c r="D674" s="301"/>
      <c r="E674" s="302">
        <v>0</v>
      </c>
      <c r="F674" s="302"/>
      <c r="G674" s="303">
        <f>SUM(F674,E674)</f>
        <v>0</v>
      </c>
      <c r="H674" s="304">
        <f>ROUND(F674*H$7, )</f>
        <v>0</v>
      </c>
      <c r="I674" s="305">
        <f>ROUND(H674*I$7, )</f>
        <v>0</v>
      </c>
      <c r="J674" s="305">
        <f>ROUND(I674*J$7, )</f>
        <v>0</v>
      </c>
      <c r="K674" s="87">
        <f t="shared" si="284"/>
        <v>0</v>
      </c>
      <c r="L674" s="87">
        <f t="shared" si="271"/>
        <v>0</v>
      </c>
      <c r="M674" s="11"/>
      <c r="N674" s="11"/>
      <c r="O674" s="11"/>
      <c r="P674" s="11"/>
      <c r="Q674" s="63">
        <f t="shared" si="3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299"/>
      <c r="B675" s="300"/>
      <c r="C675" s="627" t="s">
        <v>699</v>
      </c>
      <c r="D675" s="301"/>
      <c r="E675" s="308">
        <v>0</v>
      </c>
      <c r="F675" s="308"/>
      <c r="G675" s="303">
        <f>SUM(F675,E675)</f>
        <v>0</v>
      </c>
      <c r="H675" s="311"/>
      <c r="I675" s="312"/>
      <c r="J675" s="312"/>
      <c r="K675" s="87">
        <f t="shared" si="284"/>
        <v>0</v>
      </c>
      <c r="L675" s="87">
        <f t="shared" si="271"/>
        <v>0</v>
      </c>
      <c r="M675" s="11"/>
      <c r="N675" s="11"/>
      <c r="O675" s="11"/>
      <c r="P675" s="11"/>
      <c r="Q675" s="63">
        <f t="shared" si="312"/>
        <v>-4100</v>
      </c>
      <c r="R675" s="11"/>
      <c r="S675" s="11"/>
      <c r="T675" s="11"/>
      <c r="U675" s="11"/>
      <c r="V675" s="11"/>
      <c r="W675" s="11"/>
      <c r="X675" s="11"/>
      <c r="Y675" s="11"/>
      <c r="Z675" s="11"/>
      <c r="AA675" s="11"/>
      <c r="AB675" s="11"/>
      <c r="AC675" s="11"/>
      <c r="AD675" s="11"/>
      <c r="AE675" s="11"/>
      <c r="AF675" s="11"/>
      <c r="AG675" s="11"/>
      <c r="AH675" s="11"/>
      <c r="AI675" s="11"/>
      <c r="AJ675" s="11"/>
    </row>
    <row r="676" spans="1:36" ht="38.25" customHeight="1" x14ac:dyDescent="0.2">
      <c r="A676" s="1007" t="s">
        <v>947</v>
      </c>
      <c r="B676" s="973"/>
      <c r="C676" s="974"/>
      <c r="D676" s="823"/>
      <c r="E676" s="776">
        <v>4100</v>
      </c>
      <c r="F676" s="776">
        <f t="shared" ref="F676:G676" si="313">SUM(F677:F678)</f>
        <v>0</v>
      </c>
      <c r="G676" s="777">
        <f t="shared" si="313"/>
        <v>4100</v>
      </c>
      <c r="H676" s="356">
        <f t="shared" ref="H676:J676" si="314">SUM(H677:H678)</f>
        <v>0</v>
      </c>
      <c r="I676" s="357">
        <f t="shared" si="314"/>
        <v>0</v>
      </c>
      <c r="J676" s="357">
        <f t="shared" si="314"/>
        <v>0</v>
      </c>
      <c r="K676" s="689">
        <f t="shared" si="284"/>
        <v>8200</v>
      </c>
      <c r="L676" s="689">
        <f t="shared" si="271"/>
        <v>4100</v>
      </c>
      <c r="M676" s="672"/>
      <c r="N676" s="672"/>
      <c r="O676" s="672"/>
      <c r="P676" s="672"/>
      <c r="Q676" s="690">
        <f>E676-G676</f>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698</v>
      </c>
      <c r="D677" s="301"/>
      <c r="E677" s="302">
        <v>0</v>
      </c>
      <c r="F677" s="302"/>
      <c r="G677" s="303">
        <f>SUM(F677,E677)</f>
        <v>0</v>
      </c>
      <c r="H677" s="304">
        <f>ROUND(F677*H$7, )</f>
        <v>0</v>
      </c>
      <c r="I677" s="305">
        <f>ROUND(H677*I$7, )</f>
        <v>0</v>
      </c>
      <c r="J677" s="305">
        <f>ROUND(I677*J$7, )</f>
        <v>0</v>
      </c>
      <c r="K677" s="87">
        <f t="shared" si="284"/>
        <v>0</v>
      </c>
      <c r="L677" s="87">
        <f t="shared" si="271"/>
        <v>0</v>
      </c>
      <c r="M677" s="11"/>
      <c r="N677" s="11"/>
      <c r="O677" s="11"/>
      <c r="P677" s="11"/>
      <c r="Q677" s="63">
        <f t="shared" si="312"/>
        <v>-4100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784"/>
      <c r="B678" s="785"/>
      <c r="C678" s="786" t="s">
        <v>699</v>
      </c>
      <c r="D678" s="799"/>
      <c r="E678" s="788">
        <v>4100</v>
      </c>
      <c r="F678" s="788"/>
      <c r="G678" s="789">
        <f>SUM(F678,E678)</f>
        <v>4100</v>
      </c>
      <c r="H678" s="311">
        <f>ROUND(F678*H$7, )</f>
        <v>0</v>
      </c>
      <c r="I678" s="312">
        <f>ROUND(H678*I$7, )</f>
        <v>0</v>
      </c>
      <c r="J678" s="312">
        <f>ROUND(I678*J$7, )</f>
        <v>0</v>
      </c>
      <c r="K678" s="689">
        <f t="shared" si="284"/>
        <v>8200</v>
      </c>
      <c r="L678" s="689">
        <f t="shared" si="271"/>
        <v>4100</v>
      </c>
      <c r="M678" s="672"/>
      <c r="N678" s="672"/>
      <c r="O678" s="672"/>
      <c r="P678" s="672"/>
      <c r="Q678" s="690">
        <f>E678-G678</f>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83" t="s">
        <v>708</v>
      </c>
      <c r="B679" s="284"/>
      <c r="C679" s="285"/>
      <c r="D679" s="327"/>
      <c r="E679" s="328">
        <v>0</v>
      </c>
      <c r="F679" s="328">
        <f>SUM(F680)</f>
        <v>0</v>
      </c>
      <c r="G679" s="329">
        <f>SUM(G680)</f>
        <v>0</v>
      </c>
      <c r="H679" s="348">
        <f>SUM(H680)</f>
        <v>0</v>
      </c>
      <c r="I679" s="349">
        <f>SUM(I680)</f>
        <v>0</v>
      </c>
      <c r="J679" s="349">
        <f>SUM(J680)</f>
        <v>0</v>
      </c>
      <c r="K679" s="87">
        <f t="shared" si="284"/>
        <v>0</v>
      </c>
      <c r="L679" s="87">
        <f t="shared" si="271"/>
        <v>0</v>
      </c>
      <c r="M679" s="11"/>
      <c r="N679" s="11"/>
      <c r="O679" s="11"/>
      <c r="P679" s="11"/>
      <c r="Q679" s="63">
        <f t="shared" si="312"/>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4"/>
        <v>0</v>
      </c>
      <c r="L680" s="87">
        <f t="shared" si="271"/>
        <v>0</v>
      </c>
      <c r="M680" s="11"/>
      <c r="N680" s="11"/>
      <c r="O680" s="11"/>
      <c r="P680" s="11"/>
      <c r="Q680" s="63">
        <f t="shared" si="312"/>
        <v>-199077.32</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740</v>
      </c>
      <c r="B681" s="760"/>
      <c r="C681" s="761"/>
      <c r="D681" s="762"/>
      <c r="E681" s="771">
        <v>199077.32</v>
      </c>
      <c r="F681" s="771">
        <f t="shared" ref="F681:J681" si="315">SUM(F682,F741,F794,F863)</f>
        <v>-1055.3000000000002</v>
      </c>
      <c r="G681" s="764">
        <f t="shared" si="315"/>
        <v>198022.02000000002</v>
      </c>
      <c r="H681" s="264">
        <f t="shared" si="315"/>
        <v>-395</v>
      </c>
      <c r="I681" s="265">
        <f t="shared" si="315"/>
        <v>-399</v>
      </c>
      <c r="J681" s="265">
        <f t="shared" si="315"/>
        <v>-404</v>
      </c>
      <c r="K681" s="689">
        <f t="shared" si="284"/>
        <v>396044.04000000004</v>
      </c>
      <c r="L681" s="689">
        <f t="shared" si="271"/>
        <v>198022.02000000002</v>
      </c>
      <c r="M681" s="672"/>
      <c r="N681" s="672"/>
      <c r="O681" s="672"/>
      <c r="P681" s="672"/>
      <c r="Q681" s="690">
        <f t="shared" ref="Q681:Q691" si="316">E681-G681</f>
        <v>1055.2999999999884</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759" t="s">
        <v>741</v>
      </c>
      <c r="B682" s="760"/>
      <c r="C682" s="761"/>
      <c r="D682" s="762"/>
      <c r="E682" s="771">
        <v>11298</v>
      </c>
      <c r="F682" s="771">
        <f>SUM(F686,F714,F720,F731,F739,F727,F735)</f>
        <v>-3187</v>
      </c>
      <c r="G682" s="764">
        <f>SUM(G686,G714,G720,G731,G739,G727,G735)</f>
        <v>8111</v>
      </c>
      <c r="H682" s="264">
        <f>SUM(H686,H714,H720,H731,H739)</f>
        <v>-3234</v>
      </c>
      <c r="I682" s="265">
        <f>SUM(I686,I714,I720,I731,I739)</f>
        <v>-3271</v>
      </c>
      <c r="J682" s="265">
        <f>SUM(J686,J714,J720,J731,J739)</f>
        <v>-3313</v>
      </c>
      <c r="K682" s="689">
        <f t="shared" si="284"/>
        <v>16222</v>
      </c>
      <c r="L682" s="689">
        <f t="shared" si="271"/>
        <v>8111</v>
      </c>
      <c r="M682" s="672"/>
      <c r="N682" s="675">
        <f>G682-G683</f>
        <v>0</v>
      </c>
      <c r="O682" s="672"/>
      <c r="P682" s="672"/>
      <c r="Q682" s="690">
        <f t="shared" si="316"/>
        <v>3187</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717</v>
      </c>
      <c r="C683" s="804"/>
      <c r="D683" s="805"/>
      <c r="E683" s="806">
        <v>11298</v>
      </c>
      <c r="F683" s="806">
        <f t="shared" ref="F683:G683" si="317">SUM(F684:F685)</f>
        <v>-3187</v>
      </c>
      <c r="G683" s="807">
        <f t="shared" si="317"/>
        <v>8111</v>
      </c>
      <c r="H683" s="338">
        <f t="shared" ref="H683:J683" si="318">SUM(H684:H685)</f>
        <v>-3234</v>
      </c>
      <c r="I683" s="339">
        <f t="shared" si="318"/>
        <v>-3271</v>
      </c>
      <c r="J683" s="339">
        <f t="shared" si="318"/>
        <v>-3313</v>
      </c>
      <c r="K683" s="689">
        <f t="shared" si="284"/>
        <v>16222</v>
      </c>
      <c r="L683" s="689">
        <f t="shared" si="271"/>
        <v>8111</v>
      </c>
      <c r="M683" s="672"/>
      <c r="N683" s="672"/>
      <c r="O683" s="672"/>
      <c r="P683" s="672"/>
      <c r="Q683" s="690">
        <f t="shared" si="316"/>
        <v>3187</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698</v>
      </c>
      <c r="C684" s="804"/>
      <c r="D684" s="805"/>
      <c r="E684" s="806">
        <v>11279</v>
      </c>
      <c r="F684" s="806">
        <f>SUM(F696,F704,F715,F726,F733,F707,F718,F729,F737)</f>
        <v>-3187</v>
      </c>
      <c r="G684" s="807">
        <f>SUM(G696,G704,G715,G726,G733,G707,G718,G729,G737)</f>
        <v>8092</v>
      </c>
      <c r="H684" s="383">
        <f>SUM(H696,H704,H715,H726,H733,H740,H707,H718)</f>
        <v>-3234</v>
      </c>
      <c r="I684" s="384">
        <f>SUM(I696,I704,I715,I726,I733,I740,I707,I718)</f>
        <v>-3271</v>
      </c>
      <c r="J684" s="384">
        <f>SUM(J696,J704,J715,J726,J733,J740,J707,J718)</f>
        <v>-3313</v>
      </c>
      <c r="K684" s="689">
        <f t="shared" si="284"/>
        <v>16184</v>
      </c>
      <c r="L684" s="689">
        <f t="shared" si="271"/>
        <v>8092</v>
      </c>
      <c r="M684" s="672"/>
      <c r="N684" s="672"/>
      <c r="O684" s="672"/>
      <c r="P684" s="672"/>
      <c r="Q684" s="690">
        <f t="shared" si="316"/>
        <v>3187</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02"/>
      <c r="B685" s="803" t="s">
        <v>699</v>
      </c>
      <c r="C685" s="804"/>
      <c r="D685" s="805"/>
      <c r="E685" s="815">
        <v>19</v>
      </c>
      <c r="F685" s="815">
        <f>SUM(F697,F705,F716,F740,F713,F719,F730,F734,F738)</f>
        <v>0</v>
      </c>
      <c r="G685" s="816">
        <f>SUM(G697,G705,G716,G740,G713,G719,G730,G734,G738)</f>
        <v>19</v>
      </c>
      <c r="H685" s="385">
        <f>SUM(H697,H705,H716,H734,H713&lt;H719)</f>
        <v>0</v>
      </c>
      <c r="I685" s="386">
        <f>SUM(I697,I705,I716,I734,I713&lt;I719)</f>
        <v>0</v>
      </c>
      <c r="J685" s="386">
        <f>SUM(J697,J705,J716,J734,J713&lt;J719)</f>
        <v>0</v>
      </c>
      <c r="K685" s="689">
        <f t="shared" si="284"/>
        <v>38</v>
      </c>
      <c r="L685" s="689">
        <f t="shared" si="271"/>
        <v>19</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824" t="s">
        <v>742</v>
      </c>
      <c r="B686" s="825"/>
      <c r="C686" s="826"/>
      <c r="D686" s="827">
        <v>65020704</v>
      </c>
      <c r="E686" s="776">
        <v>4316</v>
      </c>
      <c r="F686" s="776">
        <f t="shared" ref="F686:J686" si="319">SUM(F687,F698,F706)</f>
        <v>-608</v>
      </c>
      <c r="G686" s="777">
        <f t="shared" si="319"/>
        <v>3708</v>
      </c>
      <c r="H686" s="289">
        <f t="shared" si="319"/>
        <v>-617</v>
      </c>
      <c r="I686" s="290">
        <f t="shared" si="319"/>
        <v>-624</v>
      </c>
      <c r="J686" s="290">
        <f t="shared" si="319"/>
        <v>-632</v>
      </c>
      <c r="K686" s="689">
        <f t="shared" si="284"/>
        <v>7416</v>
      </c>
      <c r="L686" s="689">
        <f t="shared" si="271"/>
        <v>3708</v>
      </c>
      <c r="M686" s="672"/>
      <c r="N686" s="672"/>
      <c r="O686" s="672"/>
      <c r="P686" s="672"/>
      <c r="Q686" s="690">
        <f t="shared" si="316"/>
        <v>608</v>
      </c>
      <c r="R686" s="11"/>
      <c r="S686" s="11"/>
      <c r="T686" s="11"/>
      <c r="U686" s="11"/>
      <c r="V686" s="11"/>
      <c r="W686" s="11"/>
      <c r="X686" s="11"/>
      <c r="Y686" s="11"/>
      <c r="Z686" s="11"/>
      <c r="AA686" s="11"/>
      <c r="AB686" s="11"/>
      <c r="AC686" s="11"/>
      <c r="AD686" s="11"/>
      <c r="AE686" s="11"/>
      <c r="AF686" s="11"/>
      <c r="AG686" s="11"/>
      <c r="AH686" s="11"/>
      <c r="AI686" s="11"/>
      <c r="AJ686" s="11"/>
    </row>
    <row r="687" spans="1:36" ht="24" customHeight="1" x14ac:dyDescent="0.2">
      <c r="A687" s="778" t="s">
        <v>743</v>
      </c>
      <c r="B687" s="779"/>
      <c r="C687" s="780"/>
      <c r="D687" s="781" t="s">
        <v>744</v>
      </c>
      <c r="E687" s="782">
        <v>4100</v>
      </c>
      <c r="F687" s="782">
        <f>SUM(F688,F694)</f>
        <v>-608</v>
      </c>
      <c r="G687" s="783">
        <f>SUM(G688,G694)</f>
        <v>3492</v>
      </c>
      <c r="H687" s="297">
        <f>SUM(H688:H694)</f>
        <v>-617</v>
      </c>
      <c r="I687" s="298">
        <f>SUM(I688:I694)</f>
        <v>-624</v>
      </c>
      <c r="J687" s="298">
        <f>SUM(J688:J694)</f>
        <v>-632</v>
      </c>
      <c r="K687" s="689">
        <f t="shared" si="284"/>
        <v>6984</v>
      </c>
      <c r="L687" s="689">
        <f t="shared" si="271"/>
        <v>3492</v>
      </c>
      <c r="M687" s="675">
        <f>G687+G698+G714</f>
        <v>4136</v>
      </c>
      <c r="N687" s="672"/>
      <c r="O687" s="672"/>
      <c r="P687" s="672"/>
      <c r="Q687" s="690">
        <f t="shared" si="316"/>
        <v>608</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784" t="s">
        <v>745</v>
      </c>
      <c r="B688" s="785"/>
      <c r="C688" s="786"/>
      <c r="D688" s="787"/>
      <c r="E688" s="788">
        <v>4100</v>
      </c>
      <c r="F688" s="788">
        <f>F696+F697</f>
        <v>-608</v>
      </c>
      <c r="G688" s="789">
        <f t="shared" ref="G688:G694" si="320">SUM(F688,E688)</f>
        <v>3492</v>
      </c>
      <c r="H688" s="155">
        <f>ROUND(F688*H$7, )</f>
        <v>-617</v>
      </c>
      <c r="I688" s="156">
        <f>ROUND(F688*I$7, )</f>
        <v>-624</v>
      </c>
      <c r="J688" s="156">
        <f>ROUND(F688*J$7, )</f>
        <v>-632</v>
      </c>
      <c r="K688" s="689">
        <f t="shared" si="284"/>
        <v>6984</v>
      </c>
      <c r="L688" s="689">
        <f t="shared" si="271"/>
        <v>3492</v>
      </c>
      <c r="M688" s="675">
        <f>G333</f>
        <v>1265</v>
      </c>
      <c r="N688" s="672"/>
      <c r="O688" s="672"/>
      <c r="P688" s="672"/>
      <c r="Q688" s="690">
        <f t="shared" si="316"/>
        <v>608</v>
      </c>
      <c r="R688" s="11"/>
      <c r="S688" s="11"/>
      <c r="T688" s="11"/>
      <c r="U688" s="11"/>
      <c r="V688" s="11"/>
      <c r="W688" s="11"/>
      <c r="X688" s="11"/>
      <c r="Y688" s="11"/>
      <c r="Z688" s="11"/>
      <c r="AA688" s="11"/>
      <c r="AB688" s="11"/>
      <c r="AC688" s="11"/>
      <c r="AD688" s="11"/>
      <c r="AE688" s="11"/>
      <c r="AF688" s="11"/>
      <c r="AG688" s="11"/>
      <c r="AH688" s="11"/>
      <c r="AI688" s="11"/>
      <c r="AJ688" s="11"/>
    </row>
    <row r="689" spans="1:36" ht="38.25" customHeight="1" x14ac:dyDescent="0.2">
      <c r="A689" s="784"/>
      <c r="B689" s="785"/>
      <c r="C689" s="786" t="s">
        <v>260</v>
      </c>
      <c r="D689" s="787"/>
      <c r="E689" s="788">
        <v>1537</v>
      </c>
      <c r="F689" s="788">
        <v>-430</v>
      </c>
      <c r="G689" s="789">
        <f t="shared" si="320"/>
        <v>1107</v>
      </c>
      <c r="H689" s="155"/>
      <c r="I689" s="156"/>
      <c r="J689" s="156"/>
      <c r="K689" s="689">
        <f t="shared" si="284"/>
        <v>2214</v>
      </c>
      <c r="L689" s="689">
        <f t="shared" si="271"/>
        <v>1107</v>
      </c>
      <c r="M689" s="675"/>
      <c r="N689" s="672"/>
      <c r="O689" s="672"/>
      <c r="P689" s="672"/>
      <c r="Q689" s="690">
        <f t="shared" si="316"/>
        <v>430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746</v>
      </c>
      <c r="D690" s="787"/>
      <c r="E690" s="788">
        <v>600</v>
      </c>
      <c r="F690" s="788">
        <v>-178</v>
      </c>
      <c r="G690" s="789">
        <f t="shared" si="320"/>
        <v>422</v>
      </c>
      <c r="H690" s="155"/>
      <c r="I690" s="156"/>
      <c r="J690" s="156"/>
      <c r="K690" s="689">
        <f t="shared" si="284"/>
        <v>844</v>
      </c>
      <c r="L690" s="689">
        <f t="shared" si="271"/>
        <v>422</v>
      </c>
      <c r="M690" s="675"/>
      <c r="N690" s="672"/>
      <c r="O690" s="672"/>
      <c r="P690" s="672"/>
      <c r="Q690" s="690">
        <f t="shared" si="316"/>
        <v>178</v>
      </c>
      <c r="R690" s="11"/>
      <c r="S690" s="11"/>
      <c r="T690" s="11"/>
      <c r="U690" s="11"/>
      <c r="V690" s="11"/>
      <c r="W690" s="11"/>
      <c r="X690" s="11"/>
      <c r="Y690" s="11"/>
      <c r="Z690" s="11"/>
      <c r="AA690" s="11"/>
      <c r="AB690" s="11"/>
      <c r="AC690" s="11"/>
      <c r="AD690" s="11"/>
      <c r="AE690" s="11"/>
      <c r="AF690" s="11"/>
      <c r="AG690" s="11"/>
      <c r="AH690" s="11"/>
      <c r="AI690" s="11"/>
      <c r="AJ690" s="11"/>
    </row>
    <row r="691" spans="1:36" ht="25.5" customHeight="1" x14ac:dyDescent="0.2">
      <c r="A691" s="784"/>
      <c r="B691" s="785"/>
      <c r="C691" s="786" t="s">
        <v>747</v>
      </c>
      <c r="D691" s="787"/>
      <c r="E691" s="788">
        <v>1944</v>
      </c>
      <c r="F691" s="788"/>
      <c r="G691" s="789">
        <f t="shared" si="320"/>
        <v>1944</v>
      </c>
      <c r="H691" s="155"/>
      <c r="I691" s="156"/>
      <c r="J691" s="156"/>
      <c r="K691" s="689">
        <f t="shared" si="284"/>
        <v>3888</v>
      </c>
      <c r="L691" s="689">
        <f t="shared" si="271"/>
        <v>1944</v>
      </c>
      <c r="M691" s="675"/>
      <c r="N691" s="672"/>
      <c r="O691" s="672"/>
      <c r="P691" s="672"/>
      <c r="Q691" s="690">
        <f t="shared" si="316"/>
        <v>0</v>
      </c>
      <c r="R691" s="11"/>
      <c r="S691" s="11"/>
      <c r="T691" s="11"/>
      <c r="U691" s="11"/>
      <c r="V691" s="11"/>
      <c r="W691" s="11"/>
      <c r="X691" s="11"/>
      <c r="Y691" s="11"/>
      <c r="Z691" s="11"/>
      <c r="AA691" s="11"/>
      <c r="AB691" s="11"/>
      <c r="AC691" s="11"/>
      <c r="AD691" s="11"/>
      <c r="AE691" s="11"/>
      <c r="AF691" s="11"/>
      <c r="AG691" s="11"/>
      <c r="AH691" s="11"/>
      <c r="AI691" s="11"/>
      <c r="AJ691" s="11"/>
    </row>
    <row r="692" spans="1:36" ht="12.75" hidden="1" customHeight="1" x14ac:dyDescent="0.2">
      <c r="A692" s="299"/>
      <c r="B692" s="300"/>
      <c r="C692" s="627" t="s">
        <v>748</v>
      </c>
      <c r="D692" s="306"/>
      <c r="E692" s="308">
        <v>0</v>
      </c>
      <c r="F692" s="308"/>
      <c r="G692" s="303">
        <f t="shared" si="320"/>
        <v>0</v>
      </c>
      <c r="H692" s="155"/>
      <c r="I692" s="156"/>
      <c r="J692" s="156"/>
      <c r="K692" s="87">
        <f t="shared" si="284"/>
        <v>0</v>
      </c>
      <c r="L692" s="87">
        <f t="shared" si="271"/>
        <v>0</v>
      </c>
      <c r="M692" s="63"/>
      <c r="N692" s="11"/>
      <c r="O692" s="11"/>
      <c r="P692" s="11"/>
      <c r="Q692" s="63">
        <f t="shared" si="312"/>
        <v>-19</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c r="B693" s="785"/>
      <c r="C693" s="786" t="s">
        <v>710</v>
      </c>
      <c r="D693" s="787"/>
      <c r="E693" s="788">
        <v>19</v>
      </c>
      <c r="F693" s="788"/>
      <c r="G693" s="789">
        <f t="shared" si="320"/>
        <v>19</v>
      </c>
      <c r="H693" s="155"/>
      <c r="I693" s="156"/>
      <c r="J693" s="156"/>
      <c r="K693" s="689">
        <f t="shared" si="284"/>
        <v>38</v>
      </c>
      <c r="L693" s="689">
        <f t="shared" si="271"/>
        <v>19</v>
      </c>
      <c r="M693" s="675"/>
      <c r="N693" s="672"/>
      <c r="O693" s="672"/>
      <c r="P693" s="672"/>
      <c r="Q693" s="690">
        <f>E693-G693</f>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299" t="s">
        <v>749</v>
      </c>
      <c r="B694" s="300"/>
      <c r="C694" s="627"/>
      <c r="D694" s="301"/>
      <c r="E694" s="302">
        <v>0</v>
      </c>
      <c r="F694" s="302"/>
      <c r="G694" s="303">
        <f t="shared" si="320"/>
        <v>0</v>
      </c>
      <c r="H694" s="304">
        <f>ROUND(F694*H$7, )</f>
        <v>0</v>
      </c>
      <c r="I694" s="305">
        <f>ROUND(H694*I$7, )</f>
        <v>0</v>
      </c>
      <c r="J694" s="305">
        <f>ROUND(I694*J$7, )</f>
        <v>0</v>
      </c>
      <c r="K694" s="87">
        <f t="shared" si="284"/>
        <v>0</v>
      </c>
      <c r="L694" s="87">
        <f t="shared" si="271"/>
        <v>0</v>
      </c>
      <c r="M694" s="11"/>
      <c r="N694" s="11"/>
      <c r="O694" s="11"/>
      <c r="P694" s="11"/>
      <c r="Q694" s="63">
        <f t="shared" si="312"/>
        <v>-4100</v>
      </c>
      <c r="R694" s="11"/>
      <c r="S694" s="11"/>
      <c r="T694" s="11"/>
      <c r="U694" s="11"/>
      <c r="V694" s="11"/>
      <c r="W694" s="11"/>
      <c r="X694" s="11"/>
      <c r="Y694" s="11"/>
      <c r="Z694" s="11"/>
      <c r="AA694" s="11"/>
      <c r="AB694" s="11"/>
      <c r="AC694" s="11"/>
      <c r="AD694" s="11"/>
      <c r="AE694" s="11"/>
      <c r="AF694" s="11"/>
      <c r="AG694" s="11"/>
      <c r="AH694" s="11"/>
      <c r="AI694" s="11"/>
      <c r="AJ694" s="11"/>
    </row>
    <row r="695" spans="1:36" ht="12.75" customHeight="1" x14ac:dyDescent="0.2">
      <c r="A695" s="778"/>
      <c r="B695" s="828" t="s">
        <v>697</v>
      </c>
      <c r="C695" s="780"/>
      <c r="D695" s="781"/>
      <c r="E695" s="782">
        <v>4100</v>
      </c>
      <c r="F695" s="782">
        <f t="shared" ref="F695:G695" si="321">SUM(F696:F697)</f>
        <v>-608</v>
      </c>
      <c r="G695" s="783">
        <f t="shared" si="321"/>
        <v>3492</v>
      </c>
      <c r="H695" s="392">
        <f t="shared" ref="H695:J695" si="322">SUM(H696:H697)</f>
        <v>-617</v>
      </c>
      <c r="I695" s="393">
        <f t="shared" si="322"/>
        <v>-624</v>
      </c>
      <c r="J695" s="393">
        <f t="shared" si="322"/>
        <v>-632</v>
      </c>
      <c r="K695" s="689">
        <f t="shared" si="284"/>
        <v>6984</v>
      </c>
      <c r="L695" s="689">
        <f t="shared" si="271"/>
        <v>3492</v>
      </c>
      <c r="M695" s="675">
        <f>M687-M688</f>
        <v>2871</v>
      </c>
      <c r="N695" s="672"/>
      <c r="O695" s="672"/>
      <c r="P695" s="672"/>
      <c r="Q695" s="690">
        <f t="shared" ref="Q695:Q699" si="323">E695-G695</f>
        <v>608</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784"/>
      <c r="B696" s="785"/>
      <c r="C696" s="786" t="s">
        <v>698</v>
      </c>
      <c r="D696" s="787"/>
      <c r="E696" s="788">
        <v>4081</v>
      </c>
      <c r="F696" s="788">
        <f>SUM(F689:F692)</f>
        <v>-608</v>
      </c>
      <c r="G696" s="789">
        <f>SUM(F696,E696)</f>
        <v>3473</v>
      </c>
      <c r="H696" s="155">
        <f>ROUND(F696*H$7, )</f>
        <v>-617</v>
      </c>
      <c r="I696" s="156">
        <f>ROUND(F696*I$7, )</f>
        <v>-624</v>
      </c>
      <c r="J696" s="156">
        <f>ROUND(F696*J$7, )</f>
        <v>-632</v>
      </c>
      <c r="K696" s="689">
        <f t="shared" si="284"/>
        <v>6946</v>
      </c>
      <c r="L696" s="689">
        <f t="shared" si="271"/>
        <v>3473</v>
      </c>
      <c r="M696" s="790">
        <v>0.1</v>
      </c>
      <c r="N696" s="829">
        <v>1213</v>
      </c>
      <c r="O696" s="672"/>
      <c r="P696" s="672"/>
      <c r="Q696" s="690">
        <f t="shared" si="323"/>
        <v>608</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784"/>
      <c r="B697" s="785"/>
      <c r="C697" s="786" t="s">
        <v>699</v>
      </c>
      <c r="D697" s="799"/>
      <c r="E697" s="791">
        <v>19</v>
      </c>
      <c r="F697" s="791">
        <f>F693</f>
        <v>0</v>
      </c>
      <c r="G697" s="789">
        <f>SUM(F697,E697)</f>
        <v>19</v>
      </c>
      <c r="H697" s="304">
        <f>ROUND(F697*H$7, )</f>
        <v>0</v>
      </c>
      <c r="I697" s="305">
        <f>ROUND(H697*I$7, )</f>
        <v>0</v>
      </c>
      <c r="J697" s="305">
        <f>ROUND(I697*J$7, )</f>
        <v>0</v>
      </c>
      <c r="K697" s="689">
        <f t="shared" si="284"/>
        <v>38</v>
      </c>
      <c r="L697" s="689">
        <f t="shared" si="271"/>
        <v>19</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24" customHeight="1" x14ac:dyDescent="0.2">
      <c r="A698" s="778" t="s">
        <v>750</v>
      </c>
      <c r="B698" s="779"/>
      <c r="C698" s="780"/>
      <c r="D698" s="781" t="s">
        <v>751</v>
      </c>
      <c r="E698" s="782">
        <v>66</v>
      </c>
      <c r="F698" s="782">
        <f>SUM(F699,F702)</f>
        <v>0</v>
      </c>
      <c r="G698" s="783">
        <f>SUM(G699,G702)</f>
        <v>66</v>
      </c>
      <c r="H698" s="392">
        <f>SUM(H699:H702)</f>
        <v>0</v>
      </c>
      <c r="I698" s="393">
        <f>SUM(I699:I702)</f>
        <v>0</v>
      </c>
      <c r="J698" s="393">
        <f>SUM(J699:J702)</f>
        <v>0</v>
      </c>
      <c r="K698" s="689">
        <f t="shared" si="284"/>
        <v>132</v>
      </c>
      <c r="L698" s="689">
        <f t="shared" si="271"/>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784" t="s">
        <v>745</v>
      </c>
      <c r="B699" s="785"/>
      <c r="C699" s="786"/>
      <c r="D699" s="787"/>
      <c r="E699" s="791">
        <v>66</v>
      </c>
      <c r="F699" s="791">
        <f>F704</f>
        <v>0</v>
      </c>
      <c r="G699" s="789">
        <f>SUM(F699,E699)</f>
        <v>66</v>
      </c>
      <c r="H699" s="155">
        <f>ROUND(F699*H$7, )</f>
        <v>0</v>
      </c>
      <c r="I699" s="156">
        <f>ROUND(F699*I$7, )</f>
        <v>0</v>
      </c>
      <c r="J699" s="156">
        <f>ROUND(F699*J$7, )</f>
        <v>0</v>
      </c>
      <c r="K699" s="689">
        <f t="shared" si="284"/>
        <v>132</v>
      </c>
      <c r="L699" s="689">
        <f t="shared" si="271"/>
        <v>66</v>
      </c>
      <c r="M699" s="672"/>
      <c r="N699" s="672"/>
      <c r="O699" s="672"/>
      <c r="P699" s="672"/>
      <c r="Q699" s="690">
        <f t="shared" si="323"/>
        <v>0</v>
      </c>
      <c r="R699" s="11"/>
      <c r="S699" s="11"/>
      <c r="T699" s="11"/>
      <c r="U699" s="11"/>
      <c r="V699" s="11"/>
      <c r="W699" s="11"/>
      <c r="X699" s="11"/>
      <c r="Y699" s="11"/>
      <c r="Z699" s="11"/>
      <c r="AA699" s="11"/>
      <c r="AB699" s="11"/>
      <c r="AC699" s="11"/>
      <c r="AD699" s="11"/>
      <c r="AE699" s="11"/>
      <c r="AF699" s="11"/>
      <c r="AG699" s="11"/>
      <c r="AH699" s="11"/>
      <c r="AI699" s="11"/>
      <c r="AJ699" s="11"/>
    </row>
    <row r="700" spans="1:36" ht="38.25" hidden="1" customHeight="1" x14ac:dyDescent="0.2">
      <c r="A700" s="299"/>
      <c r="B700" s="300"/>
      <c r="C700" s="627" t="s">
        <v>260</v>
      </c>
      <c r="D700" s="301"/>
      <c r="E700" s="308">
        <v>0</v>
      </c>
      <c r="F700" s="308"/>
      <c r="G700" s="303">
        <f>SUM(F700,E700)</f>
        <v>0</v>
      </c>
      <c r="H700" s="155"/>
      <c r="I700" s="156"/>
      <c r="J700" s="156"/>
      <c r="K700" s="87">
        <f t="shared" si="284"/>
        <v>0</v>
      </c>
      <c r="L700" s="87">
        <f t="shared" si="271"/>
        <v>0</v>
      </c>
      <c r="M700" s="11"/>
      <c r="N700" s="11"/>
      <c r="O700" s="11"/>
      <c r="P700" s="11"/>
      <c r="Q700" s="63">
        <f t="shared" si="312"/>
        <v>-66</v>
      </c>
      <c r="R700" s="11"/>
      <c r="S700" s="11"/>
      <c r="T700" s="11"/>
      <c r="U700" s="11"/>
      <c r="V700" s="11"/>
      <c r="W700" s="11"/>
      <c r="X700" s="11"/>
      <c r="Y700" s="11"/>
      <c r="Z700" s="11"/>
      <c r="AA700" s="11"/>
      <c r="AB700" s="11"/>
      <c r="AC700" s="11"/>
      <c r="AD700" s="11"/>
      <c r="AE700" s="11"/>
      <c r="AF700" s="11"/>
      <c r="AG700" s="11"/>
      <c r="AH700" s="11"/>
      <c r="AI700" s="11"/>
      <c r="AJ700" s="11"/>
    </row>
    <row r="701" spans="1:36" ht="25.5" customHeight="1" x14ac:dyDescent="0.2">
      <c r="A701" s="784"/>
      <c r="B701" s="785"/>
      <c r="C701" s="786" t="s">
        <v>752</v>
      </c>
      <c r="D701" s="799"/>
      <c r="E701" s="788">
        <v>66</v>
      </c>
      <c r="F701" s="788"/>
      <c r="G701" s="789">
        <f>SUM(F701,E701)</f>
        <v>66</v>
      </c>
      <c r="H701" s="155"/>
      <c r="I701" s="156"/>
      <c r="J701" s="156"/>
      <c r="K701" s="689">
        <f t="shared" si="284"/>
        <v>132</v>
      </c>
      <c r="L701" s="689">
        <f t="shared" si="271"/>
        <v>66</v>
      </c>
      <c r="M701" s="672"/>
      <c r="N701" s="672"/>
      <c r="O701" s="672"/>
      <c r="P701" s="672"/>
      <c r="Q701" s="690">
        <f>E701-G701</f>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299" t="s">
        <v>749</v>
      </c>
      <c r="B702" s="300"/>
      <c r="C702" s="627"/>
      <c r="D702" s="301"/>
      <c r="E702" s="302">
        <v>0</v>
      </c>
      <c r="F702" s="302"/>
      <c r="G702" s="303">
        <f>SUM(F702,E702)</f>
        <v>0</v>
      </c>
      <c r="H702" s="304">
        <f>ROUND(F702*H$7, )</f>
        <v>0</v>
      </c>
      <c r="I702" s="305">
        <f>ROUND(H702*I$7, )</f>
        <v>0</v>
      </c>
      <c r="J702" s="305">
        <f>ROUND(I702*J$7, )</f>
        <v>0</v>
      </c>
      <c r="K702" s="87">
        <f t="shared" si="284"/>
        <v>0</v>
      </c>
      <c r="L702" s="87">
        <f t="shared" si="271"/>
        <v>0</v>
      </c>
      <c r="M702" s="11"/>
      <c r="N702" s="11"/>
      <c r="O702" s="11"/>
      <c r="P702" s="11"/>
      <c r="Q702" s="63">
        <f t="shared" si="312"/>
        <v>-66</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778"/>
      <c r="B703" s="828" t="s">
        <v>697</v>
      </c>
      <c r="C703" s="780"/>
      <c r="D703" s="781"/>
      <c r="E703" s="782">
        <v>66</v>
      </c>
      <c r="F703" s="782">
        <f t="shared" ref="F703:G703" si="324">SUM(F704:F705)</f>
        <v>0</v>
      </c>
      <c r="G703" s="783">
        <f t="shared" si="324"/>
        <v>66</v>
      </c>
      <c r="H703" s="392">
        <f t="shared" ref="H703:J703" si="325">SUM(H704:H705)</f>
        <v>0</v>
      </c>
      <c r="I703" s="393">
        <f t="shared" si="325"/>
        <v>0</v>
      </c>
      <c r="J703" s="393">
        <f t="shared" si="325"/>
        <v>0</v>
      </c>
      <c r="K703" s="689">
        <f t="shared" si="284"/>
        <v>132</v>
      </c>
      <c r="L703" s="689">
        <f t="shared" si="271"/>
        <v>66</v>
      </c>
      <c r="M703" s="672"/>
      <c r="N703" s="672"/>
      <c r="O703" s="672"/>
      <c r="P703" s="672"/>
      <c r="Q703" s="690">
        <f t="shared" ref="Q703:Q704" si="326">E703-G703</f>
        <v>0</v>
      </c>
      <c r="R703" s="11"/>
      <c r="S703" s="11"/>
      <c r="T703" s="11"/>
      <c r="U703" s="11"/>
      <c r="V703" s="11"/>
      <c r="W703" s="11"/>
      <c r="X703" s="11"/>
      <c r="Y703" s="11"/>
      <c r="Z703" s="11"/>
      <c r="AA703" s="11"/>
      <c r="AB703" s="11"/>
      <c r="AC703" s="11"/>
      <c r="AD703" s="11"/>
      <c r="AE703" s="11"/>
      <c r="AF703" s="11"/>
      <c r="AG703" s="11"/>
      <c r="AH703" s="11"/>
      <c r="AI703" s="11"/>
      <c r="AJ703" s="11"/>
    </row>
    <row r="704" spans="1:36" ht="15" customHeight="1" x14ac:dyDescent="0.25">
      <c r="A704" s="784"/>
      <c r="B704" s="785"/>
      <c r="C704" s="786" t="s">
        <v>698</v>
      </c>
      <c r="D704" s="787"/>
      <c r="E704" s="788">
        <v>66</v>
      </c>
      <c r="F704" s="788">
        <f>SUM(F700:F701)</f>
        <v>0</v>
      </c>
      <c r="G704" s="789">
        <f>SUM(G700:G701)</f>
        <v>66</v>
      </c>
      <c r="H704" s="155">
        <f>ROUND(F704*H$7, )</f>
        <v>0</v>
      </c>
      <c r="I704" s="156">
        <f>ROUND(F704*I$7, )</f>
        <v>0</v>
      </c>
      <c r="J704" s="156">
        <f>ROUND(F704*J$7, )</f>
        <v>0</v>
      </c>
      <c r="K704" s="689">
        <f t="shared" si="284"/>
        <v>132</v>
      </c>
      <c r="L704" s="689">
        <f t="shared" si="271"/>
        <v>66</v>
      </c>
      <c r="M704" s="790">
        <v>0.1</v>
      </c>
      <c r="N704" s="829">
        <v>55</v>
      </c>
      <c r="O704" s="672"/>
      <c r="P704" s="672"/>
      <c r="Q704" s="690">
        <f t="shared" si="326"/>
        <v>0</v>
      </c>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299"/>
      <c r="B705" s="300"/>
      <c r="C705" s="627" t="s">
        <v>699</v>
      </c>
      <c r="D705" s="301"/>
      <c r="E705" s="302">
        <v>0</v>
      </c>
      <c r="F705" s="302"/>
      <c r="G705" s="303">
        <f>SUM(F705,E705)</f>
        <v>0</v>
      </c>
      <c r="H705" s="304">
        <f>ROUND(F705*H$7, )</f>
        <v>0</v>
      </c>
      <c r="I705" s="305">
        <f>ROUND(H705*I$7, )</f>
        <v>0</v>
      </c>
      <c r="J705" s="305">
        <f>ROUND(I705*J$7, )</f>
        <v>0</v>
      </c>
      <c r="K705" s="87">
        <f t="shared" si="284"/>
        <v>0</v>
      </c>
      <c r="L705" s="87">
        <f t="shared" si="271"/>
        <v>0</v>
      </c>
      <c r="M705" s="11"/>
      <c r="N705" s="11"/>
      <c r="O705" s="11"/>
      <c r="P705" s="11"/>
      <c r="Q705" s="63">
        <f t="shared" si="312"/>
        <v>-150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78" t="s">
        <v>753</v>
      </c>
      <c r="B706" s="779"/>
      <c r="C706" s="780"/>
      <c r="D706" s="830"/>
      <c r="E706" s="782">
        <v>150</v>
      </c>
      <c r="F706" s="782">
        <f>SUM(F707,F710)</f>
        <v>0</v>
      </c>
      <c r="G706" s="783">
        <f>SUM(G707,G710)</f>
        <v>150</v>
      </c>
      <c r="H706" s="392">
        <f>SUM(H707:H710)</f>
        <v>0</v>
      </c>
      <c r="I706" s="393">
        <f>SUM(I707:I710)</f>
        <v>0</v>
      </c>
      <c r="J706" s="393">
        <f>SUM(J707:J710)</f>
        <v>0</v>
      </c>
      <c r="K706" s="689">
        <f t="shared" si="284"/>
        <v>300</v>
      </c>
      <c r="L706" s="689">
        <f t="shared" si="271"/>
        <v>150</v>
      </c>
      <c r="M706" s="672"/>
      <c r="N706" s="672"/>
      <c r="O706" s="672"/>
      <c r="P706" s="672"/>
      <c r="Q706" s="690">
        <f t="shared" ref="Q706:Q707" si="327">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784" t="s">
        <v>745</v>
      </c>
      <c r="B707" s="785"/>
      <c r="C707" s="786"/>
      <c r="D707" s="799"/>
      <c r="E707" s="788">
        <v>150</v>
      </c>
      <c r="F707" s="788">
        <f>F712</f>
        <v>0</v>
      </c>
      <c r="G707" s="789">
        <f>SUM(F707,E707)</f>
        <v>150</v>
      </c>
      <c r="H707" s="155">
        <f>ROUND(F707*H$7, )</f>
        <v>0</v>
      </c>
      <c r="I707" s="156">
        <f>ROUND(F707*I$7, )</f>
        <v>0</v>
      </c>
      <c r="J707" s="156">
        <f>ROUND(F707*J$7, )</f>
        <v>0</v>
      </c>
      <c r="K707" s="689">
        <f t="shared" si="284"/>
        <v>300</v>
      </c>
      <c r="L707" s="689">
        <f t="shared" si="271"/>
        <v>150</v>
      </c>
      <c r="M707" s="672"/>
      <c r="N707" s="672"/>
      <c r="O707" s="672"/>
      <c r="P707" s="672"/>
      <c r="Q707" s="690">
        <f t="shared" si="327"/>
        <v>0</v>
      </c>
      <c r="R707" s="11"/>
      <c r="S707" s="11"/>
      <c r="T707" s="11"/>
      <c r="U707" s="11"/>
      <c r="V707" s="11"/>
      <c r="W707" s="11"/>
      <c r="X707" s="11"/>
      <c r="Y707" s="11"/>
      <c r="Z707" s="11"/>
      <c r="AA707" s="11"/>
      <c r="AB707" s="11"/>
      <c r="AC707" s="11"/>
      <c r="AD707" s="11"/>
      <c r="AE707" s="11"/>
      <c r="AF707" s="11"/>
      <c r="AG707" s="11"/>
      <c r="AH707" s="11"/>
      <c r="AI707" s="11"/>
      <c r="AJ707" s="11"/>
    </row>
    <row r="708" spans="1:36" ht="38.25" hidden="1" customHeight="1" x14ac:dyDescent="0.2">
      <c r="A708" s="299"/>
      <c r="B708" s="300"/>
      <c r="C708" s="627" t="s">
        <v>260</v>
      </c>
      <c r="D708" s="301"/>
      <c r="E708" s="308">
        <v>0</v>
      </c>
      <c r="F708" s="308"/>
      <c r="G708" s="303">
        <f>SUM(F708,E708)</f>
        <v>0</v>
      </c>
      <c r="H708" s="155"/>
      <c r="I708" s="156"/>
      <c r="J708" s="156"/>
      <c r="K708" s="87">
        <f t="shared" si="284"/>
        <v>0</v>
      </c>
      <c r="L708" s="87">
        <f t="shared" si="271"/>
        <v>0</v>
      </c>
      <c r="M708" s="11"/>
      <c r="N708" s="11"/>
      <c r="O708" s="11"/>
      <c r="P708" s="11"/>
      <c r="Q708" s="63">
        <f t="shared" si="312"/>
        <v>-150</v>
      </c>
      <c r="R708" s="11"/>
      <c r="S708" s="11"/>
      <c r="T708" s="11"/>
      <c r="U708" s="11"/>
      <c r="V708" s="11"/>
      <c r="W708" s="11"/>
      <c r="X708" s="11"/>
      <c r="Y708" s="11"/>
      <c r="Z708" s="11"/>
      <c r="AA708" s="11"/>
      <c r="AB708" s="11"/>
      <c r="AC708" s="11"/>
      <c r="AD708" s="11"/>
      <c r="AE708" s="11"/>
      <c r="AF708" s="11"/>
      <c r="AG708" s="11"/>
      <c r="AH708" s="11"/>
      <c r="AI708" s="11"/>
      <c r="AJ708" s="11"/>
    </row>
    <row r="709" spans="1:36" ht="25.5" customHeight="1" x14ac:dyDescent="0.2">
      <c r="A709" s="784"/>
      <c r="B709" s="785"/>
      <c r="C709" s="786" t="s">
        <v>752</v>
      </c>
      <c r="D709" s="799"/>
      <c r="E709" s="788">
        <v>150</v>
      </c>
      <c r="F709" s="788"/>
      <c r="G709" s="789">
        <f>SUM(F709,E709)</f>
        <v>150</v>
      </c>
      <c r="H709" s="155"/>
      <c r="I709" s="156"/>
      <c r="J709" s="156"/>
      <c r="K709" s="689">
        <f t="shared" si="284"/>
        <v>300</v>
      </c>
      <c r="L709" s="689">
        <f t="shared" si="271"/>
        <v>150</v>
      </c>
      <c r="M709" s="672"/>
      <c r="N709" s="672"/>
      <c r="O709" s="672"/>
      <c r="P709" s="672"/>
      <c r="Q709" s="690">
        <f>E709-G709</f>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t="s">
        <v>749</v>
      </c>
      <c r="B710" s="300"/>
      <c r="C710" s="627"/>
      <c r="D710" s="301"/>
      <c r="E710" s="302">
        <v>0</v>
      </c>
      <c r="F710" s="302"/>
      <c r="G710" s="303">
        <f>SUM(F710,E710)</f>
        <v>0</v>
      </c>
      <c r="H710" s="304">
        <f>ROUND(F710*H$7, )</f>
        <v>0</v>
      </c>
      <c r="I710" s="305">
        <f>ROUND(H710*I$7, )</f>
        <v>0</v>
      </c>
      <c r="J710" s="305">
        <f>ROUND(I710*J$7, )</f>
        <v>0</v>
      </c>
      <c r="K710" s="87">
        <f t="shared" si="284"/>
        <v>0</v>
      </c>
      <c r="L710" s="87">
        <f t="shared" si="271"/>
        <v>0</v>
      </c>
      <c r="M710" s="11"/>
      <c r="N710" s="11"/>
      <c r="O710" s="11"/>
      <c r="P710" s="11"/>
      <c r="Q710" s="63">
        <f t="shared" si="312"/>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c r="B711" s="828" t="s">
        <v>697</v>
      </c>
      <c r="C711" s="780"/>
      <c r="D711" s="830"/>
      <c r="E711" s="782">
        <v>150</v>
      </c>
      <c r="F711" s="782">
        <f t="shared" ref="F711:G711" si="328">SUM(F712:F713)</f>
        <v>0</v>
      </c>
      <c r="G711" s="783">
        <f t="shared" si="328"/>
        <v>150</v>
      </c>
      <c r="H711" s="392">
        <f t="shared" ref="H711:J711" si="329">SUM(H712:H713)</f>
        <v>0</v>
      </c>
      <c r="I711" s="393">
        <f t="shared" si="329"/>
        <v>0</v>
      </c>
      <c r="J711" s="393">
        <f t="shared" si="329"/>
        <v>0</v>
      </c>
      <c r="K711" s="689">
        <f t="shared" si="284"/>
        <v>300</v>
      </c>
      <c r="L711" s="689">
        <f t="shared" si="271"/>
        <v>150</v>
      </c>
      <c r="M711" s="672"/>
      <c r="N711" s="672"/>
      <c r="O711" s="672"/>
      <c r="P711" s="672"/>
      <c r="Q711" s="690">
        <f t="shared" ref="Q711:Q712" si="330">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c r="B712" s="785"/>
      <c r="C712" s="786" t="s">
        <v>698</v>
      </c>
      <c r="D712" s="799"/>
      <c r="E712" s="788">
        <v>150</v>
      </c>
      <c r="F712" s="788">
        <f>SUM(F708:F709)</f>
        <v>0</v>
      </c>
      <c r="G712" s="789">
        <f>SUM(G708:G709)</f>
        <v>150</v>
      </c>
      <c r="H712" s="155">
        <f>ROUND(F712*H$7, )</f>
        <v>0</v>
      </c>
      <c r="I712" s="156">
        <f>ROUND(F712*I$7, )</f>
        <v>0</v>
      </c>
      <c r="J712" s="156">
        <f>ROUND(F712*J$7, )</f>
        <v>0</v>
      </c>
      <c r="K712" s="689">
        <f t="shared" si="284"/>
        <v>300</v>
      </c>
      <c r="L712" s="689">
        <f t="shared" si="271"/>
        <v>150</v>
      </c>
      <c r="M712" s="672"/>
      <c r="N712" s="672"/>
      <c r="O712" s="672"/>
      <c r="P712" s="672"/>
      <c r="Q712" s="690">
        <f t="shared" si="330"/>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299"/>
      <c r="B713" s="300"/>
      <c r="C713" s="627" t="s">
        <v>699</v>
      </c>
      <c r="D713" s="301"/>
      <c r="E713" s="302">
        <v>0</v>
      </c>
      <c r="F713" s="302"/>
      <c r="G713" s="303">
        <f>SUM(F713,E713)</f>
        <v>0</v>
      </c>
      <c r="H713" s="304">
        <f>ROUND(F713*H$7, )</f>
        <v>0</v>
      </c>
      <c r="I713" s="305">
        <f>ROUND(H713*I$7, )</f>
        <v>0</v>
      </c>
      <c r="J713" s="305">
        <f>ROUND(I713*J$7, )</f>
        <v>0</v>
      </c>
      <c r="K713" s="87">
        <f t="shared" si="284"/>
        <v>0</v>
      </c>
      <c r="L713" s="87">
        <f t="shared" si="271"/>
        <v>0</v>
      </c>
      <c r="M713" s="11"/>
      <c r="N713" s="11"/>
      <c r="O713" s="11"/>
      <c r="P713" s="11"/>
      <c r="Q713" s="63">
        <f t="shared" si="312"/>
        <v>-578</v>
      </c>
      <c r="R713" s="11"/>
      <c r="S713" s="11"/>
      <c r="T713" s="11"/>
      <c r="U713" s="11"/>
      <c r="V713" s="11"/>
      <c r="W713" s="11"/>
      <c r="X713" s="11"/>
      <c r="Y713" s="11"/>
      <c r="Z713" s="11"/>
      <c r="AA713" s="11"/>
      <c r="AB713" s="11"/>
      <c r="AC713" s="11"/>
      <c r="AD713" s="11"/>
      <c r="AE713" s="11"/>
      <c r="AF713" s="11"/>
      <c r="AG713" s="11"/>
      <c r="AH713" s="11"/>
      <c r="AI713" s="11"/>
      <c r="AJ713" s="11"/>
    </row>
    <row r="714" spans="1:36" ht="24" customHeight="1" x14ac:dyDescent="0.2">
      <c r="A714" s="972" t="s">
        <v>754</v>
      </c>
      <c r="B714" s="973"/>
      <c r="C714" s="981"/>
      <c r="D714" s="781" t="s">
        <v>755</v>
      </c>
      <c r="E714" s="776">
        <v>578</v>
      </c>
      <c r="F714" s="776">
        <f t="shared" ref="F714:J714" si="331">SUM(F715,F716,F717)</f>
        <v>0</v>
      </c>
      <c r="G714" s="777">
        <f t="shared" si="331"/>
        <v>578</v>
      </c>
      <c r="H714" s="356">
        <f t="shared" si="331"/>
        <v>0</v>
      </c>
      <c r="I714" s="357">
        <f t="shared" si="331"/>
        <v>0</v>
      </c>
      <c r="J714" s="357">
        <f t="shared" si="331"/>
        <v>0</v>
      </c>
      <c r="K714" s="689">
        <f t="shared" si="284"/>
        <v>1156</v>
      </c>
      <c r="L714" s="689">
        <f t="shared" si="271"/>
        <v>578</v>
      </c>
      <c r="M714" s="672"/>
      <c r="N714" s="672"/>
      <c r="O714" s="672"/>
      <c r="P714" s="672"/>
      <c r="Q714" s="690">
        <f t="shared" ref="Q714:Q715" si="332">E714-G714</f>
        <v>0</v>
      </c>
      <c r="R714" s="11"/>
      <c r="S714" s="11"/>
      <c r="T714" s="11"/>
      <c r="U714" s="11"/>
      <c r="V714" s="11"/>
      <c r="W714" s="11"/>
      <c r="X714" s="11"/>
      <c r="Y714" s="11"/>
      <c r="Z714" s="11"/>
      <c r="AA714" s="11"/>
      <c r="AB714" s="11"/>
      <c r="AC714" s="11"/>
      <c r="AD714" s="11"/>
      <c r="AE714" s="11"/>
      <c r="AF714" s="11"/>
      <c r="AG714" s="11"/>
      <c r="AH714" s="11"/>
      <c r="AI714" s="11"/>
      <c r="AJ714" s="11"/>
    </row>
    <row r="715" spans="1:36" ht="15" customHeight="1" x14ac:dyDescent="0.25">
      <c r="A715" s="784"/>
      <c r="B715" s="785"/>
      <c r="C715" s="786" t="s">
        <v>698</v>
      </c>
      <c r="D715" s="787"/>
      <c r="E715" s="788">
        <v>578</v>
      </c>
      <c r="F715" s="788"/>
      <c r="G715" s="789">
        <f>SUM(F715,E715)</f>
        <v>578</v>
      </c>
      <c r="H715" s="155">
        <f>ROUND(F715*H$7, )</f>
        <v>0</v>
      </c>
      <c r="I715" s="156">
        <f>ROUND(F715*I$7, )</f>
        <v>0</v>
      </c>
      <c r="J715" s="156">
        <f>ROUND(F715*J$7, )</f>
        <v>0</v>
      </c>
      <c r="K715" s="689">
        <f t="shared" si="284"/>
        <v>1156</v>
      </c>
      <c r="L715" s="689">
        <f t="shared" si="271"/>
        <v>578</v>
      </c>
      <c r="M715" s="790">
        <v>0.1</v>
      </c>
      <c r="N715" s="829">
        <v>300</v>
      </c>
      <c r="O715" s="672"/>
      <c r="P715" s="672"/>
      <c r="Q715" s="690">
        <f t="shared" si="33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699</v>
      </c>
      <c r="D716" s="301"/>
      <c r="E716" s="308">
        <v>0</v>
      </c>
      <c r="F716" s="308"/>
      <c r="G716" s="303">
        <f>SUM(F716,E716)</f>
        <v>0</v>
      </c>
      <c r="H716" s="304">
        <f>ROUND(F716*H$7, )</f>
        <v>0</v>
      </c>
      <c r="I716" s="305">
        <f>ROUND(H716*I$7, )</f>
        <v>0</v>
      </c>
      <c r="J716" s="305">
        <f>ROUND(I716*J$7, )</f>
        <v>0</v>
      </c>
      <c r="K716" s="87">
        <f t="shared" si="284"/>
        <v>0</v>
      </c>
      <c r="L716" s="87">
        <f t="shared" si="271"/>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708</v>
      </c>
      <c r="D717" s="301"/>
      <c r="E717" s="308">
        <v>0</v>
      </c>
      <c r="F717" s="308">
        <f>SUM(F718,F719)</f>
        <v>0</v>
      </c>
      <c r="G717" s="396">
        <f>SUM(G718,G719)</f>
        <v>0</v>
      </c>
      <c r="H717" s="397">
        <f>SUM(H718,H719)</f>
        <v>0</v>
      </c>
      <c r="I717" s="398">
        <f>SUM(I718,I719)</f>
        <v>0</v>
      </c>
      <c r="J717" s="398">
        <f>SUM(J718,J719)</f>
        <v>0</v>
      </c>
      <c r="K717" s="87">
        <f t="shared" si="284"/>
        <v>0</v>
      </c>
      <c r="L717" s="87">
        <f t="shared" si="271"/>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698</v>
      </c>
      <c r="D718" s="301"/>
      <c r="E718" s="302">
        <v>0</v>
      </c>
      <c r="F718" s="302"/>
      <c r="G718" s="303">
        <f>SUM(F718,E718)</f>
        <v>0</v>
      </c>
      <c r="H718" s="304"/>
      <c r="I718" s="305"/>
      <c r="J718" s="305"/>
      <c r="K718" s="87">
        <f t="shared" si="284"/>
        <v>0</v>
      </c>
      <c r="L718" s="87">
        <f t="shared" si="271"/>
        <v>0</v>
      </c>
      <c r="M718" s="11"/>
      <c r="N718" s="11"/>
      <c r="O718" s="11"/>
      <c r="P718" s="11"/>
      <c r="Q718" s="63">
        <f t="shared" si="31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299"/>
      <c r="B719" s="300"/>
      <c r="C719" s="627" t="s">
        <v>699</v>
      </c>
      <c r="D719" s="301"/>
      <c r="E719" s="302">
        <v>0</v>
      </c>
      <c r="F719" s="302"/>
      <c r="G719" s="303">
        <f>SUM(F719,E719)</f>
        <v>0</v>
      </c>
      <c r="H719" s="304"/>
      <c r="I719" s="305"/>
      <c r="J719" s="305"/>
      <c r="K719" s="87">
        <f t="shared" si="284"/>
        <v>0</v>
      </c>
      <c r="L719" s="87">
        <f t="shared" si="271"/>
        <v>0</v>
      </c>
      <c r="M719" s="11"/>
      <c r="N719" s="11"/>
      <c r="O719" s="11"/>
      <c r="P719" s="11"/>
      <c r="Q719" s="63">
        <f t="shared" si="312"/>
        <v>-6404</v>
      </c>
      <c r="R719" s="11"/>
      <c r="S719" s="11"/>
      <c r="T719" s="11"/>
      <c r="U719" s="11"/>
      <c r="V719" s="11"/>
      <c r="W719" s="11"/>
      <c r="X719" s="11"/>
      <c r="Y719" s="11"/>
      <c r="Z719" s="11"/>
      <c r="AA719" s="11"/>
      <c r="AB719" s="11"/>
      <c r="AC719" s="11"/>
      <c r="AD719" s="11"/>
      <c r="AE719" s="11"/>
      <c r="AF719" s="11"/>
      <c r="AG719" s="11"/>
      <c r="AH719" s="11"/>
      <c r="AI719" s="11"/>
      <c r="AJ719" s="11"/>
    </row>
    <row r="720" spans="1:36" ht="30.75" customHeight="1" x14ac:dyDescent="0.2">
      <c r="A720" s="972" t="s">
        <v>269</v>
      </c>
      <c r="B720" s="973"/>
      <c r="C720" s="974"/>
      <c r="D720" s="775" t="s">
        <v>756</v>
      </c>
      <c r="E720" s="776">
        <v>6404</v>
      </c>
      <c r="F720" s="776">
        <f t="shared" ref="F720:J720" si="333">SUM(F726)</f>
        <v>-2579</v>
      </c>
      <c r="G720" s="777">
        <f t="shared" si="333"/>
        <v>3825</v>
      </c>
      <c r="H720" s="356">
        <f t="shared" si="333"/>
        <v>-2617</v>
      </c>
      <c r="I720" s="357">
        <f t="shared" si="333"/>
        <v>-2647</v>
      </c>
      <c r="J720" s="357">
        <f t="shared" si="333"/>
        <v>-2681</v>
      </c>
      <c r="K720" s="689">
        <f t="shared" si="284"/>
        <v>7650</v>
      </c>
      <c r="L720" s="689">
        <f t="shared" si="271"/>
        <v>3825</v>
      </c>
      <c r="M720" s="672"/>
      <c r="N720" s="672"/>
      <c r="O720" s="672"/>
      <c r="P720" s="672"/>
      <c r="Q720" s="690">
        <f>E720-G720</f>
        <v>2579</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c r="F721" s="402"/>
      <c r="G721" s="403"/>
      <c r="H721" s="404">
        <f>ROUND(F721*H$7, )</f>
        <v>0</v>
      </c>
      <c r="I721" s="405">
        <f>ROUND(H721*I$7, )</f>
        <v>0</v>
      </c>
      <c r="J721" s="405">
        <f>ROUND(I721*J$7, )</f>
        <v>0</v>
      </c>
      <c r="K721" s="87">
        <f t="shared" si="284"/>
        <v>0</v>
      </c>
      <c r="L721" s="87">
        <f t="shared" si="271"/>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757</v>
      </c>
      <c r="D722" s="369"/>
      <c r="E722" s="402">
        <v>0</v>
      </c>
      <c r="F722" s="402"/>
      <c r="G722" s="403">
        <f>SUM(F722,E722)</f>
        <v>0</v>
      </c>
      <c r="H722" s="404">
        <f>ROUND(F722*H$7, )</f>
        <v>0</v>
      </c>
      <c r="I722" s="405">
        <f>ROUND(F722*I$7, )</f>
        <v>0</v>
      </c>
      <c r="J722" s="405">
        <f>ROUND(F722*J$7, )</f>
        <v>0</v>
      </c>
      <c r="K722" s="87">
        <f t="shared" si="284"/>
        <v>0</v>
      </c>
      <c r="L722" s="87">
        <f t="shared" si="271"/>
        <v>0</v>
      </c>
      <c r="M722" s="11"/>
      <c r="N722" s="11"/>
      <c r="O722" s="11"/>
      <c r="P722" s="11"/>
      <c r="Q722" s="63">
        <f t="shared" si="312"/>
        <v>0</v>
      </c>
      <c r="R722" s="11"/>
      <c r="S722" s="11"/>
      <c r="T722" s="11"/>
      <c r="U722" s="11"/>
      <c r="V722" s="11"/>
      <c r="W722" s="11"/>
      <c r="X722" s="11"/>
      <c r="Y722" s="11"/>
      <c r="Z722" s="11"/>
      <c r="AA722" s="11"/>
      <c r="AB722" s="11"/>
      <c r="AC722" s="11"/>
      <c r="AD722" s="11"/>
      <c r="AE722" s="11"/>
      <c r="AF722" s="11"/>
      <c r="AG722" s="11"/>
      <c r="AH722" s="11"/>
      <c r="AI722" s="11"/>
      <c r="AJ722" s="11"/>
    </row>
    <row r="723" spans="1:36" ht="63.75" hidden="1" customHeight="1" x14ac:dyDescent="0.2">
      <c r="A723" s="399"/>
      <c r="B723" s="406"/>
      <c r="C723" s="628" t="s">
        <v>758</v>
      </c>
      <c r="D723" s="369"/>
      <c r="E723" s="402">
        <v>0</v>
      </c>
      <c r="F723" s="402"/>
      <c r="G723" s="403">
        <f>SUM(F723,E723)</f>
        <v>0</v>
      </c>
      <c r="H723" s="404">
        <f>ROUND(F723*H$7, )</f>
        <v>0</v>
      </c>
      <c r="I723" s="405">
        <f>ROUND(F723*I$7, )</f>
        <v>0</v>
      </c>
      <c r="J723" s="405">
        <f>ROUND(F723*J$7, )</f>
        <v>0</v>
      </c>
      <c r="K723" s="87">
        <f t="shared" si="284"/>
        <v>0</v>
      </c>
      <c r="L723" s="87">
        <f t="shared" si="271"/>
        <v>0</v>
      </c>
      <c r="M723" s="11"/>
      <c r="N723" s="11"/>
      <c r="O723" s="11"/>
      <c r="P723" s="11"/>
      <c r="Q723" s="63">
        <f t="shared" si="312"/>
        <v>-6404</v>
      </c>
      <c r="R723" s="11"/>
      <c r="S723" s="11"/>
      <c r="T723" s="11"/>
      <c r="U723" s="11"/>
      <c r="V723" s="11"/>
      <c r="W723" s="11"/>
      <c r="X723" s="11"/>
      <c r="Y723" s="11"/>
      <c r="Z723" s="11"/>
      <c r="AA723" s="11"/>
      <c r="AB723" s="11"/>
      <c r="AC723" s="11"/>
      <c r="AD723" s="11"/>
      <c r="AE723" s="11"/>
      <c r="AF723" s="11"/>
      <c r="AG723" s="11"/>
      <c r="AH723" s="11"/>
      <c r="AI723" s="11"/>
      <c r="AJ723" s="11"/>
    </row>
    <row r="724" spans="1:36" ht="25.5" customHeight="1" x14ac:dyDescent="0.2">
      <c r="A724" s="793"/>
      <c r="B724" s="736"/>
      <c r="C724" s="716" t="s">
        <v>932</v>
      </c>
      <c r="D724" s="814"/>
      <c r="E724" s="788">
        <v>6404</v>
      </c>
      <c r="F724" s="788">
        <v>-2579</v>
      </c>
      <c r="G724" s="796">
        <f>SUM(F724,E724)</f>
        <v>3825</v>
      </c>
      <c r="H724" s="404">
        <f>ROUND(F724*H$7, )</f>
        <v>-2617</v>
      </c>
      <c r="I724" s="405">
        <f>ROUND(F724*I$7, )</f>
        <v>-2647</v>
      </c>
      <c r="J724" s="405">
        <f>ROUND(F724*J$7, )</f>
        <v>-2681</v>
      </c>
      <c r="K724" s="689">
        <f t="shared" si="284"/>
        <v>7650</v>
      </c>
      <c r="L724" s="689">
        <f t="shared" si="271"/>
        <v>3825</v>
      </c>
      <c r="M724" s="672"/>
      <c r="N724" s="672"/>
      <c r="O724" s="672"/>
      <c r="P724" s="672"/>
      <c r="Q724" s="690">
        <f>E724-G724</f>
        <v>2579</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708</v>
      </c>
      <c r="D725" s="301"/>
      <c r="E725" s="322">
        <v>0</v>
      </c>
      <c r="F725" s="322"/>
      <c r="G725" s="396">
        <f>SUM(F725,E725)</f>
        <v>0</v>
      </c>
      <c r="H725" s="397">
        <f>SUM(H726,H727)</f>
        <v>-2617</v>
      </c>
      <c r="I725" s="398">
        <f>SUM(I726,I727)</f>
        <v>-2647</v>
      </c>
      <c r="J725" s="398">
        <f>SUM(J726,J727)</f>
        <v>-2681</v>
      </c>
      <c r="K725" s="87">
        <f t="shared" si="284"/>
        <v>0</v>
      </c>
      <c r="L725" s="87">
        <f t="shared" si="271"/>
        <v>0</v>
      </c>
      <c r="M725" s="11"/>
      <c r="N725" s="11"/>
      <c r="O725" s="11"/>
      <c r="P725" s="11"/>
      <c r="Q725" s="63">
        <f t="shared" si="312"/>
        <v>-6404</v>
      </c>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784"/>
      <c r="B726" s="785"/>
      <c r="C726" s="786" t="s">
        <v>698</v>
      </c>
      <c r="D726" s="787"/>
      <c r="E726" s="788">
        <v>6404</v>
      </c>
      <c r="F726" s="788">
        <f>F724</f>
        <v>-2579</v>
      </c>
      <c r="G726" s="789">
        <f>SUM(F726,E726)</f>
        <v>3825</v>
      </c>
      <c r="H726" s="311">
        <f>ROUND(F726*H$7, )</f>
        <v>-2617</v>
      </c>
      <c r="I726" s="312">
        <f>ROUND(F726*I$7, )</f>
        <v>-2647</v>
      </c>
      <c r="J726" s="312">
        <f>ROUND(F726*J$7, )</f>
        <v>-2681</v>
      </c>
      <c r="K726" s="689">
        <f t="shared" si="284"/>
        <v>7650</v>
      </c>
      <c r="L726" s="689">
        <f t="shared" si="271"/>
        <v>3825</v>
      </c>
      <c r="M726" s="672"/>
      <c r="N726" s="672"/>
      <c r="O726" s="672"/>
      <c r="P726" s="672"/>
      <c r="Q726" s="690">
        <f>E726-G726</f>
        <v>2579</v>
      </c>
      <c r="R726" s="11"/>
      <c r="S726" s="11"/>
      <c r="T726" s="11"/>
      <c r="U726" s="11"/>
      <c r="V726" s="11"/>
      <c r="W726" s="11"/>
      <c r="X726" s="11"/>
      <c r="Y726" s="11"/>
      <c r="Z726" s="11"/>
      <c r="AA726" s="11"/>
      <c r="AB726" s="11"/>
      <c r="AC726" s="11"/>
      <c r="AD726" s="11"/>
      <c r="AE726" s="11"/>
      <c r="AF726" s="11"/>
      <c r="AG726" s="11"/>
      <c r="AH726" s="11"/>
      <c r="AI726" s="11"/>
      <c r="AJ726" s="11"/>
    </row>
    <row r="727" spans="1:36" ht="25.5" hidden="1" customHeight="1" x14ac:dyDescent="0.2">
      <c r="A727" s="976" t="s">
        <v>752</v>
      </c>
      <c r="B727" s="971"/>
      <c r="C727" s="977"/>
      <c r="D727" s="327"/>
      <c r="E727" s="328">
        <v>0</v>
      </c>
      <c r="F727" s="328">
        <f>SUM(F729:F730)</f>
        <v>0</v>
      </c>
      <c r="G727" s="329">
        <f>SUM(G729:G730)</f>
        <v>0</v>
      </c>
      <c r="H727" s="330">
        <f>SUM(H729:H730)</f>
        <v>0</v>
      </c>
      <c r="I727" s="331">
        <f>SUM(I729:I730)</f>
        <v>0</v>
      </c>
      <c r="J727" s="331">
        <f>SUM(J729:J730)</f>
        <v>0</v>
      </c>
      <c r="K727" s="87">
        <f t="shared" si="284"/>
        <v>0</v>
      </c>
      <c r="L727" s="87">
        <f t="shared" si="271"/>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99"/>
      <c r="B728" s="400" t="s">
        <v>697</v>
      </c>
      <c r="C728" s="630"/>
      <c r="D728" s="401"/>
      <c r="E728" s="402">
        <v>0</v>
      </c>
      <c r="F728" s="402"/>
      <c r="G728" s="403">
        <f>SUM(F728,E728)</f>
        <v>0</v>
      </c>
      <c r="H728" s="404">
        <f>ROUND(F728*H$7, )</f>
        <v>0</v>
      </c>
      <c r="I728" s="405">
        <f t="shared" ref="I728:J730" si="334">ROUND(H728*I$7, )</f>
        <v>0</v>
      </c>
      <c r="J728" s="405">
        <f t="shared" si="334"/>
        <v>0</v>
      </c>
      <c r="K728" s="87">
        <f t="shared" si="284"/>
        <v>0</v>
      </c>
      <c r="L728" s="87">
        <f t="shared" si="271"/>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698</v>
      </c>
      <c r="D729" s="301"/>
      <c r="E729" s="147">
        <v>0</v>
      </c>
      <c r="F729" s="147"/>
      <c r="G729" s="303">
        <f>SUM(F729,E729)</f>
        <v>0</v>
      </c>
      <c r="H729" s="407">
        <f>ROUND(F729*H$7, )</f>
        <v>0</v>
      </c>
      <c r="I729" s="408">
        <f t="shared" si="334"/>
        <v>0</v>
      </c>
      <c r="J729" s="408">
        <f t="shared" si="334"/>
        <v>0</v>
      </c>
      <c r="K729" s="87">
        <f t="shared" si="284"/>
        <v>0</v>
      </c>
      <c r="L729" s="87">
        <f t="shared" si="271"/>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699</v>
      </c>
      <c r="D730" s="301"/>
      <c r="E730" s="302">
        <v>0</v>
      </c>
      <c r="F730" s="302"/>
      <c r="G730" s="303">
        <f>SUM(F730,E730)</f>
        <v>0</v>
      </c>
      <c r="H730" s="304">
        <f>ROUND(F730*H$7, )</f>
        <v>0</v>
      </c>
      <c r="I730" s="305">
        <f t="shared" si="334"/>
        <v>0</v>
      </c>
      <c r="J730" s="305">
        <f t="shared" si="334"/>
        <v>0</v>
      </c>
      <c r="K730" s="87">
        <f t="shared" si="284"/>
        <v>0</v>
      </c>
      <c r="L730" s="87">
        <f t="shared" si="271"/>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83" t="s">
        <v>759</v>
      </c>
      <c r="B731" s="284"/>
      <c r="C731" s="285"/>
      <c r="D731" s="286" t="s">
        <v>760</v>
      </c>
      <c r="E731" s="328">
        <v>0</v>
      </c>
      <c r="F731" s="328">
        <f>SUM(F733:F734)</f>
        <v>0</v>
      </c>
      <c r="G731" s="329">
        <f>SUM(G733:G734)</f>
        <v>0</v>
      </c>
      <c r="H731" s="330">
        <f>SUM(H733:H734)</f>
        <v>0</v>
      </c>
      <c r="I731" s="331">
        <f>SUM(I733:I734)</f>
        <v>0</v>
      </c>
      <c r="J731" s="331">
        <f>SUM(J733:J734)</f>
        <v>0</v>
      </c>
      <c r="K731" s="87">
        <f t="shared" si="284"/>
        <v>0</v>
      </c>
      <c r="L731" s="87">
        <f t="shared" si="271"/>
        <v>0</v>
      </c>
      <c r="M731" s="11"/>
      <c r="N731" s="11"/>
      <c r="O731" s="11"/>
      <c r="P731" s="11"/>
      <c r="Q731" s="63">
        <f t="shared" ref="Q731:Q803" si="335">F732-G732</f>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399"/>
      <c r="B732" s="400" t="s">
        <v>697</v>
      </c>
      <c r="C732" s="630"/>
      <c r="D732" s="401"/>
      <c r="E732" s="402">
        <v>0</v>
      </c>
      <c r="F732" s="402"/>
      <c r="G732" s="403">
        <f>SUM(F732,E732)</f>
        <v>0</v>
      </c>
      <c r="H732" s="404">
        <f>ROUND(F732*H$7, )</f>
        <v>0</v>
      </c>
      <c r="I732" s="405">
        <f t="shared" ref="I732:J734" si="336">ROUND(H732*I$7, )</f>
        <v>0</v>
      </c>
      <c r="J732" s="405">
        <f t="shared" si="336"/>
        <v>0</v>
      </c>
      <c r="K732" s="87">
        <f t="shared" si="284"/>
        <v>0</v>
      </c>
      <c r="L732" s="87">
        <f t="shared" si="271"/>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698</v>
      </c>
      <c r="D733" s="306"/>
      <c r="E733" s="147">
        <v>0</v>
      </c>
      <c r="F733" s="147"/>
      <c r="G733" s="303">
        <f>SUM(F733,E733)</f>
        <v>0</v>
      </c>
      <c r="H733" s="407">
        <f>ROUND(F733*H$7, )</f>
        <v>0</v>
      </c>
      <c r="I733" s="408">
        <f t="shared" si="336"/>
        <v>0</v>
      </c>
      <c r="J733" s="408">
        <f t="shared" si="336"/>
        <v>0</v>
      </c>
      <c r="K733" s="87">
        <f t="shared" si="284"/>
        <v>0</v>
      </c>
      <c r="L733" s="87">
        <f t="shared" si="271"/>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699</v>
      </c>
      <c r="D734" s="301"/>
      <c r="E734" s="302">
        <v>0</v>
      </c>
      <c r="F734" s="302"/>
      <c r="G734" s="303">
        <f>SUM(F734,E734)</f>
        <v>0</v>
      </c>
      <c r="H734" s="304">
        <f>ROUND(F734*H$7, )</f>
        <v>0</v>
      </c>
      <c r="I734" s="305">
        <f t="shared" si="336"/>
        <v>0</v>
      </c>
      <c r="J734" s="305">
        <f t="shared" si="336"/>
        <v>0</v>
      </c>
      <c r="K734" s="87">
        <f t="shared" si="284"/>
        <v>0</v>
      </c>
      <c r="L734" s="87">
        <f t="shared" si="271"/>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283" t="s">
        <v>761</v>
      </c>
      <c r="B735" s="284"/>
      <c r="C735" s="285"/>
      <c r="D735" s="409" t="s">
        <v>760</v>
      </c>
      <c r="E735" s="328">
        <v>0</v>
      </c>
      <c r="F735" s="328">
        <f>SUM(F737:F738)</f>
        <v>0</v>
      </c>
      <c r="G735" s="329">
        <f>SUM(G737:G738)</f>
        <v>0</v>
      </c>
      <c r="H735" s="330">
        <f>SUM(H737:H738)</f>
        <v>0</v>
      </c>
      <c r="I735" s="331">
        <f>SUM(I737:I738)</f>
        <v>0</v>
      </c>
      <c r="J735" s="331">
        <f>SUM(J737:J738)</f>
        <v>0</v>
      </c>
      <c r="K735" s="87">
        <f t="shared" si="284"/>
        <v>0</v>
      </c>
      <c r="L735" s="87">
        <f t="shared" si="271"/>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99"/>
      <c r="B736" s="400" t="s">
        <v>697</v>
      </c>
      <c r="C736" s="630"/>
      <c r="D736" s="401"/>
      <c r="E736" s="402">
        <v>0</v>
      </c>
      <c r="F736" s="402"/>
      <c r="G736" s="403">
        <f>SUM(F736,E736)</f>
        <v>0</v>
      </c>
      <c r="H736" s="404">
        <f>ROUND(F736*H$7, )</f>
        <v>0</v>
      </c>
      <c r="I736" s="405">
        <f t="shared" ref="I736:J738" si="337">ROUND(H736*I$7, )</f>
        <v>0</v>
      </c>
      <c r="J736" s="405">
        <f t="shared" si="337"/>
        <v>0</v>
      </c>
      <c r="K736" s="87">
        <f t="shared" si="284"/>
        <v>0</v>
      </c>
      <c r="L736" s="87">
        <f t="shared" si="271"/>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698</v>
      </c>
      <c r="D737" s="306"/>
      <c r="E737" s="147">
        <v>0</v>
      </c>
      <c r="F737" s="147"/>
      <c r="G737" s="303">
        <f>SUM(F737,E737)</f>
        <v>0</v>
      </c>
      <c r="H737" s="407">
        <f>ROUND(F737*H$7, )</f>
        <v>0</v>
      </c>
      <c r="I737" s="408">
        <f t="shared" si="337"/>
        <v>0</v>
      </c>
      <c r="J737" s="408">
        <f t="shared" si="337"/>
        <v>0</v>
      </c>
      <c r="K737" s="87">
        <f t="shared" si="284"/>
        <v>0</v>
      </c>
      <c r="L737" s="87">
        <f t="shared" si="271"/>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699</v>
      </c>
      <c r="D738" s="301"/>
      <c r="E738" s="302">
        <v>0</v>
      </c>
      <c r="F738" s="302"/>
      <c r="G738" s="303">
        <f>SUM(F738,E738)</f>
        <v>0</v>
      </c>
      <c r="H738" s="304">
        <f>ROUND(F738*H$7, )</f>
        <v>0</v>
      </c>
      <c r="I738" s="305">
        <f t="shared" si="337"/>
        <v>0</v>
      </c>
      <c r="J738" s="305">
        <f t="shared" si="337"/>
        <v>0</v>
      </c>
      <c r="K738" s="87">
        <f t="shared" si="284"/>
        <v>0</v>
      </c>
      <c r="L738" s="87">
        <f t="shared" si="271"/>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24" hidden="1" customHeight="1" x14ac:dyDescent="0.2">
      <c r="A739" s="283" t="s">
        <v>762</v>
      </c>
      <c r="B739" s="284"/>
      <c r="C739" s="285"/>
      <c r="D739" s="286" t="s">
        <v>763</v>
      </c>
      <c r="E739" s="328">
        <v>0</v>
      </c>
      <c r="F739" s="328">
        <f t="shared" ref="F739:J739" si="338">SUM(F740)</f>
        <v>0</v>
      </c>
      <c r="G739" s="329">
        <f t="shared" si="338"/>
        <v>0</v>
      </c>
      <c r="H739" s="410">
        <f t="shared" si="338"/>
        <v>0</v>
      </c>
      <c r="I739" s="411">
        <f t="shared" si="338"/>
        <v>0</v>
      </c>
      <c r="J739" s="411">
        <f t="shared" si="338"/>
        <v>0</v>
      </c>
      <c r="K739" s="87">
        <f t="shared" si="284"/>
        <v>0</v>
      </c>
      <c r="L739" s="87">
        <f t="shared" si="271"/>
        <v>0</v>
      </c>
      <c r="M739" s="11"/>
      <c r="N739" s="11"/>
      <c r="O739" s="11"/>
      <c r="P739" s="11"/>
      <c r="Q739" s="63">
        <f t="shared" si="33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699</v>
      </c>
      <c r="D740" s="306"/>
      <c r="E740" s="322">
        <v>0</v>
      </c>
      <c r="F740" s="322"/>
      <c r="G740" s="303">
        <f>SUM(F740,E740)</f>
        <v>0</v>
      </c>
      <c r="H740" s="304"/>
      <c r="I740" s="305"/>
      <c r="J740" s="305"/>
      <c r="K740" s="87">
        <f t="shared" si="284"/>
        <v>0</v>
      </c>
      <c r="L740" s="87">
        <f t="shared" si="271"/>
        <v>0</v>
      </c>
      <c r="M740" s="11"/>
      <c r="N740" s="11"/>
      <c r="O740" s="11"/>
      <c r="P740" s="11"/>
      <c r="Q740" s="63">
        <f t="shared" si="335"/>
        <v>-40129.9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759" t="s">
        <v>764</v>
      </c>
      <c r="B741" s="760"/>
      <c r="C741" s="761"/>
      <c r="D741" s="762"/>
      <c r="E741" s="771">
        <v>40129.9</v>
      </c>
      <c r="F741" s="771">
        <f t="shared" ref="F741:J741" si="339">SUM(F745,F748,F751,F754,F757,F762,F765,F789,F768,F760,F792)</f>
        <v>-667</v>
      </c>
      <c r="G741" s="764">
        <f t="shared" si="339"/>
        <v>39462.9</v>
      </c>
      <c r="H741" s="264">
        <f t="shared" si="339"/>
        <v>0</v>
      </c>
      <c r="I741" s="265">
        <f t="shared" si="339"/>
        <v>0</v>
      </c>
      <c r="J741" s="265">
        <f t="shared" si="339"/>
        <v>0</v>
      </c>
      <c r="K741" s="689">
        <f t="shared" si="284"/>
        <v>78925.8</v>
      </c>
      <c r="L741" s="689">
        <f t="shared" si="271"/>
        <v>39462.9</v>
      </c>
      <c r="M741" s="672"/>
      <c r="N741" s="672"/>
      <c r="O741" s="672"/>
      <c r="P741" s="672"/>
      <c r="Q741" s="690">
        <f t="shared" ref="Q741:Q747" si="340">E741-G741</f>
        <v>667</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717</v>
      </c>
      <c r="C742" s="804"/>
      <c r="D742" s="805"/>
      <c r="E742" s="806">
        <v>40129.9</v>
      </c>
      <c r="F742" s="806">
        <f t="shared" ref="F742:J742" si="341">SUM(F743:F744)</f>
        <v>-667</v>
      </c>
      <c r="G742" s="807">
        <f t="shared" si="341"/>
        <v>39462.9</v>
      </c>
      <c r="H742" s="338">
        <f t="shared" si="341"/>
        <v>0</v>
      </c>
      <c r="I742" s="339">
        <f t="shared" si="341"/>
        <v>0</v>
      </c>
      <c r="J742" s="339">
        <f t="shared" si="341"/>
        <v>0</v>
      </c>
      <c r="K742" s="689">
        <f t="shared" si="284"/>
        <v>78925.8</v>
      </c>
      <c r="L742" s="689">
        <f t="shared" si="271"/>
        <v>39462.9</v>
      </c>
      <c r="M742" s="672"/>
      <c r="N742" s="672"/>
      <c r="O742" s="672"/>
      <c r="P742" s="672"/>
      <c r="Q742" s="690">
        <f t="shared" si="340"/>
        <v>667</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698</v>
      </c>
      <c r="C743" s="804"/>
      <c r="D743" s="805"/>
      <c r="E743" s="815">
        <v>7254.9</v>
      </c>
      <c r="F743" s="831">
        <f t="shared" ref="F743:J743" si="342">SUM(F746,F749,F752,F755,F758,F763,F766,F790,F787)</f>
        <v>0</v>
      </c>
      <c r="G743" s="816">
        <f t="shared" si="342"/>
        <v>7254.9</v>
      </c>
      <c r="H743" s="413">
        <f t="shared" si="342"/>
        <v>0</v>
      </c>
      <c r="I743" s="414">
        <f t="shared" si="342"/>
        <v>0</v>
      </c>
      <c r="J743" s="414">
        <f t="shared" si="342"/>
        <v>0</v>
      </c>
      <c r="K743" s="689">
        <f t="shared" si="284"/>
        <v>14509.8</v>
      </c>
      <c r="L743" s="689">
        <f t="shared" si="271"/>
        <v>7254.9</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802"/>
      <c r="B744" s="803" t="s">
        <v>699</v>
      </c>
      <c r="C744" s="804"/>
      <c r="D744" s="805"/>
      <c r="E744" s="806">
        <v>32875</v>
      </c>
      <c r="F744" s="832">
        <f t="shared" ref="F744:J744" si="343">SUM(F747,F750,F753,F756,F759,F764,F767,F791,F788,F761,F793)</f>
        <v>-667</v>
      </c>
      <c r="G744" s="807">
        <f t="shared" si="343"/>
        <v>32208</v>
      </c>
      <c r="H744" s="338">
        <f t="shared" si="343"/>
        <v>0</v>
      </c>
      <c r="I744" s="339">
        <f t="shared" si="343"/>
        <v>0</v>
      </c>
      <c r="J744" s="339">
        <f t="shared" si="343"/>
        <v>0</v>
      </c>
      <c r="K744" s="689">
        <f t="shared" si="284"/>
        <v>64416</v>
      </c>
      <c r="L744" s="689">
        <f t="shared" si="271"/>
        <v>32208</v>
      </c>
      <c r="M744" s="672"/>
      <c r="N744" s="672"/>
      <c r="O744" s="672"/>
      <c r="P744" s="672"/>
      <c r="Q744" s="690">
        <f t="shared" si="340"/>
        <v>667</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778" t="s">
        <v>765</v>
      </c>
      <c r="B745" s="779"/>
      <c r="C745" s="780"/>
      <c r="D745" s="781" t="s">
        <v>766</v>
      </c>
      <c r="E745" s="782">
        <v>11977</v>
      </c>
      <c r="F745" s="782">
        <f t="shared" ref="F745:J745" si="344">SUM(F747,F746)</f>
        <v>0</v>
      </c>
      <c r="G745" s="783">
        <f t="shared" si="344"/>
        <v>11977</v>
      </c>
      <c r="H745" s="297">
        <f t="shared" si="344"/>
        <v>0</v>
      </c>
      <c r="I745" s="298">
        <f t="shared" si="344"/>
        <v>0</v>
      </c>
      <c r="J745" s="298">
        <f t="shared" si="344"/>
        <v>0</v>
      </c>
      <c r="K745" s="689">
        <f t="shared" si="284"/>
        <v>23954</v>
      </c>
      <c r="L745" s="689">
        <f t="shared" si="271"/>
        <v>11977</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698</v>
      </c>
      <c r="D746" s="787"/>
      <c r="E746" s="788">
        <v>2500</v>
      </c>
      <c r="F746" s="788"/>
      <c r="G746" s="789">
        <f>SUM(F746,E746)</f>
        <v>2500</v>
      </c>
      <c r="H746" s="304">
        <f>ROUND(F746*H$7, )</f>
        <v>0</v>
      </c>
      <c r="I746" s="305">
        <f>ROUND(F746*I$7, )</f>
        <v>0</v>
      </c>
      <c r="J746" s="305">
        <f>ROUND(F746*J$7, )</f>
        <v>0</v>
      </c>
      <c r="K746" s="689">
        <f t="shared" si="284"/>
        <v>5000</v>
      </c>
      <c r="L746" s="689">
        <f t="shared" si="271"/>
        <v>2500</v>
      </c>
      <c r="M746" s="672"/>
      <c r="N746" s="672"/>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784"/>
      <c r="B747" s="785"/>
      <c r="C747" s="786" t="s">
        <v>699</v>
      </c>
      <c r="D747" s="787"/>
      <c r="E747" s="788">
        <v>9477</v>
      </c>
      <c r="F747" s="788"/>
      <c r="G747" s="789">
        <f>SUM(F747,E747)</f>
        <v>9477</v>
      </c>
      <c r="H747" s="311">
        <f>ROUND(F747*H$7, )</f>
        <v>0</v>
      </c>
      <c r="I747" s="312">
        <f>ROUND(F747*I$7, )</f>
        <v>0</v>
      </c>
      <c r="J747" s="312">
        <f>ROUND(F747*J$7, )</f>
        <v>0</v>
      </c>
      <c r="K747" s="689">
        <f t="shared" si="284"/>
        <v>18954</v>
      </c>
      <c r="L747" s="689">
        <f t="shared" si="271"/>
        <v>9477</v>
      </c>
      <c r="M747" s="672"/>
      <c r="N747" s="675">
        <f>G747-18-1539</f>
        <v>7920</v>
      </c>
      <c r="O747" s="672"/>
      <c r="P747" s="672"/>
      <c r="Q747" s="690">
        <f t="shared" si="340"/>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767</v>
      </c>
      <c r="B748" s="292"/>
      <c r="C748" s="293"/>
      <c r="D748" s="395"/>
      <c r="E748" s="416">
        <v>0</v>
      </c>
      <c r="F748" s="416">
        <f>SUM(F750,F749)</f>
        <v>0</v>
      </c>
      <c r="G748" s="417">
        <f>SUM(G750,G749)</f>
        <v>0</v>
      </c>
      <c r="H748" s="418">
        <f>ROUND(F748*H$7, )</f>
        <v>0</v>
      </c>
      <c r="I748" s="419">
        <f t="shared" ref="I748:J750" si="345">ROUND(H748*I$7, )</f>
        <v>0</v>
      </c>
      <c r="J748" s="419">
        <f t="shared" si="345"/>
        <v>0</v>
      </c>
      <c r="K748" s="87">
        <f t="shared" si="284"/>
        <v>0</v>
      </c>
      <c r="L748" s="87">
        <f t="shared" si="271"/>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2">
        <v>0</v>
      </c>
      <c r="F749" s="302"/>
      <c r="G749" s="303">
        <f>SUM(F749,E749)</f>
        <v>0</v>
      </c>
      <c r="H749" s="304">
        <f>ROUND(F749*H$7, )</f>
        <v>0</v>
      </c>
      <c r="I749" s="305">
        <f t="shared" si="345"/>
        <v>0</v>
      </c>
      <c r="J749" s="305">
        <f t="shared" si="345"/>
        <v>0</v>
      </c>
      <c r="K749" s="87">
        <f t="shared" si="284"/>
        <v>0</v>
      </c>
      <c r="L749" s="87">
        <f t="shared" si="271"/>
        <v>0</v>
      </c>
      <c r="M749" s="11"/>
      <c r="N749" s="11"/>
      <c r="O749" s="11"/>
      <c r="P749" s="11"/>
      <c r="Q749" s="63">
        <f t="shared" si="33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2">
        <v>0</v>
      </c>
      <c r="F750" s="302"/>
      <c r="G750" s="303">
        <f>SUM(F750,E750)</f>
        <v>0</v>
      </c>
      <c r="H750" s="304">
        <f>ROUND(F750*H$7, )</f>
        <v>0</v>
      </c>
      <c r="I750" s="305">
        <f t="shared" si="345"/>
        <v>0</v>
      </c>
      <c r="J750" s="305">
        <f t="shared" si="345"/>
        <v>0</v>
      </c>
      <c r="K750" s="87">
        <f t="shared" si="284"/>
        <v>0</v>
      </c>
      <c r="L750" s="87">
        <f t="shared" si="271"/>
        <v>0</v>
      </c>
      <c r="M750" s="11"/>
      <c r="N750" s="11"/>
      <c r="O750" s="11"/>
      <c r="P750" s="11"/>
      <c r="Q750" s="63">
        <f t="shared" si="335"/>
        <v>-3000</v>
      </c>
      <c r="R750" s="11"/>
      <c r="S750" s="11"/>
      <c r="T750" s="11"/>
      <c r="U750" s="11"/>
      <c r="V750" s="11"/>
      <c r="W750" s="11"/>
      <c r="X750" s="11"/>
      <c r="Y750" s="11"/>
      <c r="Z750" s="11"/>
      <c r="AA750" s="11"/>
      <c r="AB750" s="11"/>
      <c r="AC750" s="11"/>
      <c r="AD750" s="11"/>
      <c r="AE750" s="11"/>
      <c r="AF750" s="11"/>
      <c r="AG750" s="11"/>
      <c r="AH750" s="11"/>
      <c r="AI750" s="11"/>
      <c r="AJ750" s="11"/>
    </row>
    <row r="751" spans="1:36" ht="24" customHeight="1" x14ac:dyDescent="0.2">
      <c r="A751" s="778" t="s">
        <v>768</v>
      </c>
      <c r="B751" s="779"/>
      <c r="C751" s="780"/>
      <c r="D751" s="781" t="s">
        <v>769</v>
      </c>
      <c r="E751" s="782">
        <v>3000</v>
      </c>
      <c r="F751" s="782">
        <f t="shared" ref="F751:J751" si="346">SUM(F753,F752)</f>
        <v>0</v>
      </c>
      <c r="G751" s="783">
        <f t="shared" si="346"/>
        <v>3000</v>
      </c>
      <c r="H751" s="392">
        <f t="shared" si="346"/>
        <v>0</v>
      </c>
      <c r="I751" s="393">
        <f t="shared" si="346"/>
        <v>0</v>
      </c>
      <c r="J751" s="393">
        <f t="shared" si="346"/>
        <v>0</v>
      </c>
      <c r="K751" s="689">
        <f t="shared" si="284"/>
        <v>6000</v>
      </c>
      <c r="L751" s="689">
        <f t="shared" si="271"/>
        <v>3000</v>
      </c>
      <c r="M751" s="672"/>
      <c r="N751" s="672"/>
      <c r="O751" s="672"/>
      <c r="P751" s="672"/>
      <c r="Q751" s="690">
        <f t="shared" ref="Q751:Q756" si="347">E751-G751</f>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698</v>
      </c>
      <c r="D752" s="787"/>
      <c r="E752" s="788">
        <v>1500</v>
      </c>
      <c r="F752" s="788"/>
      <c r="G752" s="789">
        <f>SUM(F752,E752)</f>
        <v>1500</v>
      </c>
      <c r="H752" s="304">
        <f>ROUND(F752*H$7, )</f>
        <v>0</v>
      </c>
      <c r="I752" s="305">
        <f>ROUND(H752*I$7, )</f>
        <v>0</v>
      </c>
      <c r="J752" s="305">
        <f>ROUND(I752*J$7, )</f>
        <v>0</v>
      </c>
      <c r="K752" s="689">
        <f t="shared" si="284"/>
        <v>3000</v>
      </c>
      <c r="L752" s="689">
        <f t="shared" si="271"/>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12.75" customHeight="1" x14ac:dyDescent="0.2">
      <c r="A753" s="784"/>
      <c r="B753" s="785"/>
      <c r="C753" s="786" t="s">
        <v>699</v>
      </c>
      <c r="D753" s="787"/>
      <c r="E753" s="788">
        <v>1500</v>
      </c>
      <c r="F753" s="788"/>
      <c r="G753" s="789">
        <f>SUM(F753,E753)</f>
        <v>1500</v>
      </c>
      <c r="H753" s="311">
        <f>ROUND(F753*H$7, )</f>
        <v>0</v>
      </c>
      <c r="I753" s="312">
        <f>ROUND(F753*I$7, )</f>
        <v>0</v>
      </c>
      <c r="J753" s="312">
        <f>ROUND(F753*J$7, )</f>
        <v>0</v>
      </c>
      <c r="K753" s="689">
        <f t="shared" si="284"/>
        <v>3000</v>
      </c>
      <c r="L753" s="689">
        <f t="shared" si="271"/>
        <v>1500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24" customHeight="1" x14ac:dyDescent="0.2">
      <c r="A754" s="778" t="s">
        <v>770</v>
      </c>
      <c r="B754" s="779"/>
      <c r="C754" s="780"/>
      <c r="D754" s="781" t="s">
        <v>771</v>
      </c>
      <c r="E754" s="782">
        <v>4800</v>
      </c>
      <c r="F754" s="782">
        <f t="shared" ref="F754:J754" si="348">SUM(F756,F755)</f>
        <v>0</v>
      </c>
      <c r="G754" s="783">
        <f t="shared" si="348"/>
        <v>4800</v>
      </c>
      <c r="H754" s="392">
        <f t="shared" si="348"/>
        <v>0</v>
      </c>
      <c r="I754" s="393">
        <f t="shared" si="348"/>
        <v>0</v>
      </c>
      <c r="J754" s="393">
        <f t="shared" si="348"/>
        <v>0</v>
      </c>
      <c r="K754" s="689">
        <f t="shared" si="284"/>
        <v>9600</v>
      </c>
      <c r="L754" s="689">
        <f t="shared" si="271"/>
        <v>4800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698</v>
      </c>
      <c r="D755" s="787"/>
      <c r="E755" s="788">
        <v>3230</v>
      </c>
      <c r="F755" s="788"/>
      <c r="G755" s="789">
        <f>SUM(F755,E755)</f>
        <v>3230</v>
      </c>
      <c r="H755" s="304">
        <f>ROUND(F755*H$7, )</f>
        <v>0</v>
      </c>
      <c r="I755" s="305">
        <f>ROUND(H755*I$7, )</f>
        <v>0</v>
      </c>
      <c r="J755" s="305">
        <f>ROUND(I755*J$7, )</f>
        <v>0</v>
      </c>
      <c r="K755" s="689">
        <f t="shared" si="284"/>
        <v>6460</v>
      </c>
      <c r="L755" s="689">
        <f t="shared" si="271"/>
        <v>3230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784"/>
      <c r="B756" s="785"/>
      <c r="C756" s="786" t="s">
        <v>699</v>
      </c>
      <c r="D756" s="787"/>
      <c r="E756" s="788">
        <v>1570</v>
      </c>
      <c r="F756" s="788"/>
      <c r="G756" s="789">
        <f>SUM(F756,E756)</f>
        <v>1570</v>
      </c>
      <c r="H756" s="311">
        <f>ROUND(F756*H$7, )</f>
        <v>0</v>
      </c>
      <c r="I756" s="312">
        <f>ROUND(H756*I$7, )</f>
        <v>0</v>
      </c>
      <c r="J756" s="312">
        <f>ROUND(I756*J$7, )</f>
        <v>0</v>
      </c>
      <c r="K756" s="689">
        <f t="shared" si="284"/>
        <v>3140</v>
      </c>
      <c r="L756" s="689">
        <f t="shared" si="271"/>
        <v>1570</v>
      </c>
      <c r="M756" s="672"/>
      <c r="N756" s="672"/>
      <c r="O756" s="672"/>
      <c r="P756" s="672"/>
      <c r="Q756" s="690">
        <f t="shared" si="347"/>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1" t="s">
        <v>772</v>
      </c>
      <c r="B757" s="292"/>
      <c r="C757" s="293"/>
      <c r="D757" s="395"/>
      <c r="E757" s="295">
        <v>0</v>
      </c>
      <c r="F757" s="295">
        <f>SUM(F759,F758)</f>
        <v>0</v>
      </c>
      <c r="G757" s="417">
        <f>SUM(G759,G758)</f>
        <v>0</v>
      </c>
      <c r="H757" s="420">
        <f>SUM(H759,H758)</f>
        <v>0</v>
      </c>
      <c r="I757" s="421">
        <f>SUM(I759,I758)</f>
        <v>0</v>
      </c>
      <c r="J757" s="421">
        <f>SUM(J759,J758)</f>
        <v>0</v>
      </c>
      <c r="K757" s="87">
        <f t="shared" si="284"/>
        <v>0</v>
      </c>
      <c r="L757" s="87">
        <f t="shared" si="271"/>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698</v>
      </c>
      <c r="D758" s="301"/>
      <c r="E758" s="308">
        <v>0</v>
      </c>
      <c r="F758" s="308"/>
      <c r="G758" s="303">
        <f>SUM(F758,E758)</f>
        <v>0</v>
      </c>
      <c r="H758" s="422">
        <f>ROUND(F758*H$7, )</f>
        <v>0</v>
      </c>
      <c r="I758" s="423">
        <f>ROUND(H758*I$7, )</f>
        <v>0</v>
      </c>
      <c r="J758" s="423">
        <f>ROUND(I758*J$7, )</f>
        <v>0</v>
      </c>
      <c r="K758" s="87">
        <f t="shared" si="284"/>
        <v>0</v>
      </c>
      <c r="L758" s="87">
        <f t="shared" si="271"/>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699</v>
      </c>
      <c r="D759" s="301"/>
      <c r="E759" s="308">
        <v>0</v>
      </c>
      <c r="F759" s="308"/>
      <c r="G759" s="303">
        <f>SUM(F759,E759)</f>
        <v>0</v>
      </c>
      <c r="H759" s="422">
        <f>ROUND(F759*H$7, )</f>
        <v>0</v>
      </c>
      <c r="I759" s="423">
        <f>ROUND(H759*I$7, )</f>
        <v>0</v>
      </c>
      <c r="J759" s="423">
        <f>ROUND(I759*J$7, )</f>
        <v>0</v>
      </c>
      <c r="K759" s="87">
        <f t="shared" si="284"/>
        <v>0</v>
      </c>
      <c r="L759" s="87">
        <f t="shared" si="271"/>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1" t="s">
        <v>773</v>
      </c>
      <c r="B760" s="292"/>
      <c r="C760" s="293"/>
      <c r="D760" s="395"/>
      <c r="E760" s="295">
        <v>0</v>
      </c>
      <c r="F760" s="295">
        <f>SUBTOTAL(9,F761)</f>
        <v>0</v>
      </c>
      <c r="G760" s="417">
        <f>SUBTOTAL(9,G761)</f>
        <v>0</v>
      </c>
      <c r="H760" s="420">
        <f>SUBTOTAL(9,H761)</f>
        <v>0</v>
      </c>
      <c r="I760" s="421">
        <f>SUBTOTAL(9,I761)</f>
        <v>0</v>
      </c>
      <c r="J760" s="421">
        <f>SUBTOTAL(9,J761)</f>
        <v>0</v>
      </c>
      <c r="K760" s="87">
        <f t="shared" si="284"/>
        <v>0</v>
      </c>
      <c r="L760" s="87">
        <f t="shared" si="271"/>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9"/>
      <c r="B761" s="300"/>
      <c r="C761" s="627" t="s">
        <v>699</v>
      </c>
      <c r="D761" s="301"/>
      <c r="E761" s="308">
        <v>0</v>
      </c>
      <c r="F761" s="308"/>
      <c r="G761" s="303">
        <f>SUM(F761,E761)</f>
        <v>0</v>
      </c>
      <c r="H761" s="422">
        <f>ROUND(F761*H$7, )</f>
        <v>0</v>
      </c>
      <c r="I761" s="423">
        <f>ROUND(H761*I$7, )</f>
        <v>0</v>
      </c>
      <c r="J761" s="423">
        <f>ROUND(I761*J$7, )</f>
        <v>0</v>
      </c>
      <c r="K761" s="87">
        <f t="shared" si="284"/>
        <v>0</v>
      </c>
      <c r="L761" s="87">
        <f t="shared" si="271"/>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774</v>
      </c>
      <c r="B762" s="292"/>
      <c r="C762" s="293"/>
      <c r="D762" s="395"/>
      <c r="E762" s="295">
        <v>0</v>
      </c>
      <c r="F762" s="295">
        <f t="shared" ref="F762:J762" si="349">SUM(F764,F763)</f>
        <v>0</v>
      </c>
      <c r="G762" s="417">
        <f t="shared" si="349"/>
        <v>0</v>
      </c>
      <c r="H762" s="420">
        <f t="shared" si="349"/>
        <v>0</v>
      </c>
      <c r="I762" s="421">
        <f t="shared" si="349"/>
        <v>0</v>
      </c>
      <c r="J762" s="421">
        <f t="shared" si="349"/>
        <v>0</v>
      </c>
      <c r="K762" s="87">
        <f t="shared" si="284"/>
        <v>0</v>
      </c>
      <c r="L762" s="87">
        <f t="shared" si="271"/>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634">
        <v>0</v>
      </c>
      <c r="F763" s="634"/>
      <c r="G763" s="303">
        <f>SUM(F763,E763)</f>
        <v>0</v>
      </c>
      <c r="H763" s="424">
        <f>ROUND(F763*H$7, )</f>
        <v>0</v>
      </c>
      <c r="I763" s="425">
        <f>ROUND(H763*I$7, )</f>
        <v>0</v>
      </c>
      <c r="J763" s="425">
        <f>ROUND(I763*J$7, )</f>
        <v>0</v>
      </c>
      <c r="K763" s="87">
        <f t="shared" si="284"/>
        <v>0</v>
      </c>
      <c r="L763" s="87">
        <f t="shared" si="271"/>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2">
        <v>0</v>
      </c>
      <c r="F764" s="302"/>
      <c r="G764" s="303">
        <f>SUM(F764,E764)</f>
        <v>0</v>
      </c>
      <c r="H764" s="426">
        <f>ROUND(F764*H$7, )</f>
        <v>0</v>
      </c>
      <c r="I764" s="427">
        <f>ROUND(H764*I$7, )</f>
        <v>0</v>
      </c>
      <c r="J764" s="427">
        <f>ROUND(I764*J$7, )</f>
        <v>0</v>
      </c>
      <c r="K764" s="87">
        <f t="shared" si="284"/>
        <v>0</v>
      </c>
      <c r="L764" s="87">
        <f t="shared" si="271"/>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38.25" hidden="1" customHeight="1" x14ac:dyDescent="0.2">
      <c r="A765" s="1009" t="s">
        <v>775</v>
      </c>
      <c r="B765" s="971"/>
      <c r="C765" s="977"/>
      <c r="D765" s="395"/>
      <c r="E765" s="295">
        <v>0</v>
      </c>
      <c r="F765" s="295">
        <f>SUM(F767,F766)</f>
        <v>0</v>
      </c>
      <c r="G765" s="296">
        <f>SUM(G767,G766)</f>
        <v>0</v>
      </c>
      <c r="H765" s="428">
        <f>SUM(H767,H766)</f>
        <v>0</v>
      </c>
      <c r="I765" s="429">
        <f>SUM(I767,I766)</f>
        <v>0</v>
      </c>
      <c r="J765" s="429">
        <f>SUM(J767,J766)</f>
        <v>0</v>
      </c>
      <c r="K765" s="87">
        <f t="shared" si="284"/>
        <v>0</v>
      </c>
      <c r="L765" s="87">
        <f t="shared" si="271"/>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698</v>
      </c>
      <c r="D766" s="301"/>
      <c r="E766" s="302">
        <v>0</v>
      </c>
      <c r="F766" s="302"/>
      <c r="G766" s="303">
        <f>SUM(F766,E766)</f>
        <v>0</v>
      </c>
      <c r="H766" s="304">
        <f>ROUND(F766*H$7, )</f>
        <v>0</v>
      </c>
      <c r="I766" s="305">
        <f>ROUND(H766*I$7, )</f>
        <v>0</v>
      </c>
      <c r="J766" s="305">
        <f>ROUND(I766*J$7, )</f>
        <v>0</v>
      </c>
      <c r="K766" s="87">
        <f t="shared" si="284"/>
        <v>0</v>
      </c>
      <c r="L766" s="87">
        <f t="shared" si="271"/>
        <v>0</v>
      </c>
      <c r="M766" s="11"/>
      <c r="N766" s="11"/>
      <c r="O766" s="11"/>
      <c r="P766" s="11"/>
      <c r="Q766" s="63">
        <f t="shared" si="335"/>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9"/>
      <c r="B767" s="300"/>
      <c r="C767" s="627" t="s">
        <v>699</v>
      </c>
      <c r="D767" s="301"/>
      <c r="E767" s="308">
        <v>0</v>
      </c>
      <c r="F767" s="308"/>
      <c r="G767" s="303">
        <f>SUM(F767,E767)</f>
        <v>0</v>
      </c>
      <c r="H767" s="311"/>
      <c r="I767" s="312"/>
      <c r="J767" s="312"/>
      <c r="K767" s="87">
        <f t="shared" si="284"/>
        <v>0</v>
      </c>
      <c r="L767" s="87">
        <f t="shared" si="271"/>
        <v>0</v>
      </c>
      <c r="M767" s="11"/>
      <c r="N767" s="11"/>
      <c r="O767" s="11"/>
      <c r="P767" s="11"/>
      <c r="Q767" s="63">
        <f t="shared" si="335"/>
        <v>-20312.7</v>
      </c>
      <c r="R767" s="11"/>
      <c r="S767" s="11"/>
      <c r="T767" s="11"/>
      <c r="U767" s="11"/>
      <c r="V767" s="11"/>
      <c r="W767" s="11"/>
      <c r="X767" s="11"/>
      <c r="Y767" s="11"/>
      <c r="Z767" s="11"/>
      <c r="AA767" s="11"/>
      <c r="AB767" s="11"/>
      <c r="AC767" s="11"/>
      <c r="AD767" s="11"/>
      <c r="AE767" s="11"/>
      <c r="AF767" s="11"/>
      <c r="AG767" s="11"/>
      <c r="AH767" s="11"/>
      <c r="AI767" s="11"/>
      <c r="AJ767" s="11"/>
    </row>
    <row r="768" spans="1:36" ht="50.25" customHeight="1" x14ac:dyDescent="0.2">
      <c r="A768" s="1010" t="s">
        <v>776</v>
      </c>
      <c r="B768" s="973"/>
      <c r="C768" s="974"/>
      <c r="D768" s="830"/>
      <c r="E768" s="782">
        <v>20312.7</v>
      </c>
      <c r="F768" s="782">
        <f>SUM(F788,F787)</f>
        <v>-667</v>
      </c>
      <c r="G768" s="783">
        <f>SUM(G788,G787)</f>
        <v>19645.7</v>
      </c>
      <c r="H768" s="392">
        <f t="shared" ref="H768:J768" si="350">SUM(H788,H787)</f>
        <v>0</v>
      </c>
      <c r="I768" s="393">
        <f t="shared" si="350"/>
        <v>0</v>
      </c>
      <c r="J768" s="393">
        <f t="shared" si="350"/>
        <v>0</v>
      </c>
      <c r="K768" s="689">
        <f t="shared" si="284"/>
        <v>39291.4</v>
      </c>
      <c r="L768" s="689">
        <f t="shared" si="271"/>
        <v>19645.7</v>
      </c>
      <c r="M768" s="672"/>
      <c r="N768" s="672"/>
      <c r="O768" s="672"/>
      <c r="P768" s="672"/>
      <c r="Q768" s="690">
        <f>E768-G768</f>
        <v>667</v>
      </c>
      <c r="R768" s="11"/>
      <c r="S768" s="11"/>
      <c r="T768" s="11"/>
      <c r="U768" s="11"/>
      <c r="V768" s="11"/>
      <c r="W768" s="11"/>
      <c r="X768" s="11"/>
      <c r="Y768" s="11"/>
      <c r="Z768" s="11"/>
      <c r="AA768" s="11"/>
      <c r="AB768" s="11"/>
      <c r="AC768" s="11"/>
      <c r="AD768" s="11"/>
      <c r="AE768" s="11"/>
      <c r="AF768" s="11"/>
      <c r="AG768" s="11"/>
      <c r="AH768" s="11"/>
      <c r="AI768" s="11"/>
      <c r="AJ768" s="11"/>
    </row>
    <row r="769" spans="1:36" ht="53.25" hidden="1" customHeight="1" x14ac:dyDescent="0.2">
      <c r="A769" s="299"/>
      <c r="B769" s="300"/>
      <c r="C769" s="315" t="s">
        <v>777</v>
      </c>
      <c r="D769" s="401"/>
      <c r="E769" s="308">
        <v>0</v>
      </c>
      <c r="F769" s="308"/>
      <c r="G769" s="430">
        <f t="shared" ref="G769:G783" si="351">SUM(F769,E769)</f>
        <v>0</v>
      </c>
      <c r="H769" s="431"/>
      <c r="I769" s="432"/>
      <c r="J769" s="432"/>
      <c r="K769" s="87">
        <f t="shared" si="284"/>
        <v>0</v>
      </c>
      <c r="L769" s="87">
        <f t="shared" si="271"/>
        <v>0</v>
      </c>
      <c r="M769" s="11"/>
      <c r="N769" s="11"/>
      <c r="O769" s="11"/>
      <c r="P769" s="11"/>
      <c r="Q769" s="63">
        <f t="shared" si="335"/>
        <v>-6075.9</v>
      </c>
      <c r="R769" s="11"/>
      <c r="S769" s="11"/>
      <c r="T769" s="11"/>
      <c r="U769" s="11"/>
      <c r="V769" s="11"/>
      <c r="W769" s="11"/>
      <c r="X769" s="11"/>
      <c r="Y769" s="11"/>
      <c r="Z769" s="11"/>
      <c r="AA769" s="11"/>
      <c r="AB769" s="11"/>
      <c r="AC769" s="11"/>
      <c r="AD769" s="11"/>
      <c r="AE769" s="11"/>
      <c r="AF769" s="11"/>
      <c r="AG769" s="11"/>
      <c r="AH769" s="11"/>
      <c r="AI769" s="11"/>
      <c r="AJ769" s="11"/>
    </row>
    <row r="770" spans="1:36" s="671" customFormat="1" ht="25.5" customHeight="1" x14ac:dyDescent="0.2">
      <c r="A770" s="833"/>
      <c r="B770" s="834"/>
      <c r="C770" s="835" t="s">
        <v>931</v>
      </c>
      <c r="D770" s="836"/>
      <c r="E770" s="837">
        <v>6075.9</v>
      </c>
      <c r="F770" s="837">
        <f>SUM(F771:F773)</f>
        <v>-667</v>
      </c>
      <c r="G770" s="838">
        <f>SUM(F770,E770)</f>
        <v>5408.9</v>
      </c>
      <c r="H770" s="431"/>
      <c r="I770" s="432"/>
      <c r="J770" s="432"/>
      <c r="K770" s="689">
        <f t="shared" si="284"/>
        <v>10817.8</v>
      </c>
      <c r="L770" s="689">
        <f t="shared" si="271"/>
        <v>5408.9</v>
      </c>
      <c r="M770" s="694"/>
      <c r="N770" s="694"/>
      <c r="O770" s="694"/>
      <c r="P770" s="694"/>
      <c r="Q770" s="690">
        <f t="shared" ref="Q770:Q782" si="352">E770-G770</f>
        <v>667</v>
      </c>
      <c r="R770" s="10"/>
      <c r="S770" s="10"/>
      <c r="T770" s="10"/>
      <c r="U770" s="10"/>
      <c r="V770" s="10"/>
      <c r="W770" s="10"/>
      <c r="X770" s="10"/>
      <c r="Y770" s="10"/>
      <c r="Z770" s="10"/>
      <c r="AA770" s="10"/>
      <c r="AB770" s="10"/>
      <c r="AC770" s="10"/>
      <c r="AD770" s="10"/>
      <c r="AE770" s="10"/>
      <c r="AF770" s="10"/>
      <c r="AG770" s="10"/>
      <c r="AH770" s="10"/>
      <c r="AI770" s="10"/>
      <c r="AJ770" s="10"/>
    </row>
    <row r="771" spans="1:36" ht="12.75" customHeight="1" x14ac:dyDescent="0.2">
      <c r="A771" s="839"/>
      <c r="B771" s="799"/>
      <c r="C771" s="840" t="s">
        <v>948</v>
      </c>
      <c r="D771" s="794"/>
      <c r="E771" s="841">
        <v>5</v>
      </c>
      <c r="F771" s="841"/>
      <c r="G771" s="842">
        <f t="shared" si="351"/>
        <v>5</v>
      </c>
      <c r="H771" s="431"/>
      <c r="I771" s="432"/>
      <c r="J771" s="432"/>
      <c r="K771" s="689">
        <f t="shared" si="284"/>
        <v>10</v>
      </c>
      <c r="L771" s="689">
        <f t="shared" si="271"/>
        <v>5</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971</v>
      </c>
      <c r="D772" s="794"/>
      <c r="E772" s="841">
        <v>6070.9</v>
      </c>
      <c r="F772" s="841">
        <v>-667</v>
      </c>
      <c r="G772" s="842">
        <f t="shared" si="351"/>
        <v>5403.9</v>
      </c>
      <c r="H772" s="431"/>
      <c r="I772" s="432"/>
      <c r="J772" s="432"/>
      <c r="K772" s="689">
        <f t="shared" ref="K772" si="353">SUM(E772:G772)</f>
        <v>10807.8</v>
      </c>
      <c r="L772" s="689">
        <f t="shared" si="271"/>
        <v>5403.9</v>
      </c>
      <c r="M772" s="843"/>
      <c r="N772" s="843"/>
      <c r="O772" s="843"/>
      <c r="P772" s="843"/>
      <c r="Q772" s="690">
        <f t="shared" si="352"/>
        <v>667</v>
      </c>
      <c r="R772" s="2"/>
      <c r="S772" s="2"/>
      <c r="T772" s="2"/>
      <c r="U772" s="2"/>
      <c r="V772" s="2"/>
      <c r="W772" s="2"/>
      <c r="X772" s="2"/>
      <c r="Y772" s="2"/>
      <c r="Z772" s="2"/>
      <c r="AA772" s="2"/>
      <c r="AB772" s="2"/>
      <c r="AC772" s="2"/>
      <c r="AD772" s="2"/>
      <c r="AE772" s="2"/>
      <c r="AF772" s="2"/>
      <c r="AG772" s="2"/>
      <c r="AH772" s="2"/>
      <c r="AI772" s="2"/>
      <c r="AJ772" s="2"/>
    </row>
    <row r="773" spans="1:36" ht="12.75" customHeight="1" x14ac:dyDescent="0.2">
      <c r="A773" s="839"/>
      <c r="B773" s="799"/>
      <c r="C773" s="840" t="s">
        <v>779</v>
      </c>
      <c r="D773" s="794"/>
      <c r="E773" s="841">
        <v>0</v>
      </c>
      <c r="F773" s="841"/>
      <c r="G773" s="842">
        <f t="shared" si="351"/>
        <v>0</v>
      </c>
      <c r="H773" s="431"/>
      <c r="I773" s="432"/>
      <c r="J773" s="432"/>
      <c r="K773" s="689">
        <f t="shared" si="284"/>
        <v>0</v>
      </c>
      <c r="L773" s="689" t="str">
        <f>C773</f>
        <v>titl. 58 - FEDR</v>
      </c>
      <c r="M773" s="843"/>
      <c r="N773" s="843"/>
      <c r="O773" s="843"/>
      <c r="P773" s="843"/>
      <c r="Q773" s="690">
        <f t="shared" si="352"/>
        <v>0</v>
      </c>
      <c r="R773" s="2"/>
      <c r="S773" s="2"/>
      <c r="T773" s="2"/>
      <c r="U773" s="2"/>
      <c r="V773" s="2"/>
      <c r="W773" s="2"/>
      <c r="X773" s="2"/>
      <c r="Y773" s="2"/>
      <c r="Z773" s="2"/>
      <c r="AA773" s="2"/>
      <c r="AB773" s="2"/>
      <c r="AC773" s="2"/>
      <c r="AD773" s="2"/>
      <c r="AE773" s="2"/>
      <c r="AF773" s="2"/>
      <c r="AG773" s="2"/>
      <c r="AH773" s="2"/>
      <c r="AI773" s="2"/>
      <c r="AJ773" s="2"/>
    </row>
    <row r="774" spans="1:36" s="671" customFormat="1" ht="38.25" customHeight="1" x14ac:dyDescent="0.2">
      <c r="A774" s="833"/>
      <c r="B774" s="834"/>
      <c r="C774" s="835" t="s">
        <v>780</v>
      </c>
      <c r="D774" s="836"/>
      <c r="E774" s="837">
        <v>13764</v>
      </c>
      <c r="F774" s="837"/>
      <c r="G774" s="838">
        <f t="shared" si="351"/>
        <v>13764</v>
      </c>
      <c r="H774" s="431"/>
      <c r="I774" s="432"/>
      <c r="J774" s="432"/>
      <c r="K774" s="689">
        <f t="shared" si="284"/>
        <v>27528</v>
      </c>
      <c r="L774" s="689">
        <f t="shared" si="271"/>
        <v>13764</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s="671" customFormat="1" ht="25.5" customHeight="1" x14ac:dyDescent="0.2">
      <c r="A775" s="833"/>
      <c r="B775" s="834"/>
      <c r="C775" s="835" t="s">
        <v>949</v>
      </c>
      <c r="D775" s="836"/>
      <c r="E775" s="837">
        <v>99.300000000000011</v>
      </c>
      <c r="F775" s="837">
        <f>SUM(F777,F781)</f>
        <v>0</v>
      </c>
      <c r="G775" s="838">
        <f>SUM(F775,E775)</f>
        <v>99.300000000000011</v>
      </c>
      <c r="H775" s="431"/>
      <c r="I775" s="432"/>
      <c r="J775" s="432"/>
      <c r="K775" s="689">
        <f t="shared" si="284"/>
        <v>198.60000000000002</v>
      </c>
      <c r="L775" s="689">
        <f t="shared" si="271"/>
        <v>99.300000000000011</v>
      </c>
      <c r="M775" s="694"/>
      <c r="N775" s="694"/>
      <c r="O775" s="694"/>
      <c r="P775" s="694"/>
      <c r="Q775" s="690">
        <f t="shared" si="352"/>
        <v>0</v>
      </c>
      <c r="R775" s="10"/>
      <c r="S775" s="10"/>
      <c r="T775" s="10"/>
      <c r="U775" s="10"/>
      <c r="V775" s="10"/>
      <c r="W775" s="10"/>
      <c r="X775" s="10"/>
      <c r="Y775" s="10"/>
      <c r="Z775" s="10"/>
      <c r="AA775" s="10"/>
      <c r="AB775" s="10"/>
      <c r="AC775" s="10"/>
      <c r="AD775" s="10"/>
      <c r="AE775" s="10"/>
      <c r="AF775" s="10"/>
      <c r="AG775" s="10"/>
      <c r="AH775" s="10"/>
      <c r="AI775" s="10"/>
      <c r="AJ775" s="10"/>
    </row>
    <row r="776" spans="1:36" ht="12.75" hidden="1" x14ac:dyDescent="0.2">
      <c r="A776" s="299"/>
      <c r="B776" s="300"/>
      <c r="C776" s="668" t="s">
        <v>697</v>
      </c>
      <c r="D776" s="401"/>
      <c r="E776" s="308"/>
      <c r="F776" s="308"/>
      <c r="G776" s="430"/>
      <c r="H776" s="431"/>
      <c r="I776" s="432"/>
      <c r="J776" s="432"/>
      <c r="K776" s="87">
        <f t="shared" ref="K776:K782" si="354">SUM(E776:G776)</f>
        <v>0</v>
      </c>
      <c r="L776" s="87">
        <f t="shared" si="271"/>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s="669" customFormat="1" ht="12.75" x14ac:dyDescent="0.2">
      <c r="A777" s="793"/>
      <c r="B777" s="844"/>
      <c r="C777" s="845" t="s">
        <v>962</v>
      </c>
      <c r="D777" s="794"/>
      <c r="E777" s="795">
        <v>89.300000000000011</v>
      </c>
      <c r="F777" s="795">
        <f>SUM(F779:F780)</f>
        <v>0</v>
      </c>
      <c r="G777" s="846">
        <f>SUM(F777,E777)</f>
        <v>89.300000000000011</v>
      </c>
      <c r="H777" s="431"/>
      <c r="I777" s="432"/>
      <c r="J777" s="432"/>
      <c r="K777" s="689">
        <f t="shared" si="354"/>
        <v>178.60000000000002</v>
      </c>
      <c r="L777" s="689">
        <f t="shared" ref="L777:L815" si="355">IF(G777&lt;&gt;0,G777,0)</f>
        <v>89.300000000000011</v>
      </c>
      <c r="M777" s="709"/>
      <c r="N777" s="709"/>
      <c r="O777" s="709"/>
      <c r="P777" s="709"/>
      <c r="Q777" s="801"/>
      <c r="R777" s="106"/>
      <c r="S777" s="106"/>
      <c r="T777" s="106"/>
      <c r="U777" s="106"/>
      <c r="V777" s="106"/>
      <c r="W777" s="106"/>
      <c r="X777" s="106"/>
      <c r="Y777" s="106"/>
      <c r="Z777" s="106"/>
      <c r="AA777" s="106"/>
      <c r="AB777" s="106"/>
      <c r="AC777" s="106"/>
      <c r="AD777" s="106"/>
      <c r="AE777" s="106"/>
      <c r="AF777" s="106"/>
      <c r="AG777" s="106"/>
      <c r="AH777" s="106"/>
      <c r="AI777" s="106"/>
      <c r="AJ777" s="106"/>
    </row>
    <row r="778" spans="1:36" ht="12.75" hidden="1" x14ac:dyDescent="0.2">
      <c r="A778" s="299"/>
      <c r="B778" s="300"/>
      <c r="C778" s="670" t="s">
        <v>697</v>
      </c>
      <c r="D778" s="401"/>
      <c r="E778" s="308"/>
      <c r="F778" s="308"/>
      <c r="G778" s="430"/>
      <c r="H778" s="431"/>
      <c r="I778" s="432"/>
      <c r="J778" s="432"/>
      <c r="K778" s="87">
        <f t="shared" si="354"/>
        <v>0</v>
      </c>
      <c r="L778" s="87">
        <f t="shared" si="355"/>
        <v>0</v>
      </c>
      <c r="M778" s="11"/>
      <c r="N778" s="11"/>
      <c r="O778" s="11"/>
      <c r="P778" s="11"/>
      <c r="Q778" s="88"/>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963</v>
      </c>
      <c r="D779" s="794"/>
      <c r="E779" s="788">
        <v>17.899999999999999</v>
      </c>
      <c r="F779" s="788"/>
      <c r="G779" s="846">
        <f t="shared" ref="G779:G782" si="356">SUM(F779,E779)</f>
        <v>17.899999999999999</v>
      </c>
      <c r="H779" s="431"/>
      <c r="I779" s="432"/>
      <c r="J779" s="432"/>
      <c r="K779" s="689">
        <f t="shared" si="354"/>
        <v>35.799999999999997</v>
      </c>
      <c r="L779" s="689">
        <f t="shared" si="355"/>
        <v>17.899999999999999</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ht="12.75" x14ac:dyDescent="0.2">
      <c r="A780" s="784"/>
      <c r="B780" s="785"/>
      <c r="C780" s="847" t="s">
        <v>964</v>
      </c>
      <c r="D780" s="794"/>
      <c r="E780" s="788">
        <v>71.400000000000006</v>
      </c>
      <c r="F780" s="788"/>
      <c r="G780" s="846">
        <f t="shared" si="356"/>
        <v>71.400000000000006</v>
      </c>
      <c r="H780" s="431"/>
      <c r="I780" s="432"/>
      <c r="J780" s="432"/>
      <c r="K780" s="689">
        <f t="shared" si="354"/>
        <v>142.80000000000001</v>
      </c>
      <c r="L780" s="689">
        <f t="shared" si="355"/>
        <v>71.400000000000006</v>
      </c>
      <c r="M780" s="672"/>
      <c r="N780" s="672"/>
      <c r="O780" s="672"/>
      <c r="P780" s="672"/>
      <c r="Q780" s="690"/>
      <c r="R780" s="11"/>
      <c r="S780" s="11"/>
      <c r="T780" s="11"/>
      <c r="U780" s="11"/>
      <c r="V780" s="11"/>
      <c r="W780" s="11"/>
      <c r="X780" s="11"/>
      <c r="Y780" s="11"/>
      <c r="Z780" s="11"/>
      <c r="AA780" s="11"/>
      <c r="AB780" s="11"/>
      <c r="AC780" s="11"/>
      <c r="AD780" s="11"/>
      <c r="AE780" s="11"/>
      <c r="AF780" s="11"/>
      <c r="AG780" s="11"/>
      <c r="AH780" s="11"/>
      <c r="AI780" s="11"/>
      <c r="AJ780" s="11"/>
    </row>
    <row r="781" spans="1:36" s="669" customFormat="1" ht="12.75" x14ac:dyDescent="0.2">
      <c r="A781" s="793"/>
      <c r="B781" s="844"/>
      <c r="C781" s="845" t="s">
        <v>960</v>
      </c>
      <c r="D781" s="794"/>
      <c r="E781" s="795">
        <v>10</v>
      </c>
      <c r="F781" s="795"/>
      <c r="G781" s="846">
        <f t="shared" si="356"/>
        <v>10</v>
      </c>
      <c r="H781" s="431"/>
      <c r="I781" s="432"/>
      <c r="J781" s="432"/>
      <c r="K781" s="689">
        <f t="shared" si="354"/>
        <v>20</v>
      </c>
      <c r="L781" s="689">
        <f t="shared" si="355"/>
        <v>10</v>
      </c>
      <c r="M781" s="709"/>
      <c r="N781" s="709"/>
      <c r="O781" s="709"/>
      <c r="P781" s="709"/>
      <c r="Q781" s="801"/>
      <c r="R781" s="106"/>
      <c r="S781" s="106"/>
      <c r="T781" s="106"/>
      <c r="U781" s="106"/>
      <c r="V781" s="106"/>
      <c r="W781" s="106"/>
      <c r="X781" s="106"/>
      <c r="Y781" s="106"/>
      <c r="Z781" s="106"/>
      <c r="AA781" s="106"/>
      <c r="AB781" s="106"/>
      <c r="AC781" s="106"/>
      <c r="AD781" s="106"/>
      <c r="AE781" s="106"/>
      <c r="AF781" s="106"/>
      <c r="AG781" s="106"/>
      <c r="AH781" s="106"/>
      <c r="AI781" s="106"/>
      <c r="AJ781" s="106"/>
    </row>
    <row r="782" spans="1:36" s="671" customFormat="1" ht="25.5" customHeight="1" x14ac:dyDescent="0.2">
      <c r="A782" s="833"/>
      <c r="B782" s="834"/>
      <c r="C782" s="835" t="s">
        <v>950</v>
      </c>
      <c r="D782" s="836"/>
      <c r="E782" s="837">
        <v>336.5</v>
      </c>
      <c r="F782" s="837"/>
      <c r="G782" s="838">
        <f t="shared" si="356"/>
        <v>336.5</v>
      </c>
      <c r="H782" s="431"/>
      <c r="I782" s="432"/>
      <c r="J782" s="432"/>
      <c r="K782" s="689">
        <f t="shared" si="354"/>
        <v>673</v>
      </c>
      <c r="L782" s="689">
        <f t="shared" si="355"/>
        <v>336.5</v>
      </c>
      <c r="M782" s="694"/>
      <c r="N782" s="694"/>
      <c r="O782" s="694"/>
      <c r="P782" s="694"/>
      <c r="Q782" s="690">
        <f t="shared" si="352"/>
        <v>0</v>
      </c>
      <c r="R782" s="10"/>
      <c r="S782" s="10"/>
      <c r="T782" s="10"/>
      <c r="U782" s="10"/>
      <c r="V782" s="10"/>
      <c r="W782" s="10"/>
      <c r="X782" s="10"/>
      <c r="Y782" s="10"/>
      <c r="Z782" s="10"/>
      <c r="AA782" s="10"/>
      <c r="AB782" s="10"/>
      <c r="AC782" s="10"/>
      <c r="AD782" s="10"/>
      <c r="AE782" s="10"/>
      <c r="AF782" s="10"/>
      <c r="AG782" s="10"/>
      <c r="AH782" s="10"/>
      <c r="AI782" s="10"/>
      <c r="AJ782" s="10"/>
    </row>
    <row r="783" spans="1:36" ht="25.5" hidden="1" customHeight="1" x14ac:dyDescent="0.2">
      <c r="A783" s="299"/>
      <c r="B783" s="300"/>
      <c r="C783" s="315" t="s">
        <v>781</v>
      </c>
      <c r="D783" s="401"/>
      <c r="E783" s="308">
        <v>0</v>
      </c>
      <c r="F783" s="308"/>
      <c r="G783" s="430">
        <f t="shared" si="351"/>
        <v>0</v>
      </c>
      <c r="H783" s="431"/>
      <c r="I783" s="432"/>
      <c r="J783" s="432"/>
      <c r="K783" s="87">
        <f t="shared" si="284"/>
        <v>0</v>
      </c>
      <c r="L783" s="87">
        <f t="shared" si="355"/>
        <v>0</v>
      </c>
      <c r="M783" s="11"/>
      <c r="N783" s="11"/>
      <c r="O783" s="11"/>
      <c r="P783" s="11"/>
      <c r="Q783" s="63">
        <f t="shared" si="335"/>
        <v>-37</v>
      </c>
      <c r="R783" s="11"/>
      <c r="S783" s="11"/>
      <c r="T783" s="11"/>
      <c r="U783" s="11"/>
      <c r="V783" s="11"/>
      <c r="W783" s="11"/>
      <c r="X783" s="11"/>
      <c r="Y783" s="11"/>
      <c r="Z783" s="11"/>
      <c r="AA783" s="11"/>
      <c r="AB783" s="11"/>
      <c r="AC783" s="11"/>
      <c r="AD783" s="11"/>
      <c r="AE783" s="11"/>
      <c r="AF783" s="11"/>
      <c r="AG783" s="11"/>
      <c r="AH783" s="11"/>
      <c r="AI783" s="11"/>
      <c r="AJ783" s="11"/>
    </row>
    <row r="784" spans="1:36" s="671" customFormat="1" ht="25.5" customHeight="1" x14ac:dyDescent="0.2">
      <c r="A784" s="833"/>
      <c r="B784" s="834"/>
      <c r="C784" s="835" t="s">
        <v>782</v>
      </c>
      <c r="D784" s="836"/>
      <c r="E784" s="837">
        <v>37</v>
      </c>
      <c r="F784" s="837">
        <f>SUM(F785:F786)</f>
        <v>0</v>
      </c>
      <c r="G784" s="838">
        <f>SUM(F784,E784)</f>
        <v>37</v>
      </c>
      <c r="H784" s="431"/>
      <c r="I784" s="432"/>
      <c r="J784" s="432"/>
      <c r="K784" s="689">
        <f t="shared" si="284"/>
        <v>74</v>
      </c>
      <c r="L784" s="689">
        <f t="shared" si="355"/>
        <v>37</v>
      </c>
      <c r="M784" s="694"/>
      <c r="N784" s="694"/>
      <c r="O784" s="694"/>
      <c r="P784" s="694"/>
      <c r="Q784" s="690">
        <f t="shared" ref="Q784:Q789" si="357">E784-G784</f>
        <v>0</v>
      </c>
      <c r="R784" s="10"/>
      <c r="S784" s="10"/>
      <c r="T784" s="10"/>
      <c r="U784" s="10"/>
      <c r="V784" s="10"/>
      <c r="W784" s="10"/>
      <c r="X784" s="10"/>
      <c r="Y784" s="10"/>
      <c r="Z784" s="10"/>
      <c r="AA784" s="10"/>
      <c r="AB784" s="10"/>
      <c r="AC784" s="10"/>
      <c r="AD784" s="10"/>
      <c r="AE784" s="10"/>
      <c r="AF784" s="10"/>
      <c r="AG784" s="10"/>
      <c r="AH784" s="10"/>
      <c r="AI784" s="10"/>
      <c r="AJ784" s="10"/>
    </row>
    <row r="785" spans="1:36" s="612" customFormat="1" ht="12.75" customHeight="1" x14ac:dyDescent="0.2">
      <c r="A785" s="848"/>
      <c r="B785" s="849"/>
      <c r="C785" s="840" t="s">
        <v>778</v>
      </c>
      <c r="D785" s="850"/>
      <c r="E785" s="851">
        <v>2</v>
      </c>
      <c r="F785" s="851"/>
      <c r="G785" s="852">
        <f>SUM(F785,E785)</f>
        <v>2</v>
      </c>
      <c r="H785" s="608"/>
      <c r="I785" s="609"/>
      <c r="J785" s="609"/>
      <c r="K785" s="854">
        <f>SUM(E785:G785)</f>
        <v>4</v>
      </c>
      <c r="L785" s="854">
        <f>IF(G785&lt;&gt;0,G785,0)</f>
        <v>2</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s="612" customFormat="1" ht="12.75" customHeight="1" x14ac:dyDescent="0.2">
      <c r="A786" s="848"/>
      <c r="B786" s="849"/>
      <c r="C786" s="840" t="s">
        <v>779</v>
      </c>
      <c r="D786" s="850"/>
      <c r="E786" s="851">
        <v>35</v>
      </c>
      <c r="F786" s="851"/>
      <c r="G786" s="852">
        <f>SUM(F786,E786)</f>
        <v>35</v>
      </c>
      <c r="H786" s="608"/>
      <c r="I786" s="609"/>
      <c r="J786" s="609"/>
      <c r="K786" s="854">
        <f>SUM(E786:G786)</f>
        <v>70</v>
      </c>
      <c r="L786" s="854">
        <f>IF(G786&lt;&gt;0,G786,0)</f>
        <v>35</v>
      </c>
      <c r="M786" s="855"/>
      <c r="N786" s="855"/>
      <c r="O786" s="855"/>
      <c r="P786" s="855"/>
      <c r="Q786" s="690">
        <f t="shared" si="357"/>
        <v>0</v>
      </c>
      <c r="R786" s="611"/>
      <c r="S786" s="611"/>
      <c r="T786" s="611"/>
      <c r="U786" s="611"/>
      <c r="V786" s="611"/>
      <c r="W786" s="611"/>
      <c r="X786" s="611"/>
      <c r="Y786" s="611"/>
      <c r="Z786" s="611"/>
      <c r="AA786" s="611"/>
      <c r="AB786" s="611"/>
      <c r="AC786" s="611"/>
      <c r="AD786" s="611"/>
      <c r="AE786" s="611"/>
      <c r="AF786" s="611"/>
      <c r="AG786" s="611"/>
      <c r="AH786" s="611"/>
      <c r="AI786" s="611"/>
      <c r="AJ786" s="611"/>
    </row>
    <row r="787" spans="1:36" ht="12.75" customHeight="1" x14ac:dyDescent="0.2">
      <c r="A787" s="784"/>
      <c r="B787" s="785"/>
      <c r="C787" s="786" t="s">
        <v>698</v>
      </c>
      <c r="D787" s="799"/>
      <c r="E787" s="853">
        <v>24.9</v>
      </c>
      <c r="F787" s="853">
        <f>F771+F785+F779</f>
        <v>0</v>
      </c>
      <c r="G787" s="789">
        <f>SUM(F787,E787)</f>
        <v>24.9</v>
      </c>
      <c r="H787" s="304">
        <f>ROUND(F787*H$7, )</f>
        <v>0</v>
      </c>
      <c r="I787" s="305">
        <f>ROUND(H787*I$7, )</f>
        <v>0</v>
      </c>
      <c r="J787" s="305">
        <f>ROUND(I787*J$7, )</f>
        <v>0</v>
      </c>
      <c r="K787" s="689">
        <f t="shared" si="284"/>
        <v>49.8</v>
      </c>
      <c r="L787" s="689">
        <f t="shared" si="355"/>
        <v>24.9</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784"/>
      <c r="B788" s="785"/>
      <c r="C788" s="786" t="s">
        <v>699</v>
      </c>
      <c r="D788" s="799"/>
      <c r="E788" s="788">
        <v>20287.8</v>
      </c>
      <c r="F788" s="788">
        <f>SUM(F769,F780,F781,F782:F783,F786,F772:F773,F774)</f>
        <v>-667</v>
      </c>
      <c r="G788" s="789">
        <f>SUM(G769,G780,G781,G782:G783,G786,G772:G773,G774)</f>
        <v>19620.8</v>
      </c>
      <c r="H788" s="311"/>
      <c r="I788" s="312"/>
      <c r="J788" s="312"/>
      <c r="K788" s="689">
        <f t="shared" si="284"/>
        <v>39241.599999999999</v>
      </c>
      <c r="L788" s="689">
        <f t="shared" si="355"/>
        <v>19620.8</v>
      </c>
      <c r="M788" s="672"/>
      <c r="N788" s="672"/>
      <c r="O788" s="672"/>
      <c r="P788" s="672"/>
      <c r="Q788" s="690">
        <f t="shared" si="357"/>
        <v>667</v>
      </c>
      <c r="R788" s="11"/>
      <c r="S788" s="11"/>
      <c r="T788" s="11"/>
      <c r="U788" s="11"/>
      <c r="V788" s="11"/>
      <c r="W788" s="11"/>
      <c r="X788" s="11"/>
      <c r="Y788" s="11"/>
      <c r="Z788" s="11"/>
      <c r="AA788" s="11"/>
      <c r="AB788" s="11"/>
      <c r="AC788" s="11"/>
      <c r="AD788" s="11"/>
      <c r="AE788" s="11"/>
      <c r="AF788" s="11"/>
      <c r="AG788" s="11"/>
      <c r="AH788" s="11"/>
      <c r="AI788" s="11"/>
      <c r="AJ788" s="11"/>
    </row>
    <row r="789" spans="1:36" ht="24" customHeight="1" x14ac:dyDescent="0.2">
      <c r="A789" s="778" t="s">
        <v>783</v>
      </c>
      <c r="B789" s="779"/>
      <c r="C789" s="780"/>
      <c r="D789" s="781" t="s">
        <v>784</v>
      </c>
      <c r="E789" s="782">
        <v>40.200000000000003</v>
      </c>
      <c r="F789" s="782">
        <f t="shared" ref="F789:J789" si="358">SUM(F791,F790)</f>
        <v>0</v>
      </c>
      <c r="G789" s="783">
        <f t="shared" si="358"/>
        <v>40.200000000000003</v>
      </c>
      <c r="H789" s="392">
        <f t="shared" si="358"/>
        <v>0</v>
      </c>
      <c r="I789" s="393">
        <f t="shared" si="358"/>
        <v>0</v>
      </c>
      <c r="J789" s="393">
        <f t="shared" si="358"/>
        <v>0</v>
      </c>
      <c r="K789" s="689">
        <f t="shared" si="284"/>
        <v>80.400000000000006</v>
      </c>
      <c r="L789" s="689">
        <f t="shared" si="355"/>
        <v>40.200000000000003</v>
      </c>
      <c r="M789" s="672"/>
      <c r="N789" s="672"/>
      <c r="O789" s="672"/>
      <c r="P789" s="672"/>
      <c r="Q789" s="690">
        <f t="shared" si="357"/>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99"/>
      <c r="B790" s="300"/>
      <c r="C790" s="627" t="s">
        <v>698</v>
      </c>
      <c r="D790" s="301"/>
      <c r="E790" s="308">
        <v>0</v>
      </c>
      <c r="F790" s="308"/>
      <c r="G790" s="436">
        <f>SUM(F790,E790)</f>
        <v>0</v>
      </c>
      <c r="H790" s="311"/>
      <c r="I790" s="312"/>
      <c r="J790" s="312"/>
      <c r="K790" s="87">
        <f t="shared" si="284"/>
        <v>0</v>
      </c>
      <c r="L790" s="87">
        <f t="shared" si="355"/>
        <v>0</v>
      </c>
      <c r="M790" s="11"/>
      <c r="N790" s="11"/>
      <c r="O790" s="11"/>
      <c r="P790" s="11"/>
      <c r="Q790" s="63">
        <f t="shared" si="335"/>
        <v>-40.200000000000003</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784"/>
      <c r="B791" s="785"/>
      <c r="C791" s="786" t="s">
        <v>699</v>
      </c>
      <c r="D791" s="787"/>
      <c r="E791" s="788">
        <v>40.200000000000003</v>
      </c>
      <c r="F791" s="788"/>
      <c r="G791" s="789">
        <f>SUM(F791,E791)</f>
        <v>40.200000000000003</v>
      </c>
      <c r="H791" s="311"/>
      <c r="I791" s="312"/>
      <c r="J791" s="312"/>
      <c r="K791" s="689">
        <f t="shared" si="284"/>
        <v>80.400000000000006</v>
      </c>
      <c r="L791" s="689">
        <f t="shared" si="355"/>
        <v>40.200000000000003</v>
      </c>
      <c r="M791" s="672"/>
      <c r="N791" s="672"/>
      <c r="O791" s="672"/>
      <c r="P791" s="672"/>
      <c r="Q791" s="690">
        <f>E791-G791</f>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83" t="s">
        <v>708</v>
      </c>
      <c r="B792" s="284"/>
      <c r="C792" s="285"/>
      <c r="D792" s="327"/>
      <c r="E792" s="328">
        <v>0</v>
      </c>
      <c r="F792" s="328">
        <f>SUM(F793)</f>
        <v>0</v>
      </c>
      <c r="G792" s="437">
        <f>SUM(G793)</f>
        <v>0</v>
      </c>
      <c r="H792" s="438">
        <f>SUM(H793)</f>
        <v>0</v>
      </c>
      <c r="I792" s="439">
        <f>SUM(I793)</f>
        <v>0</v>
      </c>
      <c r="J792" s="439">
        <f>SUM(J793)</f>
        <v>0</v>
      </c>
      <c r="K792" s="87">
        <f t="shared" si="284"/>
        <v>0</v>
      </c>
      <c r="L792" s="87">
        <f t="shared" si="355"/>
        <v>0</v>
      </c>
      <c r="M792" s="11"/>
      <c r="N792" s="11"/>
      <c r="O792" s="11"/>
      <c r="P792" s="11"/>
      <c r="Q792" s="63">
        <f t="shared" si="335"/>
        <v>0</v>
      </c>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299"/>
      <c r="B793" s="300"/>
      <c r="C793" s="627" t="s">
        <v>699</v>
      </c>
      <c r="D793" s="301"/>
      <c r="E793" s="440">
        <v>0</v>
      </c>
      <c r="F793" s="440"/>
      <c r="G793" s="303">
        <f>SUM(F793,E793)</f>
        <v>0</v>
      </c>
      <c r="H793" s="441"/>
      <c r="I793" s="442"/>
      <c r="J793" s="442"/>
      <c r="K793" s="87">
        <f t="shared" si="284"/>
        <v>0</v>
      </c>
      <c r="L793" s="87">
        <f t="shared" si="355"/>
        <v>0</v>
      </c>
      <c r="M793" s="11"/>
      <c r="N793" s="11"/>
      <c r="O793" s="11"/>
      <c r="P793" s="11"/>
      <c r="Q793" s="63">
        <f t="shared" si="335"/>
        <v>-55245.700000000004</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759" t="s">
        <v>785</v>
      </c>
      <c r="B794" s="760"/>
      <c r="C794" s="761"/>
      <c r="D794" s="762"/>
      <c r="E794" s="771">
        <v>55245.700000000004</v>
      </c>
      <c r="F794" s="771">
        <f>SUM(F798,F829,F833,F840,F842,F844,F851,F846,F857,F860)</f>
        <v>0</v>
      </c>
      <c r="G794" s="764">
        <f>SUM(G798,G829,G833,G840,G842,G844,G851,G846,G857,G860)</f>
        <v>55245.700000000004</v>
      </c>
      <c r="H794" s="264">
        <f>SUM(H798,H829,H840,H844,H846,H833,H842,H857)</f>
        <v>0</v>
      </c>
      <c r="I794" s="265">
        <f>SUM(I798,I829,I840,I844,I846,I833,I842,I857)</f>
        <v>0</v>
      </c>
      <c r="J794" s="265">
        <f>SUM(J798,J829,J840,J844,J846,J833,J842,J857)</f>
        <v>0</v>
      </c>
      <c r="K794" s="689">
        <f t="shared" si="284"/>
        <v>110491.40000000001</v>
      </c>
      <c r="L794" s="689">
        <f t="shared" si="355"/>
        <v>55245.700000000004</v>
      </c>
      <c r="M794" s="675">
        <f>G794-G795</f>
        <v>0</v>
      </c>
      <c r="N794" s="672"/>
      <c r="O794" s="672"/>
      <c r="P794" s="672"/>
      <c r="Q794" s="690">
        <f t="shared" ref="Q794:Q800" si="359">E794-G794</f>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717</v>
      </c>
      <c r="C795" s="804"/>
      <c r="D795" s="805"/>
      <c r="E795" s="806">
        <v>55245.7</v>
      </c>
      <c r="F795" s="806">
        <f>F796+F797</f>
        <v>0</v>
      </c>
      <c r="G795" s="807">
        <f>G796+G797</f>
        <v>55245.7</v>
      </c>
      <c r="H795" s="338">
        <f>SUM(H796:H797)</f>
        <v>0</v>
      </c>
      <c r="I795" s="339">
        <f>SUM(I796:I797)</f>
        <v>0</v>
      </c>
      <c r="J795" s="339">
        <f>SUM(J796:J797)</f>
        <v>0</v>
      </c>
      <c r="K795" s="689">
        <f t="shared" si="284"/>
        <v>110491.4</v>
      </c>
      <c r="L795" s="689">
        <f t="shared" si="355"/>
        <v>55245.7</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698</v>
      </c>
      <c r="C796" s="804"/>
      <c r="D796" s="805"/>
      <c r="E796" s="806">
        <v>40915.4</v>
      </c>
      <c r="F796" s="806">
        <f>SUM(F806,F812,F815,F818,F831,F835,F838,F841,F843,F845,F852,F858,F861,F802,F827,F849)</f>
        <v>0</v>
      </c>
      <c r="G796" s="807">
        <f>SUM(G806,G812,G815,G818,G831,G835,G838,G841,G843,G845,G852,G858,G861,G802,G827,G849)</f>
        <v>40915.4</v>
      </c>
      <c r="H796" s="338">
        <f>SUM(H806,H812,H815,H818,H831,H835,H838,H841,H845,H843,H858)</f>
        <v>0</v>
      </c>
      <c r="I796" s="339">
        <f>SUM(I806,I812,I815,I818,I831,I835,I838,I841,I845,I843,I858)</f>
        <v>0</v>
      </c>
      <c r="J796" s="339">
        <f>SUM(J806,J812,J815,J818,J831,J835,J838,J841,J845,J843,J858)</f>
        <v>0</v>
      </c>
      <c r="K796" s="689">
        <f t="shared" si="284"/>
        <v>81830.8</v>
      </c>
      <c r="L796" s="689">
        <f t="shared" si="355"/>
        <v>40915.4</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802"/>
      <c r="B797" s="803" t="s">
        <v>699</v>
      </c>
      <c r="C797" s="804"/>
      <c r="D797" s="805"/>
      <c r="E797" s="806">
        <v>14330.3</v>
      </c>
      <c r="F797" s="806">
        <f>SUM(F807,F813,F816,F819,F832,F836,F839,F850,F859,F862,F828)</f>
        <v>0</v>
      </c>
      <c r="G797" s="807">
        <f>SUM(G807,G813,G816,G819,G832,G836,G839,G850,G859,G862,G828)</f>
        <v>14330.3</v>
      </c>
      <c r="H797" s="338">
        <f>SUM(H807,H813,H816,H819,H832,H836,H839,H850,H843,H859)</f>
        <v>0</v>
      </c>
      <c r="I797" s="339">
        <f>SUM(I807,I813,I816,I819,I832,I836,I839,I850,I843,I859)</f>
        <v>0</v>
      </c>
      <c r="J797" s="339">
        <f>SUM(J807,J813,J816,J819,J832,J836,J839,J850,J843,J859)</f>
        <v>0</v>
      </c>
      <c r="K797" s="689">
        <f t="shared" si="284"/>
        <v>28660.6</v>
      </c>
      <c r="L797" s="689">
        <f t="shared" si="355"/>
        <v>14330.3</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2" t="s">
        <v>786</v>
      </c>
      <c r="B798" s="773"/>
      <c r="C798" s="774"/>
      <c r="D798" s="775"/>
      <c r="E798" s="776">
        <v>32045.9</v>
      </c>
      <c r="F798" s="776">
        <f>SUM(F799,F808,F814,F817,F823)</f>
        <v>0</v>
      </c>
      <c r="G798" s="777">
        <f>SUM(G799,G808,G814,G817,G823)</f>
        <v>32045.9</v>
      </c>
      <c r="H798" s="289">
        <f>SUM(H799,H808,H814,H817)</f>
        <v>0</v>
      </c>
      <c r="I798" s="290">
        <f>SUM(I799,I808,I814,I817)</f>
        <v>0</v>
      </c>
      <c r="J798" s="290">
        <f>SUM(J799,J808,J814,J817)</f>
        <v>0</v>
      </c>
      <c r="K798" s="689">
        <f t="shared" si="284"/>
        <v>64091.8</v>
      </c>
      <c r="L798" s="689">
        <f t="shared" si="355"/>
        <v>32045.9</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78" t="s">
        <v>787</v>
      </c>
      <c r="B799" s="779"/>
      <c r="C799" s="780"/>
      <c r="D799" s="781">
        <v>67020303</v>
      </c>
      <c r="E799" s="782">
        <v>11250</v>
      </c>
      <c r="F799" s="782">
        <f>SUM(F800,F801,F804)</f>
        <v>0</v>
      </c>
      <c r="G799" s="783">
        <f>SUM(G800,G801,G804)</f>
        <v>11250</v>
      </c>
      <c r="H799" s="297">
        <f>SUM(H800:H804)</f>
        <v>0</v>
      </c>
      <c r="I799" s="298">
        <f>SUM(I800:I804)</f>
        <v>0</v>
      </c>
      <c r="J799" s="298">
        <f>SUM(J800:J804)</f>
        <v>0</v>
      </c>
      <c r="K799" s="689">
        <f t="shared" si="284"/>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784" t="s">
        <v>745</v>
      </c>
      <c r="B800" s="785"/>
      <c r="C800" s="786"/>
      <c r="D800" s="787"/>
      <c r="E800" s="791">
        <v>11250</v>
      </c>
      <c r="F800" s="791">
        <f>F806+F807</f>
        <v>0</v>
      </c>
      <c r="G800" s="789">
        <f>SUM(F800,E800)</f>
        <v>11250</v>
      </c>
      <c r="H800" s="155">
        <f>ROUND(F800*H$7, )</f>
        <v>0</v>
      </c>
      <c r="I800" s="156">
        <f>ROUND(F800*I$7, )</f>
        <v>0</v>
      </c>
      <c r="J800" s="156">
        <f>ROUND(F800*J$7, )</f>
        <v>0</v>
      </c>
      <c r="K800" s="689">
        <f t="shared" si="284"/>
        <v>22500</v>
      </c>
      <c r="L800" s="689">
        <f t="shared" si="355"/>
        <v>11250</v>
      </c>
      <c r="M800" s="672"/>
      <c r="N800" s="672"/>
      <c r="O800" s="672"/>
      <c r="P800" s="672"/>
      <c r="Q800" s="690">
        <f t="shared" si="359"/>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708</v>
      </c>
      <c r="B801" s="300"/>
      <c r="C801" s="627"/>
      <c r="D801" s="306"/>
      <c r="E801" s="318">
        <v>0</v>
      </c>
      <c r="F801" s="318">
        <f>SUBTOTAL(9,F802)</f>
        <v>0</v>
      </c>
      <c r="G801" s="303">
        <f>SUM(F801,E801)</f>
        <v>0</v>
      </c>
      <c r="H801" s="155"/>
      <c r="I801" s="156"/>
      <c r="J801" s="156"/>
      <c r="K801" s="87"/>
      <c r="L801" s="87">
        <f t="shared" si="355"/>
        <v>0</v>
      </c>
      <c r="M801" s="11"/>
      <c r="N801" s="11"/>
      <c r="O801" s="11"/>
      <c r="P801" s="11"/>
      <c r="Q801" s="63">
        <f t="shared" si="335"/>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99"/>
      <c r="B802" s="443"/>
      <c r="C802" s="630" t="s">
        <v>698</v>
      </c>
      <c r="D802" s="401"/>
      <c r="E802" s="371">
        <v>0</v>
      </c>
      <c r="F802" s="371">
        <f>SUM(F803:F804)</f>
        <v>0</v>
      </c>
      <c r="G802" s="403">
        <f>SUM(F802,E802)</f>
        <v>0</v>
      </c>
      <c r="H802" s="404"/>
      <c r="I802" s="405"/>
      <c r="J802" s="405"/>
      <c r="K802" s="125">
        <f t="shared" ref="K802:K865" si="360">SUM(E802:G802)</f>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399"/>
      <c r="B803" s="443"/>
      <c r="C803" s="630" t="s">
        <v>699</v>
      </c>
      <c r="D803" s="401"/>
      <c r="E803" s="371">
        <v>0</v>
      </c>
      <c r="F803" s="371"/>
      <c r="G803" s="403">
        <f>SUM(F803,E803)</f>
        <v>0</v>
      </c>
      <c r="H803" s="404"/>
      <c r="I803" s="405"/>
      <c r="J803" s="405"/>
      <c r="K803" s="125">
        <f t="shared" si="360"/>
        <v>0</v>
      </c>
      <c r="L803" s="125">
        <f t="shared" si="355"/>
        <v>0</v>
      </c>
      <c r="M803" s="106"/>
      <c r="N803" s="106"/>
      <c r="O803" s="106"/>
      <c r="P803" s="106"/>
      <c r="Q803" s="63">
        <f t="shared" si="335"/>
        <v>0</v>
      </c>
      <c r="R803" s="106"/>
      <c r="S803" s="106"/>
      <c r="T803" s="106"/>
      <c r="U803" s="106"/>
      <c r="V803" s="106"/>
      <c r="W803" s="106"/>
      <c r="X803" s="106"/>
      <c r="Y803" s="106"/>
      <c r="Z803" s="106"/>
      <c r="AA803" s="106"/>
      <c r="AB803" s="106"/>
      <c r="AC803" s="106"/>
      <c r="AD803" s="106"/>
      <c r="AE803" s="106"/>
      <c r="AF803" s="106"/>
      <c r="AG803" s="106"/>
      <c r="AH803" s="106"/>
      <c r="AI803" s="106"/>
      <c r="AJ803" s="106"/>
    </row>
    <row r="804" spans="1:36" ht="12.75" hidden="1" customHeight="1" x14ac:dyDescent="0.2">
      <c r="A804" s="299" t="s">
        <v>749</v>
      </c>
      <c r="B804" s="300"/>
      <c r="C804" s="627"/>
      <c r="D804" s="301"/>
      <c r="E804" s="302">
        <v>0</v>
      </c>
      <c r="F804" s="302"/>
      <c r="G804" s="303">
        <f>SUM(F804,E804)</f>
        <v>0</v>
      </c>
      <c r="H804" s="397">
        <f>ROUND(F804*H$7, )</f>
        <v>0</v>
      </c>
      <c r="I804" s="398">
        <f>ROUND(H804*I$7, )</f>
        <v>0</v>
      </c>
      <c r="J804" s="398">
        <f>ROUND(I804*J$7, )</f>
        <v>0</v>
      </c>
      <c r="K804" s="87">
        <f t="shared" si="360"/>
        <v>0</v>
      </c>
      <c r="L804" s="87">
        <f t="shared" si="355"/>
        <v>0</v>
      </c>
      <c r="M804" s="11"/>
      <c r="N804" s="11"/>
      <c r="O804" s="11"/>
      <c r="P804" s="11"/>
      <c r="Q804" s="63">
        <f t="shared" ref="Q804:Q862" si="361">F805-G805</f>
        <v>-11250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78"/>
      <c r="B805" s="828" t="s">
        <v>697</v>
      </c>
      <c r="C805" s="780"/>
      <c r="D805" s="781"/>
      <c r="E805" s="782">
        <v>11250</v>
      </c>
      <c r="F805" s="782">
        <f t="shared" ref="F805:G805" si="362">SUM(F806:F807)</f>
        <v>0</v>
      </c>
      <c r="G805" s="783">
        <f t="shared" si="362"/>
        <v>11250</v>
      </c>
      <c r="H805" s="392">
        <f t="shared" ref="H805:J805" si="363">SUM(H806:H807)</f>
        <v>0</v>
      </c>
      <c r="I805" s="393">
        <f t="shared" si="363"/>
        <v>0</v>
      </c>
      <c r="J805" s="393">
        <f t="shared" si="363"/>
        <v>0</v>
      </c>
      <c r="K805" s="689">
        <f t="shared" si="360"/>
        <v>22500</v>
      </c>
      <c r="L805" s="689">
        <f t="shared" si="355"/>
        <v>11250</v>
      </c>
      <c r="M805" s="672"/>
      <c r="N805" s="672"/>
      <c r="O805" s="672"/>
      <c r="P805" s="672"/>
      <c r="Q805" s="690">
        <f t="shared" ref="Q805:Q809" si="364">E805-G805</f>
        <v>0</v>
      </c>
      <c r="R805" s="11"/>
      <c r="S805" s="11"/>
      <c r="T805" s="11"/>
      <c r="U805" s="11"/>
      <c r="V805" s="11"/>
      <c r="W805" s="11"/>
      <c r="X805" s="11"/>
      <c r="Y805" s="11"/>
      <c r="Z805" s="11"/>
      <c r="AA805" s="11"/>
      <c r="AB805" s="11"/>
      <c r="AC805" s="11"/>
      <c r="AD805" s="11"/>
      <c r="AE805" s="11"/>
      <c r="AF805" s="11"/>
      <c r="AG805" s="11"/>
      <c r="AH805" s="11"/>
      <c r="AI805" s="11"/>
      <c r="AJ805" s="11"/>
    </row>
    <row r="806" spans="1:36" ht="15" customHeight="1" x14ac:dyDescent="0.25">
      <c r="A806" s="784"/>
      <c r="B806" s="785"/>
      <c r="C806" s="786" t="s">
        <v>698</v>
      </c>
      <c r="D806" s="787"/>
      <c r="E806" s="795">
        <v>8120</v>
      </c>
      <c r="F806" s="795"/>
      <c r="G806" s="789">
        <f>SUM(F806,E806)</f>
        <v>8120</v>
      </c>
      <c r="H806" s="155">
        <f>ROUND(F806*H$7, )</f>
        <v>0</v>
      </c>
      <c r="I806" s="156">
        <f>ROUND(F806*I$7, )</f>
        <v>0</v>
      </c>
      <c r="J806" s="156">
        <f>ROUND(F806*J$7, )</f>
        <v>0</v>
      </c>
      <c r="K806" s="689">
        <f t="shared" si="360"/>
        <v>16240</v>
      </c>
      <c r="L806" s="689">
        <f t="shared" si="355"/>
        <v>8120</v>
      </c>
      <c r="M806" s="790">
        <v>0.1</v>
      </c>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c r="B807" s="785"/>
      <c r="C807" s="786" t="s">
        <v>699</v>
      </c>
      <c r="D807" s="787"/>
      <c r="E807" s="795">
        <v>3130</v>
      </c>
      <c r="F807" s="795"/>
      <c r="G807" s="789">
        <f>SUM(F807,E807)</f>
        <v>3130</v>
      </c>
      <c r="H807" s="397">
        <f>ROUND(F807*H$7, )</f>
        <v>0</v>
      </c>
      <c r="I807" s="398">
        <f>ROUND(H807*I$7, )</f>
        <v>0</v>
      </c>
      <c r="J807" s="398">
        <f>ROUND(I807*J$7, )</f>
        <v>0</v>
      </c>
      <c r="K807" s="689">
        <f t="shared" si="360"/>
        <v>6260</v>
      </c>
      <c r="L807" s="689">
        <f t="shared" si="355"/>
        <v>3130</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78" t="s">
        <v>788</v>
      </c>
      <c r="B808" s="779"/>
      <c r="C808" s="780"/>
      <c r="D808" s="781">
        <v>67020305</v>
      </c>
      <c r="E808" s="782">
        <v>1607</v>
      </c>
      <c r="F808" s="782">
        <f t="shared" ref="F808:G808" si="365">SUM(F809:F810)</f>
        <v>0</v>
      </c>
      <c r="G808" s="783">
        <f t="shared" si="365"/>
        <v>1607</v>
      </c>
      <c r="H808" s="392">
        <f t="shared" ref="H808:J808" si="366">SUM(H809:H810)</f>
        <v>0</v>
      </c>
      <c r="I808" s="393">
        <f t="shared" si="366"/>
        <v>0</v>
      </c>
      <c r="J808" s="393">
        <f t="shared" si="366"/>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84" t="s">
        <v>745</v>
      </c>
      <c r="B809" s="785"/>
      <c r="C809" s="786"/>
      <c r="D809" s="787"/>
      <c r="E809" s="791">
        <v>1607</v>
      </c>
      <c r="F809" s="791">
        <f>F812+F813</f>
        <v>0</v>
      </c>
      <c r="G809" s="789">
        <f>SUM(F809,E809)</f>
        <v>1607</v>
      </c>
      <c r="H809" s="426">
        <f>ROUND(F809*H$7, )</f>
        <v>0</v>
      </c>
      <c r="I809" s="427">
        <f>ROUND(F809*I$7, )</f>
        <v>0</v>
      </c>
      <c r="J809" s="427">
        <f>ROUND(F809*J$7, )</f>
        <v>0</v>
      </c>
      <c r="K809" s="689">
        <f t="shared" si="360"/>
        <v>3214</v>
      </c>
      <c r="L809" s="689">
        <f t="shared" si="355"/>
        <v>1607</v>
      </c>
      <c r="M809" s="672"/>
      <c r="N809" s="672"/>
      <c r="O809" s="672"/>
      <c r="P809" s="672"/>
      <c r="Q809" s="690">
        <f t="shared" si="36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749</v>
      </c>
      <c r="B810" s="300"/>
      <c r="C810" s="627"/>
      <c r="D810" s="306"/>
      <c r="E810" s="302">
        <v>0</v>
      </c>
      <c r="F810" s="302"/>
      <c r="G810" s="303">
        <f>SUM(F810,E810)</f>
        <v>0</v>
      </c>
      <c r="H810" s="309">
        <f>ROUND(F810*H$7, )</f>
        <v>0</v>
      </c>
      <c r="I810" s="310">
        <f>ROUND(F810*I$7, )</f>
        <v>0</v>
      </c>
      <c r="J810" s="310">
        <f>ROUND(F810*J$7, )</f>
        <v>0</v>
      </c>
      <c r="K810" s="87">
        <f t="shared" si="360"/>
        <v>0</v>
      </c>
      <c r="L810" s="87">
        <f t="shared" si="355"/>
        <v>0</v>
      </c>
      <c r="M810" s="11"/>
      <c r="N810" s="11"/>
      <c r="O810" s="11"/>
      <c r="P810" s="11"/>
      <c r="Q810" s="63">
        <f t="shared" si="361"/>
        <v>-1607</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78"/>
      <c r="B811" s="828" t="s">
        <v>697</v>
      </c>
      <c r="C811" s="780"/>
      <c r="D811" s="781"/>
      <c r="E811" s="782">
        <v>1607</v>
      </c>
      <c r="F811" s="782">
        <f t="shared" ref="F811:G811" si="367">SUM(F812:F813)</f>
        <v>0</v>
      </c>
      <c r="G811" s="783">
        <f t="shared" si="367"/>
        <v>1607</v>
      </c>
      <c r="H811" s="392">
        <f t="shared" ref="H811:J811" si="368">SUM(H812:H813)</f>
        <v>0</v>
      </c>
      <c r="I811" s="393">
        <f t="shared" si="368"/>
        <v>0</v>
      </c>
      <c r="J811" s="393">
        <f t="shared" si="368"/>
        <v>0</v>
      </c>
      <c r="K811" s="689">
        <f t="shared" si="360"/>
        <v>3214</v>
      </c>
      <c r="L811" s="689">
        <f t="shared" si="355"/>
        <v>1607</v>
      </c>
      <c r="M811" s="672"/>
      <c r="N811" s="672"/>
      <c r="O811" s="672"/>
      <c r="P811" s="672"/>
      <c r="Q811" s="690">
        <f t="shared" ref="Q811:Q821" si="36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5" customHeight="1" x14ac:dyDescent="0.25">
      <c r="A812" s="784"/>
      <c r="B812" s="785"/>
      <c r="C812" s="786" t="s">
        <v>698</v>
      </c>
      <c r="D812" s="787"/>
      <c r="E812" s="788">
        <v>1600</v>
      </c>
      <c r="F812" s="788"/>
      <c r="G812" s="789">
        <f>SUM(F812,E812)</f>
        <v>1600</v>
      </c>
      <c r="H812" s="311">
        <f>ROUND(F812*H$7, )</f>
        <v>0</v>
      </c>
      <c r="I812" s="312">
        <f>ROUND(F812*I$7, )</f>
        <v>0</v>
      </c>
      <c r="J812" s="312">
        <f>ROUND(F812*J$7, )</f>
        <v>0</v>
      </c>
      <c r="K812" s="689">
        <f t="shared" si="360"/>
        <v>3200</v>
      </c>
      <c r="L812" s="689">
        <f t="shared" si="355"/>
        <v>1600</v>
      </c>
      <c r="M812" s="790">
        <v>0.1</v>
      </c>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84"/>
      <c r="B813" s="785"/>
      <c r="C813" s="786" t="s">
        <v>699</v>
      </c>
      <c r="D813" s="787"/>
      <c r="E813" s="853">
        <v>7</v>
      </c>
      <c r="F813" s="853"/>
      <c r="G813" s="789">
        <f>SUM(F813,E813)</f>
        <v>7</v>
      </c>
      <c r="H813" s="397">
        <f>ROUND(F813*H$7, )</f>
        <v>0</v>
      </c>
      <c r="I813" s="398">
        <f>ROUND(H813*I$7, )</f>
        <v>0</v>
      </c>
      <c r="J813" s="398">
        <f>ROUND(I813*J$7, )</f>
        <v>0</v>
      </c>
      <c r="K813" s="689">
        <f t="shared" si="360"/>
        <v>14</v>
      </c>
      <c r="L813" s="689">
        <f t="shared" si="355"/>
        <v>7</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78" t="s">
        <v>789</v>
      </c>
      <c r="B814" s="779"/>
      <c r="C814" s="780"/>
      <c r="D814" s="781">
        <v>67020302</v>
      </c>
      <c r="E814" s="782">
        <v>6000</v>
      </c>
      <c r="F814" s="782">
        <f t="shared" ref="F814:G814" si="370">SUM(F815:F816)</f>
        <v>0</v>
      </c>
      <c r="G814" s="783">
        <f t="shared" si="370"/>
        <v>6000</v>
      </c>
      <c r="H814" s="392">
        <f t="shared" ref="H814:J814" si="371">SUM(H815:H816)</f>
        <v>0</v>
      </c>
      <c r="I814" s="393">
        <f t="shared" si="371"/>
        <v>0</v>
      </c>
      <c r="J814" s="393">
        <f t="shared" si="371"/>
        <v>0</v>
      </c>
      <c r="K814" s="689">
        <f t="shared" si="360"/>
        <v>12000</v>
      </c>
      <c r="L814" s="689">
        <f t="shared" si="355"/>
        <v>6000</v>
      </c>
      <c r="M814" s="672"/>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5" customHeight="1" x14ac:dyDescent="0.25">
      <c r="A815" s="784"/>
      <c r="B815" s="785"/>
      <c r="C815" s="786" t="s">
        <v>698</v>
      </c>
      <c r="D815" s="787"/>
      <c r="E815" s="788">
        <v>5600</v>
      </c>
      <c r="F815" s="788"/>
      <c r="G815" s="789">
        <f>SUM(F815,E815)</f>
        <v>5600</v>
      </c>
      <c r="H815" s="311">
        <f>ROUND(F815*H$7, )</f>
        <v>0</v>
      </c>
      <c r="I815" s="312">
        <f>ROUND(F815*I$7, )</f>
        <v>0</v>
      </c>
      <c r="J815" s="312">
        <f>ROUND(F815*J$7, )</f>
        <v>0</v>
      </c>
      <c r="K815" s="689">
        <f t="shared" si="360"/>
        <v>11200</v>
      </c>
      <c r="L815" s="689">
        <f t="shared" si="355"/>
        <v>5600</v>
      </c>
      <c r="M815" s="790">
        <v>0.1</v>
      </c>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84"/>
      <c r="B816" s="785"/>
      <c r="C816" s="786" t="s">
        <v>699</v>
      </c>
      <c r="D816" s="787"/>
      <c r="E816" s="788">
        <v>400</v>
      </c>
      <c r="F816" s="788"/>
      <c r="G816" s="789">
        <f>SUM(F816,E816)</f>
        <v>400</v>
      </c>
      <c r="H816" s="311">
        <f>ROUND(F816*H$7, )</f>
        <v>0</v>
      </c>
      <c r="I816" s="312">
        <f>ROUND(H816*I$7, )</f>
        <v>0</v>
      </c>
      <c r="J816" s="312">
        <f>ROUND(I816*J$7, )</f>
        <v>0</v>
      </c>
      <c r="K816" s="689">
        <f t="shared" si="360"/>
        <v>800</v>
      </c>
      <c r="L816" s="689" t="str">
        <f>C816</f>
        <v>Secţiunea de dezvoltare</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24.75" customHeight="1" x14ac:dyDescent="0.2">
      <c r="A817" s="1010" t="s">
        <v>790</v>
      </c>
      <c r="B817" s="973"/>
      <c r="C817" s="974"/>
      <c r="D817" s="781">
        <v>67020308</v>
      </c>
      <c r="E817" s="782">
        <v>4027.5</v>
      </c>
      <c r="F817" s="782">
        <f t="shared" ref="F817:G817" si="372">SUM(F818:F819)</f>
        <v>0</v>
      </c>
      <c r="G817" s="783">
        <f t="shared" si="372"/>
        <v>4027.5</v>
      </c>
      <c r="H817" s="392">
        <f t="shared" ref="H817:J817" si="373">SUM(H818:H819)</f>
        <v>0</v>
      </c>
      <c r="I817" s="393">
        <f t="shared" si="373"/>
        <v>0</v>
      </c>
      <c r="J817" s="393">
        <f t="shared" si="373"/>
        <v>0</v>
      </c>
      <c r="K817" s="689">
        <f t="shared" si="360"/>
        <v>8055</v>
      </c>
      <c r="L817" s="689">
        <f t="shared" ref="L817:L823" si="374">IF(G817&lt;&gt;0,G817,0)</f>
        <v>4027.5</v>
      </c>
      <c r="M817" s="672"/>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5" customHeight="1" x14ac:dyDescent="0.25">
      <c r="A818" s="784"/>
      <c r="B818" s="785"/>
      <c r="C818" s="786" t="s">
        <v>698</v>
      </c>
      <c r="D818" s="787"/>
      <c r="E818" s="788">
        <v>3542.5</v>
      </c>
      <c r="F818" s="788"/>
      <c r="G818" s="789">
        <f>SUM(F818,E818)</f>
        <v>3542.5</v>
      </c>
      <c r="H818" s="311">
        <f>ROUND(F818*H$7, )</f>
        <v>0</v>
      </c>
      <c r="I818" s="312">
        <f>ROUND(F818*I$7, )</f>
        <v>0</v>
      </c>
      <c r="J818" s="312">
        <f>ROUND(F818*J$7, )</f>
        <v>0</v>
      </c>
      <c r="K818" s="689">
        <f t="shared" si="360"/>
        <v>7085</v>
      </c>
      <c r="L818" s="689">
        <f t="shared" si="374"/>
        <v>3542.5</v>
      </c>
      <c r="M818" s="790">
        <v>0.1</v>
      </c>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84"/>
      <c r="B819" s="785"/>
      <c r="C819" s="786" t="s">
        <v>699</v>
      </c>
      <c r="D819" s="787"/>
      <c r="E819" s="788">
        <v>485</v>
      </c>
      <c r="F819" s="788"/>
      <c r="G819" s="789">
        <f>SUM(F819,E819)</f>
        <v>485</v>
      </c>
      <c r="H819" s="397">
        <f>ROUND(F819*H$7, )</f>
        <v>0</v>
      </c>
      <c r="I819" s="398">
        <f>ROUND(H819*I$7, )</f>
        <v>0</v>
      </c>
      <c r="J819" s="398">
        <f>ROUND(I819*J$7, )</f>
        <v>0</v>
      </c>
      <c r="K819" s="689">
        <f t="shared" si="360"/>
        <v>970</v>
      </c>
      <c r="L819" s="689">
        <f t="shared" si="374"/>
        <v>485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78" t="s">
        <v>709</v>
      </c>
      <c r="B820" s="779"/>
      <c r="C820" s="780"/>
      <c r="D820" s="781"/>
      <c r="E820" s="782">
        <v>4027.5</v>
      </c>
      <c r="F820" s="782">
        <f t="shared" ref="F820:G820" si="375">SUM(F821:F822)</f>
        <v>0</v>
      </c>
      <c r="G820" s="783">
        <f t="shared" si="375"/>
        <v>4027.5</v>
      </c>
      <c r="H820" s="392">
        <f t="shared" ref="H820:J820" si="376">SUM(H821:H822)</f>
        <v>0</v>
      </c>
      <c r="I820" s="393">
        <f t="shared" si="376"/>
        <v>0</v>
      </c>
      <c r="J820" s="393">
        <f t="shared" si="376"/>
        <v>0</v>
      </c>
      <c r="K820" s="689">
        <f t="shared" si="360"/>
        <v>8055</v>
      </c>
      <c r="L820" s="689">
        <f t="shared" si="374"/>
        <v>4027.5</v>
      </c>
      <c r="M820" s="672"/>
      <c r="N820" s="672"/>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26.25" customHeight="1" x14ac:dyDescent="0.25">
      <c r="A821" s="994" t="s">
        <v>791</v>
      </c>
      <c r="B821" s="973"/>
      <c r="C821" s="981"/>
      <c r="D821" s="787"/>
      <c r="E821" s="791">
        <v>2225</v>
      </c>
      <c r="F821" s="791">
        <f>F818+F819-F822</f>
        <v>0</v>
      </c>
      <c r="G821" s="789">
        <f>SUM(F821,E821)</f>
        <v>2225</v>
      </c>
      <c r="H821" s="311">
        <f>ROUND(F821*H$7, )</f>
        <v>0</v>
      </c>
      <c r="I821" s="312">
        <f>ROUND(F821*I$7, )</f>
        <v>0</v>
      </c>
      <c r="J821" s="312">
        <f>ROUND(F821*J$7, )</f>
        <v>0</v>
      </c>
      <c r="K821" s="689">
        <f t="shared" si="360"/>
        <v>4450</v>
      </c>
      <c r="L821" s="689">
        <f t="shared" si="374"/>
        <v>2225</v>
      </c>
      <c r="M821" s="790"/>
      <c r="N821" s="675">
        <f>G820-G817</f>
        <v>0</v>
      </c>
      <c r="O821" s="672"/>
      <c r="P821" s="672"/>
      <c r="Q821" s="690">
        <f t="shared" si="369"/>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84" t="s">
        <v>792</v>
      </c>
      <c r="B822" s="785"/>
      <c r="C822" s="786"/>
      <c r="D822" s="787"/>
      <c r="E822" s="791">
        <v>1802.5</v>
      </c>
      <c r="F822" s="791"/>
      <c r="G822" s="789">
        <f>SUM(F822,E822)</f>
        <v>1802.5</v>
      </c>
      <c r="H822" s="311">
        <f>ROUND(F822*H$7, )</f>
        <v>0</v>
      </c>
      <c r="I822" s="312">
        <f>ROUND(F822*I$7, )</f>
        <v>0</v>
      </c>
      <c r="J822" s="312">
        <f>ROUND(F822*J$7, )</f>
        <v>0</v>
      </c>
      <c r="K822" s="689">
        <f t="shared" si="360"/>
        <v>3605</v>
      </c>
      <c r="L822" s="689">
        <f t="shared" si="374"/>
        <v>1802.5</v>
      </c>
      <c r="M822" s="672"/>
      <c r="N822" s="672"/>
      <c r="O822" s="672"/>
      <c r="P822" s="672"/>
      <c r="Q822" s="675">
        <f t="shared" si="361"/>
        <v>-9161.4</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778" t="s">
        <v>793</v>
      </c>
      <c r="B823" s="779"/>
      <c r="C823" s="780"/>
      <c r="D823" s="781"/>
      <c r="E823" s="782">
        <v>9161.4</v>
      </c>
      <c r="F823" s="782">
        <f t="shared" ref="F823:G823" si="377">SUM(F824:F825)</f>
        <v>0</v>
      </c>
      <c r="G823" s="783">
        <f t="shared" si="377"/>
        <v>9161.4</v>
      </c>
      <c r="H823" s="392">
        <f t="shared" ref="H823:J823" si="378">SUM(H824:H825)</f>
        <v>0</v>
      </c>
      <c r="I823" s="393">
        <f t="shared" si="378"/>
        <v>0</v>
      </c>
      <c r="J823" s="393">
        <f t="shared" si="378"/>
        <v>0</v>
      </c>
      <c r="K823" s="689">
        <f t="shared" si="360"/>
        <v>18322.8</v>
      </c>
      <c r="L823" s="689">
        <f t="shared" si="374"/>
        <v>9161.4</v>
      </c>
      <c r="M823" s="672"/>
      <c r="N823" s="672"/>
      <c r="O823" s="672"/>
      <c r="P823" s="672"/>
      <c r="Q823" s="690">
        <f>E823-G823</f>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745</v>
      </c>
      <c r="B824" s="300"/>
      <c r="C824" s="627"/>
      <c r="D824" s="306"/>
      <c r="E824" s="318">
        <v>9161.4</v>
      </c>
      <c r="F824" s="318">
        <f>F826</f>
        <v>0</v>
      </c>
      <c r="G824" s="303">
        <f>SUM(F824,E824)</f>
        <v>9161.4</v>
      </c>
      <c r="H824" s="426">
        <f>ROUND(F824*H$7, )</f>
        <v>0</v>
      </c>
      <c r="I824" s="427">
        <f>ROUND(F824*I$7, )</f>
        <v>0</v>
      </c>
      <c r="J824" s="427">
        <f>ROUND(F824*J$7, )</f>
        <v>0</v>
      </c>
      <c r="K824" s="87">
        <f t="shared" si="360"/>
        <v>18322.8</v>
      </c>
      <c r="L824" s="87">
        <v>0</v>
      </c>
      <c r="M824" s="11"/>
      <c r="N824" s="11"/>
      <c r="O824" s="11"/>
      <c r="P824" s="11"/>
      <c r="Q824" s="63">
        <f t="shared" si="361"/>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t="s">
        <v>749</v>
      </c>
      <c r="B825" s="300"/>
      <c r="C825" s="627"/>
      <c r="D825" s="306"/>
      <c r="E825" s="302">
        <v>0</v>
      </c>
      <c r="F825" s="302"/>
      <c r="G825" s="303">
        <f>SUM(F825,E825)</f>
        <v>0</v>
      </c>
      <c r="H825" s="309">
        <f>ROUND(F825*H$7, )</f>
        <v>0</v>
      </c>
      <c r="I825" s="310">
        <f>ROUND(F825*I$7, )</f>
        <v>0</v>
      </c>
      <c r="J825" s="310">
        <f>ROUND(F825*J$7, )</f>
        <v>0</v>
      </c>
      <c r="K825" s="87">
        <f t="shared" si="360"/>
        <v>0</v>
      </c>
      <c r="L825" s="87">
        <f>IF(G825&lt;&gt;0,G825,0)</f>
        <v>0</v>
      </c>
      <c r="M825" s="11"/>
      <c r="N825" s="11"/>
      <c r="O825" s="11"/>
      <c r="P825" s="11"/>
      <c r="Q825" s="63">
        <f t="shared" si="361"/>
        <v>-9161.4</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91"/>
      <c r="B826" s="391" t="s">
        <v>697</v>
      </c>
      <c r="C826" s="293"/>
      <c r="D826" s="294"/>
      <c r="E826" s="295">
        <v>9161.4</v>
      </c>
      <c r="F826" s="295">
        <f t="shared" ref="F826:G826" si="379">SUM(F827:F828)</f>
        <v>0</v>
      </c>
      <c r="G826" s="296">
        <f t="shared" si="379"/>
        <v>9161.4</v>
      </c>
      <c r="H826" s="392">
        <f t="shared" ref="H826:J826" si="380">SUM(H827:H828)</f>
        <v>0</v>
      </c>
      <c r="I826" s="393">
        <f t="shared" si="380"/>
        <v>0</v>
      </c>
      <c r="J826" s="393">
        <f t="shared" si="380"/>
        <v>0</v>
      </c>
      <c r="K826" s="87">
        <f t="shared" si="360"/>
        <v>18322.8</v>
      </c>
      <c r="L826" s="87">
        <v>0</v>
      </c>
      <c r="M826" s="11"/>
      <c r="N826" s="11"/>
      <c r="O826" s="11"/>
      <c r="P826" s="11"/>
      <c r="Q826" s="63">
        <f t="shared" si="361"/>
        <v>-7796.4</v>
      </c>
      <c r="R826" s="11"/>
      <c r="S826" s="11"/>
      <c r="T826" s="11"/>
      <c r="U826" s="11"/>
      <c r="V826" s="11"/>
      <c r="W826" s="11"/>
      <c r="X826" s="11"/>
      <c r="Y826" s="11"/>
      <c r="Z826" s="11"/>
      <c r="AA826" s="11"/>
      <c r="AB826" s="11"/>
      <c r="AC826" s="11"/>
      <c r="AD826" s="11"/>
      <c r="AE826" s="11"/>
      <c r="AF826" s="11"/>
      <c r="AG826" s="11"/>
      <c r="AH826" s="11"/>
      <c r="AI826" s="11"/>
      <c r="AJ826" s="11"/>
    </row>
    <row r="827" spans="1:36" ht="15" customHeight="1" x14ac:dyDescent="0.25">
      <c r="A827" s="784"/>
      <c r="B827" s="785"/>
      <c r="C827" s="786" t="s">
        <v>698</v>
      </c>
      <c r="D827" s="787"/>
      <c r="E827" s="788">
        <v>7796.4</v>
      </c>
      <c r="F827" s="788"/>
      <c r="G827" s="789">
        <f>SUM(F827,E827)</f>
        <v>7796.4</v>
      </c>
      <c r="H827" s="311">
        <f>ROUND(F827*H$7, )</f>
        <v>0</v>
      </c>
      <c r="I827" s="312">
        <f>ROUND(F827*I$7, )</f>
        <v>0</v>
      </c>
      <c r="J827" s="312">
        <f>ROUND(F827*J$7, )</f>
        <v>0</v>
      </c>
      <c r="K827" s="689">
        <f t="shared" si="360"/>
        <v>15592.8</v>
      </c>
      <c r="L827" s="689">
        <f t="shared" ref="L827:L845" si="381">IF(G827&lt;&gt;0,G827,0)</f>
        <v>7796.4</v>
      </c>
      <c r="M827" s="790">
        <v>0.1</v>
      </c>
      <c r="N827" s="829">
        <v>5440</v>
      </c>
      <c r="O827" s="672"/>
      <c r="P827" s="672"/>
      <c r="Q827" s="690">
        <f t="shared" ref="Q827:Q828" si="382">E827-G827</f>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84"/>
      <c r="B828" s="785"/>
      <c r="C828" s="786" t="s">
        <v>699</v>
      </c>
      <c r="D828" s="787"/>
      <c r="E828" s="853">
        <v>1365</v>
      </c>
      <c r="F828" s="853"/>
      <c r="G828" s="789">
        <f>SUM(F828,E828)</f>
        <v>1365</v>
      </c>
      <c r="H828" s="397">
        <f>ROUND(F828*H$7, )</f>
        <v>0</v>
      </c>
      <c r="I828" s="398">
        <f>ROUND(H828*I$7, )</f>
        <v>0</v>
      </c>
      <c r="J828" s="398">
        <f>ROUND(I828*J$7, )</f>
        <v>0</v>
      </c>
      <c r="K828" s="689">
        <f t="shared" si="360"/>
        <v>2730</v>
      </c>
      <c r="L828" s="689">
        <f t="shared" si="381"/>
        <v>1365</v>
      </c>
      <c r="M828" s="672"/>
      <c r="N828" s="672"/>
      <c r="O828" s="672"/>
      <c r="P828" s="672"/>
      <c r="Q828" s="690">
        <f t="shared" si="382"/>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83" t="s">
        <v>794</v>
      </c>
      <c r="B829" s="284"/>
      <c r="C829" s="285"/>
      <c r="D829" s="327"/>
      <c r="E829" s="287">
        <v>0</v>
      </c>
      <c r="F829" s="287">
        <f>SUM(F830)</f>
        <v>0</v>
      </c>
      <c r="G829" s="288">
        <f>SUM(G830)</f>
        <v>0</v>
      </c>
      <c r="H829" s="444">
        <f>SUM(H830)</f>
        <v>0</v>
      </c>
      <c r="I829" s="445">
        <f>SUM(I830)</f>
        <v>0</v>
      </c>
      <c r="J829" s="445">
        <f>SUM(J830)</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446" t="s">
        <v>795</v>
      </c>
      <c r="B830" s="447"/>
      <c r="C830" s="448"/>
      <c r="D830" s="449"/>
      <c r="E830" s="295">
        <v>0</v>
      </c>
      <c r="F830" s="295">
        <f>SUM(F831:F832)</f>
        <v>0</v>
      </c>
      <c r="G830" s="296">
        <f>SUM(G831:G832)</f>
        <v>0</v>
      </c>
      <c r="H830" s="450">
        <f>SUM(H831:H832)</f>
        <v>0</v>
      </c>
      <c r="I830" s="451">
        <f>SUM(I831:I832)</f>
        <v>0</v>
      </c>
      <c r="J830" s="451">
        <f>SUM(J831:J832)</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698</v>
      </c>
      <c r="D831" s="301"/>
      <c r="E831" s="308">
        <v>0</v>
      </c>
      <c r="F831" s="308"/>
      <c r="G831" s="303">
        <f>SUM(F831,E831)</f>
        <v>0</v>
      </c>
      <c r="H831" s="311">
        <f>ROUND(F831*H$7, )</f>
        <v>0</v>
      </c>
      <c r="I831" s="312">
        <f>ROUND(F831*I$7, )</f>
        <v>0</v>
      </c>
      <c r="J831" s="312">
        <f>ROUND(F831*J$7,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c r="B832" s="300"/>
      <c r="C832" s="627" t="s">
        <v>699</v>
      </c>
      <c r="D832" s="301"/>
      <c r="E832" s="302">
        <v>0</v>
      </c>
      <c r="F832" s="302"/>
      <c r="G832" s="303">
        <f>SUM(F832,E832)</f>
        <v>0</v>
      </c>
      <c r="H832" s="397">
        <f>ROUND(F832*H$7, )</f>
        <v>0</v>
      </c>
      <c r="I832" s="398">
        <f>ROUND(H832*I$7, )</f>
        <v>0</v>
      </c>
      <c r="J832" s="398">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83" t="s">
        <v>796</v>
      </c>
      <c r="B833" s="284"/>
      <c r="C833" s="285"/>
      <c r="D833" s="327"/>
      <c r="E833" s="287">
        <v>0</v>
      </c>
      <c r="F833" s="287">
        <f>SUM(F834,F837)</f>
        <v>0</v>
      </c>
      <c r="G833" s="288">
        <f>SUM(G834,G837)</f>
        <v>0</v>
      </c>
      <c r="H833" s="289">
        <f>ROUND(F833*H$7, )</f>
        <v>0</v>
      </c>
      <c r="I833" s="290">
        <f>ROUND(H833*I$7, )</f>
        <v>0</v>
      </c>
      <c r="J833" s="290">
        <f>ROUND(I833*J$7, )</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1" t="s">
        <v>797</v>
      </c>
      <c r="B834" s="292"/>
      <c r="C834" s="293"/>
      <c r="D834" s="395"/>
      <c r="E834" s="295">
        <v>0</v>
      </c>
      <c r="F834" s="295">
        <f>SUM(F835:F836)</f>
        <v>0</v>
      </c>
      <c r="G834" s="296">
        <f>SUM(G835:G836)</f>
        <v>0</v>
      </c>
      <c r="H834" s="428">
        <f>SUM(H835:H836)</f>
        <v>0</v>
      </c>
      <c r="I834" s="429">
        <f>SUM(I835:I836)</f>
        <v>0</v>
      </c>
      <c r="J834" s="429">
        <f>SUM(J835:J836)</f>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698</v>
      </c>
      <c r="D835" s="301"/>
      <c r="E835" s="308">
        <v>0</v>
      </c>
      <c r="F835" s="308"/>
      <c r="G835" s="303">
        <f>SUM(F835,E835)</f>
        <v>0</v>
      </c>
      <c r="H835" s="311">
        <f>ROUND(F835*H$7, )</f>
        <v>0</v>
      </c>
      <c r="I835" s="312">
        <f t="shared" ref="I835:J837" si="383">ROUND(H835*I$7, )</f>
        <v>0</v>
      </c>
      <c r="J835" s="312">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699</v>
      </c>
      <c r="D836" s="301"/>
      <c r="E836" s="302">
        <v>0</v>
      </c>
      <c r="F836" s="302"/>
      <c r="G836" s="303">
        <f>SUM(F836,E836)</f>
        <v>0</v>
      </c>
      <c r="H836" s="397">
        <f>ROUND(F836*H$7, )</f>
        <v>0</v>
      </c>
      <c r="I836" s="398">
        <f t="shared" si="383"/>
        <v>0</v>
      </c>
      <c r="J836" s="3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1" t="s">
        <v>798</v>
      </c>
      <c r="B837" s="292"/>
      <c r="C837" s="293"/>
      <c r="D837" s="395"/>
      <c r="E837" s="295">
        <v>0</v>
      </c>
      <c r="F837" s="295">
        <f>SUM(F838:F839)</f>
        <v>0</v>
      </c>
      <c r="G837" s="296">
        <f>SUM(G838:G839)</f>
        <v>0</v>
      </c>
      <c r="H837" s="297">
        <f>ROUND(F837*H$7, )</f>
        <v>0</v>
      </c>
      <c r="I837" s="298">
        <f t="shared" si="383"/>
        <v>0</v>
      </c>
      <c r="J837" s="298">
        <f t="shared" si="383"/>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698</v>
      </c>
      <c r="D838" s="301"/>
      <c r="E838" s="308">
        <v>0</v>
      </c>
      <c r="F838" s="308"/>
      <c r="G838" s="303">
        <f>SUM(F838,E838)</f>
        <v>0</v>
      </c>
      <c r="H838" s="316">
        <f>ROUND(F838*H$7, )</f>
        <v>0</v>
      </c>
      <c r="I838" s="317">
        <f>ROUND(F838*I$7, )</f>
        <v>0</v>
      </c>
      <c r="J838" s="317">
        <f>ROUND(F838*J$7, )</f>
        <v>0</v>
      </c>
      <c r="K838" s="87">
        <f t="shared" si="360"/>
        <v>0</v>
      </c>
      <c r="L838" s="87">
        <f t="shared" si="381"/>
        <v>0</v>
      </c>
      <c r="M838" s="11"/>
      <c r="N838" s="11"/>
      <c r="O838" s="11"/>
      <c r="P838" s="11"/>
      <c r="Q838" s="63">
        <f t="shared" si="361"/>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9"/>
      <c r="B839" s="300"/>
      <c r="C839" s="627" t="s">
        <v>699</v>
      </c>
      <c r="D839" s="301"/>
      <c r="E839" s="302">
        <v>0</v>
      </c>
      <c r="F839" s="302"/>
      <c r="G839" s="303">
        <f>SUM(F839,E839)</f>
        <v>0</v>
      </c>
      <c r="H839" s="397">
        <f>ROUND(F839*H$7, )</f>
        <v>0</v>
      </c>
      <c r="I839" s="398">
        <f>ROUND(H839*I$7, )</f>
        <v>0</v>
      </c>
      <c r="J839" s="398">
        <f>ROUND(I839*J$7, )</f>
        <v>0</v>
      </c>
      <c r="K839" s="87">
        <f t="shared" si="360"/>
        <v>0</v>
      </c>
      <c r="L839" s="87">
        <f t="shared" si="381"/>
        <v>0</v>
      </c>
      <c r="M839" s="11"/>
      <c r="N839" s="11"/>
      <c r="O839" s="11"/>
      <c r="P839" s="11"/>
      <c r="Q839" s="63">
        <f t="shared" si="361"/>
        <v>-13193</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72" t="s">
        <v>799</v>
      </c>
      <c r="B840" s="773"/>
      <c r="C840" s="774"/>
      <c r="D840" s="775" t="s">
        <v>800</v>
      </c>
      <c r="E840" s="776">
        <v>13193</v>
      </c>
      <c r="F840" s="776">
        <f t="shared" ref="F840:J840" si="384">SUM(F841)</f>
        <v>0</v>
      </c>
      <c r="G840" s="777">
        <f t="shared" si="384"/>
        <v>13193</v>
      </c>
      <c r="H840" s="356">
        <f t="shared" si="384"/>
        <v>0</v>
      </c>
      <c r="I840" s="357">
        <f t="shared" si="384"/>
        <v>0</v>
      </c>
      <c r="J840" s="357">
        <f t="shared" si="384"/>
        <v>0</v>
      </c>
      <c r="K840" s="689">
        <f t="shared" si="360"/>
        <v>26386</v>
      </c>
      <c r="L840" s="689">
        <f t="shared" si="381"/>
        <v>13193</v>
      </c>
      <c r="M840" s="672"/>
      <c r="N840" s="672"/>
      <c r="O840" s="672"/>
      <c r="P840" s="672"/>
      <c r="Q840" s="690">
        <f t="shared" ref="Q840:Q841" si="385">E840-G840</f>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784"/>
      <c r="B841" s="785"/>
      <c r="C841" s="786" t="s">
        <v>698</v>
      </c>
      <c r="D841" s="787"/>
      <c r="E841" s="788">
        <v>13193</v>
      </c>
      <c r="F841" s="788"/>
      <c r="G841" s="789">
        <f>SUM(F841,E841)</f>
        <v>13193</v>
      </c>
      <c r="H841" s="311">
        <f>ROUND(F841*H$7, )</f>
        <v>0</v>
      </c>
      <c r="I841" s="312">
        <f>ROUND(F841*I$7, )</f>
        <v>0</v>
      </c>
      <c r="J841" s="312">
        <f>ROUND(F841*J$7, )</f>
        <v>0</v>
      </c>
      <c r="K841" s="689">
        <f t="shared" si="360"/>
        <v>26386</v>
      </c>
      <c r="L841" s="689">
        <f t="shared" si="381"/>
        <v>13193</v>
      </c>
      <c r="M841" s="672"/>
      <c r="N841" s="672"/>
      <c r="O841" s="672"/>
      <c r="P841" s="672"/>
      <c r="Q841" s="690">
        <f t="shared" si="385"/>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83" t="s">
        <v>801</v>
      </c>
      <c r="B842" s="284"/>
      <c r="C842" s="285"/>
      <c r="D842" s="327"/>
      <c r="E842" s="328">
        <v>0</v>
      </c>
      <c r="F842" s="328">
        <f>SUM(F843)</f>
        <v>0</v>
      </c>
      <c r="G842" s="329">
        <f>SUM(G843)</f>
        <v>0</v>
      </c>
      <c r="H842" s="330">
        <f>ROUND(F842*H$7, )</f>
        <v>0</v>
      </c>
      <c r="I842" s="331">
        <f>ROUND(H842*I$7, )</f>
        <v>0</v>
      </c>
      <c r="J842" s="331">
        <f>ROUND(I842*J$7, )</f>
        <v>0</v>
      </c>
      <c r="K842" s="87">
        <f t="shared" si="360"/>
        <v>0</v>
      </c>
      <c r="L842" s="87">
        <f t="shared" si="381"/>
        <v>0</v>
      </c>
      <c r="M842" s="11"/>
      <c r="N842" s="11"/>
      <c r="O842" s="11"/>
      <c r="P842" s="11"/>
      <c r="Q842" s="63">
        <f t="shared" si="361"/>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802</v>
      </c>
      <c r="D843" s="306"/>
      <c r="E843" s="302">
        <v>0</v>
      </c>
      <c r="F843" s="302"/>
      <c r="G843" s="303">
        <f>SUM(F843,E843)</f>
        <v>0</v>
      </c>
      <c r="H843" s="397">
        <f>ROUND(F843*H$7, )</f>
        <v>0</v>
      </c>
      <c r="I843" s="398">
        <f>ROUND(F843*I$7, )</f>
        <v>0</v>
      </c>
      <c r="J843" s="398">
        <f>ROUND(F843*J$7, )</f>
        <v>0</v>
      </c>
      <c r="K843" s="87">
        <f t="shared" si="360"/>
        <v>0</v>
      </c>
      <c r="L843" s="87">
        <f t="shared" si="381"/>
        <v>0</v>
      </c>
      <c r="M843" s="11"/>
      <c r="N843" s="11"/>
      <c r="O843" s="11"/>
      <c r="P843" s="11"/>
      <c r="Q843" s="63">
        <f t="shared" si="361"/>
        <v>-1061.5</v>
      </c>
      <c r="R843" s="11"/>
      <c r="S843" s="11"/>
      <c r="T843" s="11"/>
      <c r="U843" s="11"/>
      <c r="V843" s="11"/>
      <c r="W843" s="11"/>
      <c r="X843" s="11"/>
      <c r="Y843" s="11"/>
      <c r="Z843" s="11"/>
      <c r="AA843" s="11"/>
      <c r="AB843" s="11"/>
      <c r="AC843" s="11"/>
      <c r="AD843" s="11"/>
      <c r="AE843" s="11"/>
      <c r="AF843" s="11"/>
      <c r="AG843" s="11"/>
      <c r="AH843" s="11"/>
      <c r="AI843" s="11"/>
      <c r="AJ843" s="11"/>
    </row>
    <row r="844" spans="1:36" ht="27" customHeight="1" x14ac:dyDescent="0.2">
      <c r="A844" s="972" t="s">
        <v>803</v>
      </c>
      <c r="B844" s="973"/>
      <c r="C844" s="981"/>
      <c r="D844" s="775" t="s">
        <v>804</v>
      </c>
      <c r="E844" s="776">
        <v>1061.5</v>
      </c>
      <c r="F844" s="776">
        <f>SUM(F845)</f>
        <v>0</v>
      </c>
      <c r="G844" s="777">
        <f>SUM(G845)</f>
        <v>1061.5</v>
      </c>
      <c r="H844" s="289">
        <f>ROUND(F844*H$7, )</f>
        <v>0</v>
      </c>
      <c r="I844" s="290">
        <f>ROUND(H844*I$7, )</f>
        <v>0</v>
      </c>
      <c r="J844" s="290">
        <f>ROUND(I844*J$7, )</f>
        <v>0</v>
      </c>
      <c r="K844" s="689">
        <f t="shared" si="360"/>
        <v>2123</v>
      </c>
      <c r="L844" s="689">
        <f t="shared" si="381"/>
        <v>1061.5</v>
      </c>
      <c r="M844" s="672"/>
      <c r="N844" s="672"/>
      <c r="O844" s="672"/>
      <c r="P844" s="672"/>
      <c r="Q844" s="690">
        <f t="shared" ref="Q844:Q850" si="386">E844-G844</f>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786" t="s">
        <v>698</v>
      </c>
      <c r="D845" s="787"/>
      <c r="E845" s="788">
        <v>1061.5</v>
      </c>
      <c r="F845" s="788"/>
      <c r="G845" s="789">
        <f>SUM(F845,E845)</f>
        <v>1061.5</v>
      </c>
      <c r="H845" s="311">
        <f>ROUND(F845*H$7, )</f>
        <v>0</v>
      </c>
      <c r="I845" s="312">
        <f>ROUND(F845*I$7, )</f>
        <v>0</v>
      </c>
      <c r="J845" s="312">
        <f>ROUND(F845*J$7, )</f>
        <v>0</v>
      </c>
      <c r="K845" s="689">
        <f t="shared" si="360"/>
        <v>2123</v>
      </c>
      <c r="L845" s="689">
        <f t="shared" si="381"/>
        <v>1061.5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33" customHeight="1" x14ac:dyDescent="0.2">
      <c r="A846" s="980" t="s">
        <v>805</v>
      </c>
      <c r="B846" s="973"/>
      <c r="C846" s="981"/>
      <c r="D846" s="856"/>
      <c r="E846" s="776">
        <v>7876.8</v>
      </c>
      <c r="F846" s="776">
        <f>SUM(F849:F850)</f>
        <v>0</v>
      </c>
      <c r="G846" s="777">
        <f>SUM(G849:G850)</f>
        <v>7876.8</v>
      </c>
      <c r="H846" s="356">
        <f>SUM(H850)</f>
        <v>0</v>
      </c>
      <c r="I846" s="357">
        <f>SUM(I850)</f>
        <v>0</v>
      </c>
      <c r="J846" s="357">
        <f>SUM(J850)</f>
        <v>0</v>
      </c>
      <c r="K846" s="689">
        <f t="shared" si="360"/>
        <v>15753.6</v>
      </c>
      <c r="L846" s="689">
        <f>IF(G846&lt;&gt;0,G846,0)</f>
        <v>7876.8</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778</v>
      </c>
      <c r="D847" s="799"/>
      <c r="E847" s="788">
        <v>2</v>
      </c>
      <c r="F847" s="788"/>
      <c r="G847" s="789">
        <f>SUM(F847,E847)</f>
        <v>2</v>
      </c>
      <c r="H847" s="311"/>
      <c r="I847" s="312"/>
      <c r="J847" s="312"/>
      <c r="K847" s="689">
        <f t="shared" si="360"/>
        <v>4</v>
      </c>
      <c r="L847" s="689">
        <f>IF(G847&lt;&gt;0,G847,0)</f>
        <v>2</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857" t="s">
        <v>806</v>
      </c>
      <c r="D848" s="799"/>
      <c r="E848" s="788">
        <v>7874.8</v>
      </c>
      <c r="F848" s="788"/>
      <c r="G848" s="789">
        <f>SUM(F848,E848)</f>
        <v>7874.8</v>
      </c>
      <c r="H848" s="311"/>
      <c r="I848" s="312"/>
      <c r="J848" s="312"/>
      <c r="K848" s="689">
        <f t="shared" si="360"/>
        <v>15749.6</v>
      </c>
      <c r="L848" s="689">
        <f>IF(G848&lt;&gt;0,G848,0)</f>
        <v>7874.8</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698</v>
      </c>
      <c r="D849" s="799"/>
      <c r="E849" s="788">
        <v>2</v>
      </c>
      <c r="F849" s="788">
        <f>F847</f>
        <v>0</v>
      </c>
      <c r="G849" s="789">
        <f>SUM(F849,E849)</f>
        <v>2</v>
      </c>
      <c r="H849" s="311"/>
      <c r="I849" s="312"/>
      <c r="J849" s="312"/>
      <c r="K849" s="689">
        <f t="shared" si="360"/>
        <v>4</v>
      </c>
      <c r="L849" s="689">
        <f>IF(G849&lt;&gt;0,G849,0)</f>
        <v>2</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699</v>
      </c>
      <c r="D850" s="799"/>
      <c r="E850" s="788">
        <v>7874.8</v>
      </c>
      <c r="F850" s="788">
        <f>F848</f>
        <v>0</v>
      </c>
      <c r="G850" s="789">
        <f>SUM(F850,E850)</f>
        <v>7874.8</v>
      </c>
      <c r="H850" s="311"/>
      <c r="I850" s="312"/>
      <c r="J850" s="312"/>
      <c r="K850" s="689">
        <f t="shared" si="360"/>
        <v>15749.6</v>
      </c>
      <c r="L850" s="689">
        <f t="shared" ref="L850:L978" si="387">IF(G850&lt;&gt;0,G850,0)</f>
        <v>7874.8</v>
      </c>
      <c r="M850" s="672"/>
      <c r="N850" s="672"/>
      <c r="O850" s="672"/>
      <c r="P850" s="672"/>
      <c r="Q850" s="690">
        <f t="shared" si="386"/>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83" t="s">
        <v>807</v>
      </c>
      <c r="B851" s="284"/>
      <c r="C851" s="285"/>
      <c r="D851" s="327"/>
      <c r="E851" s="328">
        <v>0</v>
      </c>
      <c r="F851" s="328">
        <f>SUM(F853:F856)</f>
        <v>0</v>
      </c>
      <c r="G851" s="329">
        <f>SUM(G853:G856)</f>
        <v>0</v>
      </c>
      <c r="H851" s="452">
        <f>SUM(H853:H856)</f>
        <v>0</v>
      </c>
      <c r="I851" s="453">
        <f>SUM(I853:I856)</f>
        <v>0</v>
      </c>
      <c r="J851" s="453">
        <f>SUM(J853:J856)</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12.75" hidden="1" customHeight="1" x14ac:dyDescent="0.2">
      <c r="A852" s="299"/>
      <c r="B852" s="300"/>
      <c r="C852" s="378" t="s">
        <v>802</v>
      </c>
      <c r="D852" s="301"/>
      <c r="E852" s="302">
        <v>0</v>
      </c>
      <c r="F852" s="302">
        <f>SUM(F853:F856)</f>
        <v>0</v>
      </c>
      <c r="G852" s="303">
        <f>SUM(F852,E852)</f>
        <v>0</v>
      </c>
      <c r="H852" s="397">
        <f>SUM(H853:H856)</f>
        <v>0</v>
      </c>
      <c r="I852" s="398">
        <f>SUM(I853:I856)</f>
        <v>0</v>
      </c>
      <c r="J852" s="398">
        <f>SUM(J853:J856)</f>
        <v>0</v>
      </c>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808</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38.25" hidden="1" customHeight="1" x14ac:dyDescent="0.2">
      <c r="A854" s="299"/>
      <c r="B854" s="300"/>
      <c r="C854" s="627" t="s">
        <v>809</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810</v>
      </c>
      <c r="D855" s="301"/>
      <c r="E855" s="302">
        <v>0</v>
      </c>
      <c r="F855" s="302"/>
      <c r="G855" s="303">
        <f>SUM(F855,E855)</f>
        <v>0</v>
      </c>
      <c r="H855" s="397"/>
      <c r="I855" s="398"/>
      <c r="J855" s="398"/>
      <c r="K855" s="87">
        <f t="shared" si="360"/>
        <v>0</v>
      </c>
      <c r="L855" s="87">
        <f t="shared" si="387"/>
        <v>0</v>
      </c>
      <c r="M855" s="11"/>
      <c r="N855" s="11"/>
      <c r="O855" s="11"/>
      <c r="P855" s="11"/>
      <c r="Q855" s="63">
        <f t="shared" si="361"/>
        <v>0</v>
      </c>
      <c r="R855" s="11"/>
      <c r="S855" s="11"/>
      <c r="T855" s="11"/>
      <c r="U855" s="11"/>
      <c r="V855" s="11"/>
      <c r="W855" s="11"/>
      <c r="X855" s="11"/>
      <c r="Y855" s="11"/>
      <c r="Z855" s="11"/>
      <c r="AA855" s="11"/>
      <c r="AB855" s="11"/>
      <c r="AC855" s="11"/>
      <c r="AD855" s="11"/>
      <c r="AE855" s="11"/>
      <c r="AF855" s="11"/>
      <c r="AG855" s="11"/>
      <c r="AH855" s="11"/>
      <c r="AI855" s="11"/>
      <c r="AJ855" s="11"/>
    </row>
    <row r="856" spans="1:36" ht="25.5" hidden="1" customHeight="1" x14ac:dyDescent="0.2">
      <c r="A856" s="299"/>
      <c r="B856" s="300"/>
      <c r="C856" s="627" t="s">
        <v>811</v>
      </c>
      <c r="D856" s="301"/>
      <c r="E856" s="147">
        <v>0</v>
      </c>
      <c r="F856" s="147"/>
      <c r="G856" s="303">
        <f>SUM(F856,E856)</f>
        <v>0</v>
      </c>
      <c r="H856" s="397"/>
      <c r="I856" s="398"/>
      <c r="J856" s="398"/>
      <c r="K856" s="87">
        <f t="shared" si="360"/>
        <v>0</v>
      </c>
      <c r="L856" s="87">
        <f t="shared" si="387"/>
        <v>0</v>
      </c>
      <c r="M856" s="11"/>
      <c r="N856" s="11"/>
      <c r="O856" s="11"/>
      <c r="P856" s="11"/>
      <c r="Q856" s="63">
        <f t="shared" si="361"/>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72" t="s">
        <v>812</v>
      </c>
      <c r="B857" s="773"/>
      <c r="C857" s="774"/>
      <c r="D857" s="856" t="s">
        <v>813</v>
      </c>
      <c r="E857" s="776">
        <v>1068.5</v>
      </c>
      <c r="F857" s="776">
        <f t="shared" ref="F857:G857" si="388">SUM(F858:F859)</f>
        <v>0</v>
      </c>
      <c r="G857" s="777">
        <f t="shared" si="388"/>
        <v>1068.5</v>
      </c>
      <c r="H857" s="356">
        <f t="shared" ref="H857:J857" si="389">SUM(H858:H859)</f>
        <v>0</v>
      </c>
      <c r="I857" s="357">
        <f t="shared" si="389"/>
        <v>0</v>
      </c>
      <c r="J857" s="357">
        <f t="shared" si="389"/>
        <v>0</v>
      </c>
      <c r="K857" s="689">
        <f t="shared" si="360"/>
        <v>2137</v>
      </c>
      <c r="L857" s="689">
        <f t="shared" si="387"/>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99"/>
      <c r="B858" s="300"/>
      <c r="C858" s="627" t="s">
        <v>802</v>
      </c>
      <c r="D858" s="301"/>
      <c r="E858" s="322">
        <v>0</v>
      </c>
      <c r="F858" s="322"/>
      <c r="G858" s="303">
        <f>SUM(F858,E858)</f>
        <v>0</v>
      </c>
      <c r="H858" s="309"/>
      <c r="I858" s="310"/>
      <c r="J858" s="310"/>
      <c r="K858" s="87">
        <f t="shared" si="360"/>
        <v>0</v>
      </c>
      <c r="L858" s="87">
        <f t="shared" si="387"/>
        <v>0</v>
      </c>
      <c r="M858" s="11"/>
      <c r="N858" s="11"/>
      <c r="O858" s="11"/>
      <c r="P858" s="11"/>
      <c r="Q858" s="63">
        <f t="shared" si="361"/>
        <v>-1068.5</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784"/>
      <c r="B859" s="785"/>
      <c r="C859" s="786" t="s">
        <v>699</v>
      </c>
      <c r="D859" s="799"/>
      <c r="E859" s="788">
        <v>1068.5</v>
      </c>
      <c r="F859" s="788"/>
      <c r="G859" s="789">
        <f>SUM(F859,E859)</f>
        <v>1068.5</v>
      </c>
      <c r="H859" s="309"/>
      <c r="I859" s="310"/>
      <c r="J859" s="310"/>
      <c r="K859" s="689">
        <f t="shared" si="360"/>
        <v>2137</v>
      </c>
      <c r="L859" s="689">
        <f t="shared" si="387"/>
        <v>1068.5</v>
      </c>
      <c r="M859" s="672"/>
      <c r="N859" s="672"/>
      <c r="O859" s="672"/>
      <c r="P859" s="672"/>
      <c r="Q859" s="690">
        <f>E859-G859</f>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83" t="s">
        <v>814</v>
      </c>
      <c r="B860" s="284"/>
      <c r="C860" s="285"/>
      <c r="D860" s="327"/>
      <c r="E860" s="287">
        <v>0</v>
      </c>
      <c r="F860" s="287">
        <f>SUM(F861:F862)</f>
        <v>0</v>
      </c>
      <c r="G860" s="288">
        <f>SUM(G861:G862)</f>
        <v>0</v>
      </c>
      <c r="H860" s="356">
        <f>SUM(H861:H862)</f>
        <v>0</v>
      </c>
      <c r="I860" s="357">
        <f>SUM(I861:I862)</f>
        <v>0</v>
      </c>
      <c r="J860" s="357">
        <f>SUM(J861:J862)</f>
        <v>0</v>
      </c>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802</v>
      </c>
      <c r="D861" s="301"/>
      <c r="E861" s="322">
        <v>0</v>
      </c>
      <c r="F861" s="322"/>
      <c r="G861" s="303">
        <f>SUM(F861,E861)</f>
        <v>0</v>
      </c>
      <c r="H861" s="309"/>
      <c r="I861" s="310"/>
      <c r="J861" s="310"/>
      <c r="K861" s="87">
        <f t="shared" si="360"/>
        <v>0</v>
      </c>
      <c r="L861" s="87">
        <f t="shared" si="387"/>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60"/>
        <v>0</v>
      </c>
      <c r="L862" s="87">
        <f t="shared" si="387"/>
        <v>0</v>
      </c>
      <c r="M862" s="11"/>
      <c r="N862" s="11"/>
      <c r="O862" s="11"/>
      <c r="P862" s="11"/>
      <c r="Q862" s="63">
        <f t="shared" si="361"/>
        <v>-92403.720000000016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759" t="s">
        <v>815</v>
      </c>
      <c r="B863" s="760"/>
      <c r="C863" s="761"/>
      <c r="D863" s="762"/>
      <c r="E863" s="771">
        <v>92403.72</v>
      </c>
      <c r="F863" s="771">
        <f>SUM(F868,F890)</f>
        <v>2798.7</v>
      </c>
      <c r="G863" s="764">
        <f>SUM(G868,G890)</f>
        <v>95202.420000000013</v>
      </c>
      <c r="H863" s="264">
        <f>SUM(H868,H890,H876)</f>
        <v>2839</v>
      </c>
      <c r="I863" s="265">
        <f>SUM(I868,I890,I876)</f>
        <v>2872</v>
      </c>
      <c r="J863" s="265">
        <f>SUM(J868,J890,J876)</f>
        <v>2909</v>
      </c>
      <c r="K863" s="689">
        <f t="shared" si="360"/>
        <v>190404.84000000003</v>
      </c>
      <c r="L863" s="689">
        <f t="shared" si="387"/>
        <v>95202.420000000013</v>
      </c>
      <c r="M863" s="672"/>
      <c r="N863" s="672"/>
      <c r="O863" s="672"/>
      <c r="P863" s="672"/>
      <c r="Q863" s="690">
        <f t="shared" ref="Q863:Q875" si="390">E863-G863</f>
        <v>-2798.7000000000116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02"/>
      <c r="B864" s="803" t="s">
        <v>717</v>
      </c>
      <c r="C864" s="804"/>
      <c r="D864" s="805"/>
      <c r="E864" s="806">
        <v>92403.72</v>
      </c>
      <c r="F864" s="806">
        <f t="shared" ref="F864:G864" si="391">SUM(F865:F866)</f>
        <v>2798.7</v>
      </c>
      <c r="G864" s="807">
        <f t="shared" si="391"/>
        <v>95202.42</v>
      </c>
      <c r="H864" s="338">
        <f t="shared" ref="H864:J864" si="392">SUM(H865:H866)</f>
        <v>4159</v>
      </c>
      <c r="I864" s="339">
        <f t="shared" si="392"/>
        <v>4206</v>
      </c>
      <c r="J864" s="339">
        <f t="shared" si="392"/>
        <v>4260</v>
      </c>
      <c r="K864" s="689">
        <f t="shared" si="360"/>
        <v>190404.84</v>
      </c>
      <c r="L864" s="689">
        <f t="shared" si="387"/>
        <v>95202.42</v>
      </c>
      <c r="M864" s="672"/>
      <c r="N864" s="672"/>
      <c r="O864" s="672"/>
      <c r="P864" s="672"/>
      <c r="Q864" s="690">
        <f t="shared" si="390"/>
        <v>-2798.6999999999971</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698</v>
      </c>
      <c r="C865" s="859"/>
      <c r="D865" s="860"/>
      <c r="E865" s="861">
        <v>75444.72</v>
      </c>
      <c r="F865" s="861">
        <f>SUM(F870,F892,F896,F894)</f>
        <v>4098.7</v>
      </c>
      <c r="G865" s="862">
        <f>SUM(G870,G892,G896,G894)</f>
        <v>79543.42</v>
      </c>
      <c r="H865" s="457">
        <f>SUM(H870,H877)</f>
        <v>4159</v>
      </c>
      <c r="I865" s="458">
        <f>SUM(I870,I877)</f>
        <v>4206</v>
      </c>
      <c r="J865" s="458">
        <f>SUM(J870,J877)</f>
        <v>4260</v>
      </c>
      <c r="K865" s="689">
        <f t="shared" si="360"/>
        <v>159086.84</v>
      </c>
      <c r="L865" s="689">
        <f t="shared" si="387"/>
        <v>79543.42</v>
      </c>
      <c r="M865" s="672"/>
      <c r="N865" s="672"/>
      <c r="O865" s="672"/>
      <c r="P865" s="672"/>
      <c r="Q865" s="690">
        <f t="shared" si="390"/>
        <v>-4098.6999999999971</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t="s">
        <v>699</v>
      </c>
      <c r="C866" s="859"/>
      <c r="D866" s="860"/>
      <c r="E866" s="861">
        <v>16959</v>
      </c>
      <c r="F866" s="861">
        <f>F871+F897</f>
        <v>-1300</v>
      </c>
      <c r="G866" s="862">
        <f>G871+G897</f>
        <v>15659</v>
      </c>
      <c r="H866" s="457">
        <f>SUM(H871,H892,H878)</f>
        <v>0</v>
      </c>
      <c r="I866" s="458">
        <f>SUM(I871,I892,I878)</f>
        <v>0</v>
      </c>
      <c r="J866" s="458">
        <f>SUM(J871,J892,J878)</f>
        <v>0</v>
      </c>
      <c r="K866" s="689">
        <f t="shared" ref="K866:K978" si="393">SUM(E866:G866)</f>
        <v>31318</v>
      </c>
      <c r="L866" s="689">
        <f t="shared" si="387"/>
        <v>15659</v>
      </c>
      <c r="M866" s="672"/>
      <c r="N866" s="672"/>
      <c r="O866" s="672"/>
      <c r="P866" s="672"/>
      <c r="Q866" s="690">
        <f t="shared" si="390"/>
        <v>1300</v>
      </c>
      <c r="R866" s="11"/>
      <c r="S866" s="11"/>
      <c r="T866" s="11"/>
      <c r="U866" s="11"/>
      <c r="V866" s="11"/>
      <c r="W866" s="11"/>
      <c r="X866" s="11"/>
      <c r="Y866" s="11"/>
      <c r="Z866" s="11"/>
      <c r="AA866" s="11"/>
      <c r="AB866" s="11"/>
      <c r="AC866" s="11"/>
      <c r="AD866" s="11"/>
      <c r="AE866" s="11"/>
      <c r="AF866" s="11"/>
      <c r="AG866" s="11"/>
      <c r="AH866" s="11"/>
      <c r="AI866" s="11"/>
      <c r="AJ866" s="11"/>
    </row>
    <row r="867" spans="1:36" ht="12.75" customHeight="1" x14ac:dyDescent="0.2">
      <c r="A867" s="833"/>
      <c r="B867" s="858"/>
      <c r="C867" s="859"/>
      <c r="D867" s="860"/>
      <c r="E867" s="863">
        <v>89385.72</v>
      </c>
      <c r="F867" s="863">
        <f>SUM(F868,F878)</f>
        <v>2798.7</v>
      </c>
      <c r="G867" s="864">
        <f>SUM(G868,G878)</f>
        <v>92184.420000000013</v>
      </c>
      <c r="H867" s="457"/>
      <c r="I867" s="458"/>
      <c r="J867" s="458"/>
      <c r="K867" s="689">
        <f t="shared" si="393"/>
        <v>184368.84000000003</v>
      </c>
      <c r="L867" s="689">
        <f t="shared" si="387"/>
        <v>92184.420000000013</v>
      </c>
      <c r="M867" s="672"/>
      <c r="N867" s="672"/>
      <c r="O867" s="672"/>
      <c r="P867" s="672"/>
      <c r="Q867" s="690">
        <f t="shared" si="390"/>
        <v>-2798.7000000000116</v>
      </c>
      <c r="R867" s="11"/>
      <c r="S867" s="11"/>
      <c r="T867" s="11"/>
      <c r="U867" s="11"/>
      <c r="V867" s="11"/>
      <c r="W867" s="11"/>
      <c r="X867" s="11"/>
      <c r="Y867" s="11"/>
      <c r="Z867" s="11"/>
      <c r="AA867" s="11"/>
      <c r="AB867" s="11"/>
      <c r="AC867" s="11"/>
      <c r="AD867" s="11"/>
      <c r="AE867" s="11"/>
      <c r="AF867" s="11"/>
      <c r="AG867" s="11"/>
      <c r="AH867" s="11"/>
      <c r="AI867" s="11"/>
      <c r="AJ867" s="11"/>
    </row>
    <row r="868" spans="1:36" ht="25.5" customHeight="1" x14ac:dyDescent="0.2">
      <c r="A868" s="998" t="s">
        <v>816</v>
      </c>
      <c r="B868" s="973"/>
      <c r="C868" s="981"/>
      <c r="D868" s="865"/>
      <c r="E868" s="866">
        <v>89385.72</v>
      </c>
      <c r="F868" s="866">
        <f>SUM(F872,F879,F883)</f>
        <v>2798.7</v>
      </c>
      <c r="G868" s="867">
        <f>SUM(G872,G879,G883)</f>
        <v>92184.420000000013</v>
      </c>
      <c r="H868" s="462">
        <f>SUM(H872:H883)</f>
        <v>2839</v>
      </c>
      <c r="I868" s="463">
        <f>SUM(I872:I883)</f>
        <v>2872</v>
      </c>
      <c r="J868" s="463">
        <f>SUM(J872:J883)</f>
        <v>2909</v>
      </c>
      <c r="K868" s="689">
        <f t="shared" si="393"/>
        <v>184368.84000000003</v>
      </c>
      <c r="L868" s="689">
        <f t="shared" si="387"/>
        <v>92184.420000000013</v>
      </c>
      <c r="M868" s="709"/>
      <c r="N868" s="709"/>
      <c r="O868" s="709"/>
      <c r="P868" s="709"/>
      <c r="Q868" s="690">
        <f t="shared" si="390"/>
        <v>-2798.7000000000116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69" t="s">
        <v>697</v>
      </c>
      <c r="C869" s="870"/>
      <c r="D869" s="871"/>
      <c r="E869" s="863">
        <v>89385.72</v>
      </c>
      <c r="F869" s="863">
        <f t="shared" ref="F869:J869" si="394">SUM(F870:F871)</f>
        <v>2798.7</v>
      </c>
      <c r="G869" s="864">
        <f t="shared" si="394"/>
        <v>92184.42</v>
      </c>
      <c r="H869" s="467">
        <f t="shared" si="394"/>
        <v>4159</v>
      </c>
      <c r="I869" s="468">
        <f t="shared" si="394"/>
        <v>4206</v>
      </c>
      <c r="J869" s="468">
        <f t="shared" si="394"/>
        <v>4260</v>
      </c>
      <c r="K869" s="689">
        <f t="shared" si="393"/>
        <v>184368.84</v>
      </c>
      <c r="L869" s="689">
        <f t="shared" si="387"/>
        <v>92184.42</v>
      </c>
      <c r="M869" s="709"/>
      <c r="N869" s="709"/>
      <c r="O869" s="709"/>
      <c r="P869" s="709"/>
      <c r="Q869" s="690">
        <f t="shared" si="390"/>
        <v>-2798.6999999999971</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698</v>
      </c>
      <c r="D870" s="871"/>
      <c r="E870" s="863">
        <v>72426.720000000001</v>
      </c>
      <c r="F870" s="863">
        <f>SUM(F874,F877,F881,F885,F888)</f>
        <v>4098.7</v>
      </c>
      <c r="G870" s="796">
        <f>SUM(G874,G877,G881,G885,G888)</f>
        <v>76525.42</v>
      </c>
      <c r="H870" s="470">
        <f>ROUND(F870*H$7, )</f>
        <v>4159</v>
      </c>
      <c r="I870" s="471">
        <f>ROUND(F870*I$7, )</f>
        <v>4206</v>
      </c>
      <c r="J870" s="471">
        <f>ROUND(F870*J$7, )</f>
        <v>4260</v>
      </c>
      <c r="K870" s="689">
        <f t="shared" si="393"/>
        <v>153050.84</v>
      </c>
      <c r="L870" s="689">
        <f t="shared" si="387"/>
        <v>76525.42</v>
      </c>
      <c r="M870" s="709"/>
      <c r="N870" s="709"/>
      <c r="O870" s="709"/>
      <c r="P870" s="709"/>
      <c r="Q870" s="690">
        <f t="shared" si="390"/>
        <v>-4098.6999999999971</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868"/>
      <c r="B871" s="872"/>
      <c r="C871" s="870" t="s">
        <v>699</v>
      </c>
      <c r="D871" s="871"/>
      <c r="E871" s="863">
        <v>16959</v>
      </c>
      <c r="F871" s="863">
        <f>SUBTOTAL(9,F875,F886,F882)</f>
        <v>-1300</v>
      </c>
      <c r="G871" s="796">
        <f>SUM(G875,G878,G882,G886,G889)</f>
        <v>15659</v>
      </c>
      <c r="H871" s="467"/>
      <c r="I871" s="468"/>
      <c r="J871" s="468"/>
      <c r="K871" s="689">
        <f t="shared" si="393"/>
        <v>31318</v>
      </c>
      <c r="L871" s="689">
        <f t="shared" si="387"/>
        <v>15659</v>
      </c>
      <c r="M871" s="709"/>
      <c r="N871" s="709"/>
      <c r="O871" s="709"/>
      <c r="P871" s="709"/>
      <c r="Q871" s="690">
        <f t="shared" si="390"/>
        <v>1300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customHeight="1" x14ac:dyDescent="0.2">
      <c r="A872" s="972" t="s">
        <v>817</v>
      </c>
      <c r="B872" s="973"/>
      <c r="C872" s="974"/>
      <c r="D872" s="856">
        <v>680206</v>
      </c>
      <c r="E872" s="776">
        <v>50845.1</v>
      </c>
      <c r="F872" s="776">
        <f>SUM(F876,F873)</f>
        <v>1519.2199999999998</v>
      </c>
      <c r="G872" s="777">
        <f>SUM(G876,G873)</f>
        <v>52364.32</v>
      </c>
      <c r="H872" s="356">
        <f>ROUND(F872*H$7, )</f>
        <v>1541</v>
      </c>
      <c r="I872" s="357">
        <f>ROUND(F872*I$7, )</f>
        <v>1559</v>
      </c>
      <c r="J872" s="357">
        <f>ROUND(F872*J$7, )</f>
        <v>1579</v>
      </c>
      <c r="K872" s="689">
        <f t="shared" si="393"/>
        <v>104728.64</v>
      </c>
      <c r="L872" s="689">
        <f t="shared" si="387"/>
        <v>52364.32</v>
      </c>
      <c r="M872" s="675" t="e">
        <f>G330+#REF!</f>
        <v>#REF!</v>
      </c>
      <c r="N872" s="672" t="e">
        <f>M872/G872</f>
        <v>#REF!</v>
      </c>
      <c r="O872" s="672" t="s">
        <v>818</v>
      </c>
      <c r="P872" s="675" t="e">
        <f>G872-M872</f>
        <v>#REF!</v>
      </c>
      <c r="Q872" s="690">
        <f t="shared" si="390"/>
        <v>-1519.2200000000012</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868"/>
      <c r="B873" s="975" t="s">
        <v>819</v>
      </c>
      <c r="C873" s="973"/>
      <c r="D873" s="871"/>
      <c r="E873" s="863">
        <v>50845.1</v>
      </c>
      <c r="F873" s="863">
        <f t="shared" ref="F873:G873" si="395">SUM(F874:F875)</f>
        <v>1519.2199999999998</v>
      </c>
      <c r="G873" s="864">
        <f t="shared" si="395"/>
        <v>52364.32</v>
      </c>
      <c r="H873" s="467">
        <f t="shared" ref="H873:J873" si="396">SUM(H874:H875)</f>
        <v>0</v>
      </c>
      <c r="I873" s="468">
        <f t="shared" si="396"/>
        <v>0</v>
      </c>
      <c r="J873" s="468">
        <f t="shared" si="396"/>
        <v>0</v>
      </c>
      <c r="K873" s="689">
        <f t="shared" si="393"/>
        <v>104728.64</v>
      </c>
      <c r="L873" s="689">
        <f t="shared" si="387"/>
        <v>52364.32</v>
      </c>
      <c r="M873" s="709"/>
      <c r="N873" s="709">
        <f>G330/G874</f>
        <v>0.61849722287412967</v>
      </c>
      <c r="O873" s="709"/>
      <c r="P873" s="709"/>
      <c r="Q873" s="690">
        <f t="shared" si="390"/>
        <v>-1519.2200000000012</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5" customHeight="1" x14ac:dyDescent="0.25">
      <c r="A874" s="784"/>
      <c r="B874" s="785"/>
      <c r="C874" s="786" t="s">
        <v>698</v>
      </c>
      <c r="D874" s="799"/>
      <c r="E874" s="788">
        <v>37020</v>
      </c>
      <c r="F874" s="788">
        <v>1840.32</v>
      </c>
      <c r="G874" s="789">
        <f>SUM(F874,E874)</f>
        <v>38860.32</v>
      </c>
      <c r="H874" s="309"/>
      <c r="I874" s="310"/>
      <c r="J874" s="310"/>
      <c r="K874" s="689">
        <f t="shared" si="393"/>
        <v>77720.639999999999</v>
      </c>
      <c r="L874" s="689">
        <f t="shared" si="387"/>
        <v>38860.32</v>
      </c>
      <c r="M874" s="790">
        <v>0</v>
      </c>
      <c r="N874" s="672"/>
      <c r="O874" s="672"/>
      <c r="P874" s="672"/>
      <c r="Q874" s="690">
        <f t="shared" si="390"/>
        <v>-1840.3199999999997</v>
      </c>
      <c r="R874" s="11"/>
      <c r="S874" s="11"/>
      <c r="T874" s="11"/>
      <c r="U874" s="11"/>
      <c r="V874" s="11"/>
      <c r="W874" s="11"/>
      <c r="X874" s="11"/>
      <c r="Y874" s="11"/>
      <c r="Z874" s="11"/>
      <c r="AA874" s="11"/>
      <c r="AB874" s="11"/>
      <c r="AC874" s="11"/>
      <c r="AD874" s="11"/>
      <c r="AE874" s="11"/>
      <c r="AF874" s="11"/>
      <c r="AG874" s="11"/>
      <c r="AH874" s="11"/>
      <c r="AI874" s="11"/>
      <c r="AJ874" s="11"/>
    </row>
    <row r="875" spans="1:36" ht="12.75" customHeight="1" x14ac:dyDescent="0.2">
      <c r="A875" s="784"/>
      <c r="B875" s="785"/>
      <c r="C875" s="786" t="s">
        <v>699</v>
      </c>
      <c r="D875" s="799"/>
      <c r="E875" s="788">
        <v>13825.1</v>
      </c>
      <c r="F875" s="788">
        <v>-321.10000000000002</v>
      </c>
      <c r="G875" s="789">
        <f>SUM(F875,E875)</f>
        <v>13504</v>
      </c>
      <c r="H875" s="309"/>
      <c r="I875" s="310"/>
      <c r="J875" s="310"/>
      <c r="K875" s="689">
        <f t="shared" si="393"/>
        <v>27008</v>
      </c>
      <c r="L875" s="689">
        <f t="shared" si="387"/>
        <v>13504</v>
      </c>
      <c r="M875" s="672"/>
      <c r="N875" s="672"/>
      <c r="O875" s="672"/>
      <c r="P875" s="672"/>
      <c r="Q875" s="690">
        <f t="shared" si="390"/>
        <v>321.10000000000036</v>
      </c>
      <c r="R875" s="11"/>
      <c r="S875" s="11"/>
      <c r="T875" s="11"/>
      <c r="U875" s="11"/>
      <c r="V875" s="11"/>
      <c r="W875" s="11"/>
      <c r="X875" s="11"/>
      <c r="Y875" s="11"/>
      <c r="Z875" s="11"/>
      <c r="AA875" s="11"/>
      <c r="AB875" s="11"/>
      <c r="AC875" s="11"/>
      <c r="AD875" s="11"/>
      <c r="AE875" s="11"/>
      <c r="AF875" s="11"/>
      <c r="AG875" s="11"/>
      <c r="AH875" s="11"/>
      <c r="AI875" s="11"/>
      <c r="AJ875" s="11"/>
    </row>
    <row r="876" spans="1:36" ht="26.25" hidden="1" customHeight="1" x14ac:dyDescent="0.2">
      <c r="A876" s="464"/>
      <c r="B876" s="970" t="s">
        <v>820</v>
      </c>
      <c r="C876" s="971"/>
      <c r="D876" s="466"/>
      <c r="E876" s="459">
        <v>0</v>
      </c>
      <c r="F876" s="459">
        <f>SUM(F877:F878)</f>
        <v>0</v>
      </c>
      <c r="G876" s="460">
        <f>SUM(G877:G878)</f>
        <v>0</v>
      </c>
      <c r="H876" s="467">
        <f>SUM(H877:H878)</f>
        <v>0</v>
      </c>
      <c r="I876" s="468">
        <f>SUM(I877:I878)</f>
        <v>0</v>
      </c>
      <c r="J876" s="468">
        <f>SUM(J877:J878)</f>
        <v>0</v>
      </c>
      <c r="K876" s="87">
        <f t="shared" si="393"/>
        <v>0</v>
      </c>
      <c r="L876" s="87">
        <f t="shared" si="387"/>
        <v>0</v>
      </c>
      <c r="M876" s="106"/>
      <c r="N876" s="106"/>
      <c r="O876" s="106"/>
      <c r="P876" s="106"/>
      <c r="Q876" s="63">
        <f t="shared" ref="Q876:Q928" si="397">F877-G877</f>
        <v>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hidden="1" customHeight="1" x14ac:dyDescent="0.2">
      <c r="A877" s="299"/>
      <c r="B877" s="300"/>
      <c r="C877" s="627" t="s">
        <v>698</v>
      </c>
      <c r="D877" s="301"/>
      <c r="E877" s="308">
        <v>0</v>
      </c>
      <c r="F877" s="308"/>
      <c r="G877" s="303">
        <f>SUM(F877,E877)</f>
        <v>0</v>
      </c>
      <c r="H877" s="309"/>
      <c r="I877" s="310"/>
      <c r="J877" s="310"/>
      <c r="K877" s="87">
        <f t="shared" si="393"/>
        <v>0</v>
      </c>
      <c r="L877" s="87">
        <f t="shared" si="387"/>
        <v>0</v>
      </c>
      <c r="M877" s="11"/>
      <c r="N877" s="11"/>
      <c r="O877" s="11"/>
      <c r="P877" s="11"/>
      <c r="Q877" s="63">
        <f t="shared" si="39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299"/>
      <c r="B878" s="300"/>
      <c r="C878" s="627" t="s">
        <v>699</v>
      </c>
      <c r="D878" s="301"/>
      <c r="E878" s="308">
        <v>0</v>
      </c>
      <c r="F878" s="308"/>
      <c r="G878" s="303">
        <f>SUM(F878,E878)</f>
        <v>0</v>
      </c>
      <c r="H878" s="309"/>
      <c r="I878" s="310"/>
      <c r="J878" s="310"/>
      <c r="K878" s="87">
        <f t="shared" si="393"/>
        <v>0</v>
      </c>
      <c r="L878" s="87">
        <f t="shared" si="387"/>
        <v>0</v>
      </c>
      <c r="M878" s="11"/>
      <c r="N878" s="11"/>
      <c r="O878" s="11"/>
      <c r="P878" s="11"/>
      <c r="Q878" s="63">
        <f t="shared" si="397"/>
        <v>-38540.620000000003</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972" t="s">
        <v>821</v>
      </c>
      <c r="B879" s="973"/>
      <c r="C879" s="974"/>
      <c r="D879" s="856">
        <v>68020502</v>
      </c>
      <c r="E879" s="776">
        <v>38540.620000000003</v>
      </c>
      <c r="F879" s="776">
        <f>SUM(F880)</f>
        <v>1279.48</v>
      </c>
      <c r="G879" s="777">
        <f>SUM(F879,E879)</f>
        <v>39820.100000000006</v>
      </c>
      <c r="H879" s="356">
        <f>ROUND(F879*H$7, )</f>
        <v>1298</v>
      </c>
      <c r="I879" s="357">
        <f>ROUND(F879*I$7, )</f>
        <v>1313</v>
      </c>
      <c r="J879" s="357">
        <f>ROUND(F879*J$7, )</f>
        <v>1330</v>
      </c>
      <c r="K879" s="689">
        <f t="shared" si="393"/>
        <v>79640.200000000012</v>
      </c>
      <c r="L879" s="689">
        <f t="shared" si="387"/>
        <v>39820.100000000006</v>
      </c>
      <c r="M879" s="672"/>
      <c r="N879" s="672"/>
      <c r="O879" s="672"/>
      <c r="P879" s="672"/>
      <c r="Q879" s="690">
        <f t="shared" ref="Q879:Q882" si="398">E879-G879</f>
        <v>-1279.4800000000032</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868"/>
      <c r="B880" s="975" t="s">
        <v>819</v>
      </c>
      <c r="C880" s="973"/>
      <c r="D880" s="871"/>
      <c r="E880" s="863">
        <v>38540.620000000003</v>
      </c>
      <c r="F880" s="863">
        <f t="shared" ref="F880:G880" si="399">SUM(F881:F882)</f>
        <v>1279.48</v>
      </c>
      <c r="G880" s="864">
        <f t="shared" si="399"/>
        <v>39820.1</v>
      </c>
      <c r="H880" s="467">
        <f t="shared" ref="H880:J880" si="400">SUM(H881:H882)</f>
        <v>0</v>
      </c>
      <c r="I880" s="468">
        <f t="shared" si="400"/>
        <v>0</v>
      </c>
      <c r="J880" s="468">
        <f t="shared" si="400"/>
        <v>0</v>
      </c>
      <c r="K880" s="689">
        <f t="shared" si="393"/>
        <v>79640.200000000012</v>
      </c>
      <c r="L880" s="689">
        <f t="shared" si="387"/>
        <v>39820.1</v>
      </c>
      <c r="M880" s="709"/>
      <c r="N880" s="709"/>
      <c r="O880" s="709"/>
      <c r="P880" s="709"/>
      <c r="Q880" s="690">
        <f t="shared" si="398"/>
        <v>-1279.4799999999959</v>
      </c>
      <c r="R880" s="106"/>
      <c r="S880" s="106"/>
      <c r="T880" s="106"/>
      <c r="U880" s="106"/>
      <c r="V880" s="106"/>
      <c r="W880" s="106"/>
      <c r="X880" s="106"/>
      <c r="Y880" s="106"/>
      <c r="Z880" s="106"/>
      <c r="AA880" s="106"/>
      <c r="AB880" s="106"/>
      <c r="AC880" s="106"/>
      <c r="AD880" s="106"/>
      <c r="AE880" s="106"/>
      <c r="AF880" s="106"/>
      <c r="AG880" s="106"/>
      <c r="AH880" s="106"/>
      <c r="AI880" s="106"/>
      <c r="AJ880" s="106"/>
    </row>
    <row r="881" spans="1:36" ht="12.75" customHeight="1" x14ac:dyDescent="0.2">
      <c r="A881" s="784"/>
      <c r="B881" s="785"/>
      <c r="C881" s="786" t="s">
        <v>698</v>
      </c>
      <c r="D881" s="799"/>
      <c r="E881" s="788">
        <v>35406.720000000001</v>
      </c>
      <c r="F881" s="788">
        <v>2258.38</v>
      </c>
      <c r="G881" s="789">
        <f>SUM(F881,E881)</f>
        <v>37665.1</v>
      </c>
      <c r="H881" s="309"/>
      <c r="I881" s="310"/>
      <c r="J881" s="310"/>
      <c r="K881" s="689">
        <f t="shared" si="393"/>
        <v>75330.2</v>
      </c>
      <c r="L881" s="689">
        <f t="shared" si="387"/>
        <v>37665.1</v>
      </c>
      <c r="M881" s="672"/>
      <c r="N881" s="672"/>
      <c r="O881" s="672"/>
      <c r="P881" s="672"/>
      <c r="Q881" s="690">
        <f t="shared" si="398"/>
        <v>-2258.3799999999974</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784"/>
      <c r="B882" s="785"/>
      <c r="C882" s="786" t="s">
        <v>699</v>
      </c>
      <c r="D882" s="799"/>
      <c r="E882" s="788">
        <v>3133.9</v>
      </c>
      <c r="F882" s="788">
        <v>-978.9</v>
      </c>
      <c r="G882" s="789">
        <f>SUM(F882,E882)</f>
        <v>2155</v>
      </c>
      <c r="H882" s="309"/>
      <c r="I882" s="310"/>
      <c r="J882" s="310"/>
      <c r="K882" s="689">
        <f t="shared" si="393"/>
        <v>4310</v>
      </c>
      <c r="L882" s="689">
        <f t="shared" si="387"/>
        <v>2155</v>
      </c>
      <c r="M882" s="672"/>
      <c r="N882" s="672"/>
      <c r="O882" s="672"/>
      <c r="P882" s="672"/>
      <c r="Q882" s="690">
        <f t="shared" si="398"/>
        <v>978.90000000000009</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976" t="s">
        <v>822</v>
      </c>
      <c r="B883" s="971"/>
      <c r="C883" s="977"/>
      <c r="D883" s="327">
        <v>680204</v>
      </c>
      <c r="E883" s="287">
        <v>0</v>
      </c>
      <c r="F883" s="287">
        <f>SUM(F884,F887)</f>
        <v>0</v>
      </c>
      <c r="G883" s="288">
        <f>SUM(F883,E883)</f>
        <v>0</v>
      </c>
      <c r="H883" s="356">
        <f>ROUND(F883*H$7, )</f>
        <v>0</v>
      </c>
      <c r="I883" s="357">
        <f>ROUND(F883*I$7, )</f>
        <v>0</v>
      </c>
      <c r="J883" s="357">
        <f>ROUND(F883*J$7, )</f>
        <v>0</v>
      </c>
      <c r="K883" s="87">
        <f t="shared" si="393"/>
        <v>0</v>
      </c>
      <c r="L883" s="87">
        <f t="shared" si="387"/>
        <v>0</v>
      </c>
      <c r="M883" s="63">
        <f>G331</f>
        <v>23438</v>
      </c>
      <c r="N883" s="11" t="e">
        <f>M883/G883</f>
        <v>#DIV/0!</v>
      </c>
      <c r="O883" s="11" t="s">
        <v>823</v>
      </c>
      <c r="P883" s="63">
        <f>G883-M883</f>
        <v>-23438</v>
      </c>
      <c r="Q883" s="63">
        <f t="shared" si="39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64"/>
      <c r="B884" s="970" t="s">
        <v>819</v>
      </c>
      <c r="C884" s="971"/>
      <c r="D884" s="466"/>
      <c r="E884" s="459">
        <v>0</v>
      </c>
      <c r="F884" s="459">
        <f>SUM(F885:F886)</f>
        <v>0</v>
      </c>
      <c r="G884" s="460">
        <f>SUM(G885:G886)</f>
        <v>0</v>
      </c>
      <c r="H884" s="467">
        <f>SUM(H885:H886)</f>
        <v>0</v>
      </c>
      <c r="I884" s="468">
        <f>SUM(I885:I886)</f>
        <v>0</v>
      </c>
      <c r="J884" s="468">
        <f>SUM(J885:J886)</f>
        <v>0</v>
      </c>
      <c r="K884" s="87">
        <f t="shared" si="393"/>
        <v>0</v>
      </c>
      <c r="L884" s="87">
        <f t="shared" si="387"/>
        <v>0</v>
      </c>
      <c r="M884" s="106"/>
      <c r="N884" s="106" t="e">
        <f>(G46+G47)/G885</f>
        <v>#DIV/0!</v>
      </c>
      <c r="O884" s="106"/>
      <c r="P884" s="106"/>
      <c r="Q884" s="63">
        <f t="shared" si="397"/>
        <v>0</v>
      </c>
      <c r="R884" s="106"/>
      <c r="S884" s="106"/>
      <c r="T884" s="106"/>
      <c r="U884" s="106"/>
      <c r="V884" s="106"/>
      <c r="W884" s="106"/>
      <c r="X884" s="106"/>
      <c r="Y884" s="106"/>
      <c r="Z884" s="106"/>
      <c r="AA884" s="106"/>
      <c r="AB884" s="106"/>
      <c r="AC884" s="106"/>
      <c r="AD884" s="106"/>
      <c r="AE884" s="106"/>
      <c r="AF884" s="106"/>
      <c r="AG884" s="106"/>
      <c r="AH884" s="106"/>
      <c r="AI884" s="106"/>
      <c r="AJ884" s="106"/>
    </row>
    <row r="885" spans="1:36" ht="15" hidden="1" customHeight="1" x14ac:dyDescent="0.25">
      <c r="A885" s="299"/>
      <c r="B885" s="300"/>
      <c r="C885" s="627" t="s">
        <v>698</v>
      </c>
      <c r="D885" s="301"/>
      <c r="E885" s="308">
        <v>0</v>
      </c>
      <c r="F885" s="308"/>
      <c r="G885" s="303">
        <f>SUM(F885,E885)</f>
        <v>0</v>
      </c>
      <c r="H885" s="309"/>
      <c r="I885" s="310"/>
      <c r="J885" s="310"/>
      <c r="K885" s="87">
        <f t="shared" si="393"/>
        <v>0</v>
      </c>
      <c r="L885" s="87">
        <f t="shared" si="387"/>
        <v>0</v>
      </c>
      <c r="M885" s="313">
        <v>0</v>
      </c>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299"/>
      <c r="B886" s="300"/>
      <c r="C886" s="627" t="s">
        <v>699</v>
      </c>
      <c r="D886" s="301"/>
      <c r="E886" s="308">
        <v>0</v>
      </c>
      <c r="F886" s="308"/>
      <c r="G886" s="303">
        <f>SUM(F886,E886)</f>
        <v>0</v>
      </c>
      <c r="H886" s="309"/>
      <c r="I886" s="310"/>
      <c r="J886" s="310"/>
      <c r="K886" s="87">
        <f t="shared" si="393"/>
        <v>0</v>
      </c>
      <c r="L886" s="87">
        <f t="shared" si="387"/>
        <v>0</v>
      </c>
      <c r="M886" s="11"/>
      <c r="N886" s="11"/>
      <c r="O886" s="11"/>
      <c r="P886" s="11"/>
      <c r="Q886" s="63">
        <f t="shared" si="397"/>
        <v>0</v>
      </c>
      <c r="R886" s="11"/>
      <c r="S886" s="11"/>
      <c r="T886" s="11"/>
      <c r="U886" s="11"/>
      <c r="V886" s="11"/>
      <c r="W886" s="11"/>
      <c r="X886" s="11"/>
      <c r="Y886" s="11"/>
      <c r="Z886" s="11"/>
      <c r="AA886" s="11"/>
      <c r="AB886" s="11"/>
      <c r="AC886" s="11"/>
      <c r="AD886" s="11"/>
      <c r="AE886" s="11"/>
      <c r="AF886" s="11"/>
      <c r="AG886" s="11"/>
      <c r="AH886" s="11"/>
      <c r="AI886" s="11"/>
      <c r="AJ886" s="11"/>
    </row>
    <row r="887" spans="1:36" ht="26.25" hidden="1" customHeight="1" x14ac:dyDescent="0.2">
      <c r="A887" s="464"/>
      <c r="B887" s="970" t="s">
        <v>824</v>
      </c>
      <c r="C887" s="971"/>
      <c r="D887" s="466"/>
      <c r="E887" s="459">
        <v>0</v>
      </c>
      <c r="F887" s="459">
        <f>SUM(F888:F889)</f>
        <v>0</v>
      </c>
      <c r="G887" s="460">
        <f>SUM(G888:G889)</f>
        <v>0</v>
      </c>
      <c r="H887" s="467">
        <f>SUM(H888:H889)</f>
        <v>0</v>
      </c>
      <c r="I887" s="468">
        <f>SUM(I888:I889)</f>
        <v>0</v>
      </c>
      <c r="J887" s="468">
        <f>SUM(J888:J889)</f>
        <v>0</v>
      </c>
      <c r="K887" s="87">
        <f t="shared" si="393"/>
        <v>0</v>
      </c>
      <c r="L887" s="87">
        <f t="shared" si="387"/>
        <v>0</v>
      </c>
      <c r="M887" s="106"/>
      <c r="N887" s="106"/>
      <c r="O887" s="106"/>
      <c r="P887" s="106"/>
      <c r="Q887" s="63">
        <f t="shared" si="397"/>
        <v>0</v>
      </c>
      <c r="R887" s="106"/>
      <c r="S887" s="106"/>
      <c r="T887" s="106"/>
      <c r="U887" s="106"/>
      <c r="V887" s="106"/>
      <c r="W887" s="106"/>
      <c r="X887" s="106"/>
      <c r="Y887" s="106"/>
      <c r="Z887" s="106"/>
      <c r="AA887" s="106"/>
      <c r="AB887" s="106"/>
      <c r="AC887" s="106"/>
      <c r="AD887" s="106"/>
      <c r="AE887" s="106"/>
      <c r="AF887" s="106"/>
      <c r="AG887" s="106"/>
      <c r="AH887" s="106"/>
      <c r="AI887" s="106"/>
      <c r="AJ887" s="106"/>
    </row>
    <row r="888" spans="1:36" ht="12.75" hidden="1" customHeight="1" x14ac:dyDescent="0.2">
      <c r="A888" s="299"/>
      <c r="B888" s="300"/>
      <c r="C888" s="627" t="s">
        <v>698</v>
      </c>
      <c r="D888" s="301"/>
      <c r="E888" s="322">
        <v>0</v>
      </c>
      <c r="F888" s="322"/>
      <c r="G888" s="303">
        <f>SUM(F888,E888)</f>
        <v>0</v>
      </c>
      <c r="H888" s="309"/>
      <c r="I888" s="310"/>
      <c r="J888" s="310"/>
      <c r="K888" s="87">
        <f t="shared" si="393"/>
        <v>0</v>
      </c>
      <c r="L888" s="87">
        <f t="shared" si="387"/>
        <v>0</v>
      </c>
      <c r="M888" s="11"/>
      <c r="N888" s="11"/>
      <c r="O888" s="11"/>
      <c r="P888" s="11"/>
      <c r="Q888" s="63">
        <f t="shared" si="39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299"/>
      <c r="B889" s="300"/>
      <c r="C889" s="627" t="s">
        <v>699</v>
      </c>
      <c r="D889" s="301"/>
      <c r="E889" s="308">
        <v>0</v>
      </c>
      <c r="F889" s="308"/>
      <c r="G889" s="303">
        <f>SUM(F889,E889)</f>
        <v>0</v>
      </c>
      <c r="H889" s="309"/>
      <c r="I889" s="310"/>
      <c r="J889" s="310"/>
      <c r="K889" s="87">
        <f t="shared" si="393"/>
        <v>0</v>
      </c>
      <c r="L889" s="87">
        <f t="shared" si="387"/>
        <v>0</v>
      </c>
      <c r="M889" s="11"/>
      <c r="N889" s="11"/>
      <c r="O889" s="11"/>
      <c r="P889" s="11"/>
      <c r="Q889" s="63">
        <f t="shared" si="397"/>
        <v>-3018</v>
      </c>
      <c r="R889" s="11"/>
      <c r="S889" s="11"/>
      <c r="T889" s="11"/>
      <c r="U889" s="11"/>
      <c r="V889" s="11"/>
      <c r="W889" s="11"/>
      <c r="X889" s="11"/>
      <c r="Y889" s="11"/>
      <c r="Z889" s="11"/>
      <c r="AA889" s="11"/>
      <c r="AB889" s="11"/>
      <c r="AC889" s="11"/>
      <c r="AD889" s="11"/>
      <c r="AE889" s="11"/>
      <c r="AF889" s="11"/>
      <c r="AG889" s="11"/>
      <c r="AH889" s="11"/>
      <c r="AI889" s="11"/>
      <c r="AJ889" s="11"/>
    </row>
    <row r="890" spans="1:36" ht="12.75" customHeight="1" x14ac:dyDescent="0.2">
      <c r="A890" s="868" t="s">
        <v>825</v>
      </c>
      <c r="B890" s="873"/>
      <c r="C890" s="874"/>
      <c r="D890" s="836"/>
      <c r="E890" s="875">
        <v>3018</v>
      </c>
      <c r="F890" s="875">
        <f>SUM(F891,F895,F893)</f>
        <v>0</v>
      </c>
      <c r="G890" s="838">
        <f>SUM(G891,G895,G893)</f>
        <v>3018</v>
      </c>
      <c r="H890" s="476">
        <f>SUM(H892)</f>
        <v>0</v>
      </c>
      <c r="I890" s="477">
        <f>SUM(I892)</f>
        <v>0</v>
      </c>
      <c r="J890" s="477">
        <f>SUM(J892)</f>
        <v>0</v>
      </c>
      <c r="K890" s="689">
        <f t="shared" si="393"/>
        <v>6036</v>
      </c>
      <c r="L890" s="689">
        <f t="shared" si="387"/>
        <v>3018</v>
      </c>
      <c r="M890" s="693"/>
      <c r="N890" s="693"/>
      <c r="O890" s="693"/>
      <c r="P890" s="693"/>
      <c r="Q890" s="690">
        <f t="shared" ref="Q890:Q892" si="401">E890-G890</f>
        <v>0</v>
      </c>
      <c r="R890" s="93"/>
      <c r="S890" s="93"/>
      <c r="T890" s="93"/>
      <c r="U890" s="93"/>
      <c r="V890" s="93"/>
      <c r="W890" s="93"/>
      <c r="X890" s="93"/>
      <c r="Y890" s="93"/>
      <c r="Z890" s="93"/>
      <c r="AA890" s="93"/>
      <c r="AB890" s="93"/>
      <c r="AC890" s="93"/>
      <c r="AD890" s="93"/>
      <c r="AE890" s="93"/>
      <c r="AF890" s="93"/>
      <c r="AG890" s="93"/>
      <c r="AH890" s="93"/>
      <c r="AI890" s="93"/>
      <c r="AJ890" s="93"/>
    </row>
    <row r="891" spans="1:36" ht="24.75" customHeight="1" x14ac:dyDescent="0.2">
      <c r="A891" s="876">
        <v>1</v>
      </c>
      <c r="B891" s="975" t="s">
        <v>826</v>
      </c>
      <c r="C891" s="973"/>
      <c r="D891" s="836">
        <v>680206</v>
      </c>
      <c r="E891" s="863">
        <v>3018</v>
      </c>
      <c r="F891" s="863">
        <f>SUM(F892)</f>
        <v>0</v>
      </c>
      <c r="G891" s="864">
        <f>SUM(G892)</f>
        <v>3018</v>
      </c>
      <c r="H891" s="467">
        <f>SUM(H892:H895)</f>
        <v>0</v>
      </c>
      <c r="I891" s="468">
        <f>SUM(I892:I895)</f>
        <v>0</v>
      </c>
      <c r="J891" s="468">
        <f>SUM(J892:J895)</f>
        <v>0</v>
      </c>
      <c r="K891" s="689">
        <f t="shared" si="393"/>
        <v>6036</v>
      </c>
      <c r="L891" s="689">
        <f t="shared" si="387"/>
        <v>3018</v>
      </c>
      <c r="M891" s="709"/>
      <c r="N891" s="709"/>
      <c r="O891" s="709"/>
      <c r="P891" s="709"/>
      <c r="Q891" s="690">
        <f t="shared" si="401"/>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customHeight="1" x14ac:dyDescent="0.2">
      <c r="A892" s="784"/>
      <c r="B892" s="785"/>
      <c r="C892" s="877" t="s">
        <v>827</v>
      </c>
      <c r="D892" s="878"/>
      <c r="E892" s="788">
        <v>3018</v>
      </c>
      <c r="F892" s="788"/>
      <c r="G892" s="796">
        <f>SUM(F892,E892)</f>
        <v>3018</v>
      </c>
      <c r="H892" s="467"/>
      <c r="I892" s="468"/>
      <c r="J892" s="468"/>
      <c r="K892" s="689">
        <f t="shared" si="393"/>
        <v>6036</v>
      </c>
      <c r="L892" s="689">
        <f t="shared" si="387"/>
        <v>3018</v>
      </c>
      <c r="M892" s="672"/>
      <c r="N892" s="672"/>
      <c r="O892" s="675">
        <f>G872+G883</f>
        <v>52364.32</v>
      </c>
      <c r="P892" s="675">
        <f>O892-N330</f>
        <v>-1292.6800000000003</v>
      </c>
      <c r="Q892" s="690">
        <f t="shared" si="401"/>
        <v>0</v>
      </c>
      <c r="R892" s="11"/>
      <c r="S892" s="11"/>
      <c r="T892" s="11"/>
      <c r="U892" s="11"/>
      <c r="V892" s="11"/>
      <c r="W892" s="11"/>
      <c r="X892" s="11"/>
      <c r="Y892" s="11"/>
      <c r="Z892" s="11"/>
      <c r="AA892" s="11"/>
      <c r="AB892" s="11"/>
      <c r="AC892" s="11"/>
      <c r="AD892" s="11"/>
      <c r="AE892" s="11"/>
      <c r="AF892" s="11"/>
      <c r="AG892" s="11"/>
      <c r="AH892" s="11"/>
      <c r="AI892" s="11"/>
      <c r="AJ892" s="11"/>
    </row>
    <row r="893" spans="1:36" ht="24.75" hidden="1" customHeight="1" x14ac:dyDescent="0.2">
      <c r="A893" s="478">
        <v>2</v>
      </c>
      <c r="B893" s="970" t="s">
        <v>828</v>
      </c>
      <c r="C893" s="971"/>
      <c r="D893" s="473">
        <v>680250</v>
      </c>
      <c r="E893" s="459">
        <v>0</v>
      </c>
      <c r="F893" s="459">
        <f>SUM(F894)</f>
        <v>0</v>
      </c>
      <c r="G893" s="460">
        <f>SUM(G894)</f>
        <v>0</v>
      </c>
      <c r="H893" s="467">
        <f>SUM(H894:H897)</f>
        <v>0</v>
      </c>
      <c r="I893" s="468">
        <f>SUM(I894:I897)</f>
        <v>0</v>
      </c>
      <c r="J893" s="468">
        <f>SUM(J894:J897)</f>
        <v>0</v>
      </c>
      <c r="K893" s="87">
        <f t="shared" si="393"/>
        <v>0</v>
      </c>
      <c r="L893" s="87">
        <f t="shared" si="387"/>
        <v>0</v>
      </c>
      <c r="M893" s="106"/>
      <c r="N893" s="106"/>
      <c r="O893" s="106"/>
      <c r="P893" s="106"/>
      <c r="Q893" s="63">
        <f t="shared" si="39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314" t="s">
        <v>827</v>
      </c>
      <c r="D894" s="479"/>
      <c r="E894" s="459">
        <v>0</v>
      </c>
      <c r="F894" s="459"/>
      <c r="G894" s="403">
        <f>SUM(F894,E894)</f>
        <v>0</v>
      </c>
      <c r="H894" s="467"/>
      <c r="I894" s="468"/>
      <c r="J894" s="468"/>
      <c r="K894" s="87">
        <f t="shared" si="393"/>
        <v>0</v>
      </c>
      <c r="L894" s="87">
        <f t="shared" si="387"/>
        <v>0</v>
      </c>
      <c r="M894" s="11"/>
      <c r="N894" s="11"/>
      <c r="O894" s="63">
        <f>G874+G885</f>
        <v>38860.32</v>
      </c>
      <c r="P894" s="63">
        <f>O894-N332</f>
        <v>38860.32</v>
      </c>
      <c r="Q894" s="63">
        <f t="shared" si="397"/>
        <v>0</v>
      </c>
      <c r="R894" s="11"/>
      <c r="S894" s="11"/>
      <c r="T894" s="11"/>
      <c r="U894" s="11"/>
      <c r="V894" s="11"/>
      <c r="W894" s="11"/>
      <c r="X894" s="11"/>
      <c r="Y894" s="11"/>
      <c r="Z894" s="11"/>
      <c r="AA894" s="11"/>
      <c r="AB894" s="11"/>
      <c r="AC894" s="11"/>
      <c r="AD894" s="11"/>
      <c r="AE894" s="11"/>
      <c r="AF894" s="11"/>
      <c r="AG894" s="11"/>
      <c r="AH894" s="11"/>
      <c r="AI894" s="11"/>
      <c r="AJ894" s="11"/>
    </row>
    <row r="895" spans="1:36" ht="26.25" hidden="1" customHeight="1" x14ac:dyDescent="0.2">
      <c r="A895" s="464">
        <v>3</v>
      </c>
      <c r="B895" s="970" t="s">
        <v>820</v>
      </c>
      <c r="C895" s="971"/>
      <c r="D895" s="466"/>
      <c r="E895" s="459">
        <v>0</v>
      </c>
      <c r="F895" s="459">
        <f>SUM(F896:F897)</f>
        <v>0</v>
      </c>
      <c r="G895" s="460">
        <f>SUM(G896:G897)</f>
        <v>0</v>
      </c>
      <c r="H895" s="467">
        <f>SUM(H896:H897)</f>
        <v>0</v>
      </c>
      <c r="I895" s="468">
        <f>SUM(I896:I897)</f>
        <v>0</v>
      </c>
      <c r="J895" s="468">
        <f>SUM(J896:J897)</f>
        <v>0</v>
      </c>
      <c r="K895" s="87">
        <f t="shared" si="393"/>
        <v>0</v>
      </c>
      <c r="L895" s="87">
        <f t="shared" si="387"/>
        <v>0</v>
      </c>
      <c r="M895" s="480">
        <f>G895+G876</f>
        <v>0</v>
      </c>
      <c r="N895" s="106"/>
      <c r="O895" s="106">
        <f>(G45+G46+G47+F65+6184)/(G883+G872)</f>
        <v>1.0246862749291885</v>
      </c>
      <c r="P895" s="106">
        <f>1-O895</f>
        <v>-2.4686274929188512E-2</v>
      </c>
      <c r="Q895" s="63">
        <f t="shared" si="397"/>
        <v>0</v>
      </c>
      <c r="R895" s="106"/>
      <c r="S895" s="106"/>
      <c r="T895" s="106"/>
      <c r="U895" s="106"/>
      <c r="V895" s="106"/>
      <c r="W895" s="106"/>
      <c r="X895" s="106"/>
      <c r="Y895" s="106"/>
      <c r="Z895" s="106"/>
      <c r="AA895" s="106"/>
      <c r="AB895" s="106"/>
      <c r="AC895" s="106"/>
      <c r="AD895" s="106"/>
      <c r="AE895" s="106"/>
      <c r="AF895" s="106"/>
      <c r="AG895" s="106"/>
      <c r="AH895" s="106"/>
      <c r="AI895" s="106"/>
      <c r="AJ895" s="106"/>
    </row>
    <row r="896" spans="1:36" ht="12.75" hidden="1" customHeight="1" x14ac:dyDescent="0.2">
      <c r="A896" s="299"/>
      <c r="B896" s="300"/>
      <c r="C896" s="627" t="s">
        <v>698</v>
      </c>
      <c r="D896" s="301"/>
      <c r="E896" s="308">
        <v>0</v>
      </c>
      <c r="F896" s="308"/>
      <c r="G896" s="303">
        <f>SUM(F896,E896)</f>
        <v>0</v>
      </c>
      <c r="H896" s="309"/>
      <c r="I896" s="310"/>
      <c r="J896" s="310"/>
      <c r="K896" s="87">
        <f t="shared" si="393"/>
        <v>0</v>
      </c>
      <c r="L896" s="87">
        <f t="shared" si="387"/>
        <v>0</v>
      </c>
      <c r="M896" s="11"/>
      <c r="N896" s="11"/>
      <c r="O896" s="11"/>
      <c r="P896" s="11"/>
      <c r="Q896" s="63">
        <f t="shared" si="397"/>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299"/>
      <c r="B897" s="300"/>
      <c r="C897" s="627" t="s">
        <v>699</v>
      </c>
      <c r="D897" s="301"/>
      <c r="E897" s="308">
        <v>0</v>
      </c>
      <c r="F897" s="308"/>
      <c r="G897" s="303">
        <f>SUM(F897,E897)</f>
        <v>0</v>
      </c>
      <c r="H897" s="309"/>
      <c r="I897" s="310"/>
      <c r="J897" s="310"/>
      <c r="K897" s="87">
        <f t="shared" si="393"/>
        <v>0</v>
      </c>
      <c r="L897" s="87">
        <f t="shared" si="387"/>
        <v>0</v>
      </c>
      <c r="M897" s="63"/>
      <c r="N897" s="11"/>
      <c r="O897" s="11"/>
      <c r="P897" s="11"/>
      <c r="Q897" s="63">
        <f t="shared" si="397"/>
        <v>-42831.7</v>
      </c>
      <c r="R897" s="11"/>
      <c r="S897" s="11"/>
      <c r="T897" s="11"/>
      <c r="U897" s="11"/>
      <c r="V897" s="11"/>
      <c r="W897" s="11"/>
      <c r="X897" s="11"/>
      <c r="Y897" s="11"/>
      <c r="Z897" s="11"/>
      <c r="AA897" s="11"/>
      <c r="AB897" s="11"/>
      <c r="AC897" s="11"/>
      <c r="AD897" s="11"/>
      <c r="AE897" s="11"/>
      <c r="AF897" s="11"/>
      <c r="AG897" s="11"/>
      <c r="AH897" s="11"/>
      <c r="AI897" s="11"/>
      <c r="AJ897" s="11"/>
    </row>
    <row r="898" spans="1:36" ht="24.75" customHeight="1" x14ac:dyDescent="0.2">
      <c r="A898" s="978" t="s">
        <v>829</v>
      </c>
      <c r="B898" s="973"/>
      <c r="C898" s="974"/>
      <c r="D898" s="762"/>
      <c r="E898" s="771">
        <v>42831.7</v>
      </c>
      <c r="F898" s="771">
        <f t="shared" ref="F898:J898" si="402">SUM(F899,F936)</f>
        <v>-1375.3</v>
      </c>
      <c r="G898" s="764">
        <f t="shared" si="402"/>
        <v>41456.399999999994</v>
      </c>
      <c r="H898" s="264">
        <f t="shared" si="402"/>
        <v>-1375</v>
      </c>
      <c r="I898" s="265">
        <f t="shared" si="402"/>
        <v>-355</v>
      </c>
      <c r="J898" s="265">
        <f t="shared" si="402"/>
        <v>-1424</v>
      </c>
      <c r="K898" s="689">
        <f t="shared" si="393"/>
        <v>82912.799999999988</v>
      </c>
      <c r="L898" s="689">
        <f t="shared" si="387"/>
        <v>41456.399999999994</v>
      </c>
      <c r="M898" s="672"/>
      <c r="N898" s="672"/>
      <c r="O898" s="672"/>
      <c r="P898" s="672"/>
      <c r="Q898" s="690">
        <f t="shared" ref="Q898:Q901" si="403">E898-G898</f>
        <v>1375.3000000000029</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759" t="s">
        <v>830</v>
      </c>
      <c r="B899" s="760"/>
      <c r="C899" s="761"/>
      <c r="D899" s="762"/>
      <c r="E899" s="771">
        <v>6684.5999999999995</v>
      </c>
      <c r="F899" s="771">
        <f t="shared" ref="F899:G899" si="404">SUM(F900:F901)</f>
        <v>-20</v>
      </c>
      <c r="G899" s="764">
        <f t="shared" si="404"/>
        <v>6664.5999999999995</v>
      </c>
      <c r="H899" s="264">
        <f t="shared" ref="H899:J899" si="405">SUM(H900:H901)</f>
        <v>0</v>
      </c>
      <c r="I899" s="265">
        <f t="shared" si="405"/>
        <v>0</v>
      </c>
      <c r="J899" s="265">
        <f t="shared" si="405"/>
        <v>0</v>
      </c>
      <c r="K899" s="689">
        <f t="shared" si="393"/>
        <v>13329.199999999999</v>
      </c>
      <c r="L899" s="689">
        <f t="shared" si="387"/>
        <v>6664.5999999999995</v>
      </c>
      <c r="M899" s="672"/>
      <c r="N899" s="672"/>
      <c r="O899" s="672"/>
      <c r="P899" s="672"/>
      <c r="Q899" s="690">
        <f t="shared" si="403"/>
        <v>20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698</v>
      </c>
      <c r="C900" s="859"/>
      <c r="D900" s="879"/>
      <c r="E900" s="880">
        <v>2</v>
      </c>
      <c r="F900" s="880">
        <f>SUM(F909,F902,F932)</f>
        <v>0</v>
      </c>
      <c r="G900" s="881">
        <f>SUM(G909,G902,G932)</f>
        <v>2</v>
      </c>
      <c r="H900" s="481">
        <f>SUM(H909,H902)</f>
        <v>0</v>
      </c>
      <c r="I900" s="482">
        <f>SUM(I909,I902)</f>
        <v>0</v>
      </c>
      <c r="J900" s="482">
        <f>SUM(J909,J902)</f>
        <v>0</v>
      </c>
      <c r="K900" s="689">
        <f>SUM(K909,K902,K932)</f>
        <v>4</v>
      </c>
      <c r="L900" s="689">
        <f t="shared" si="387"/>
        <v>2</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833"/>
      <c r="B901" s="858" t="s">
        <v>699</v>
      </c>
      <c r="C901" s="859"/>
      <c r="D901" s="860"/>
      <c r="E901" s="861">
        <v>6682.5999999999995</v>
      </c>
      <c r="F901" s="861">
        <f>SUM(F933,F935)</f>
        <v>-20</v>
      </c>
      <c r="G901" s="862">
        <f>SUM(G933,G935)</f>
        <v>6662.5999999999995</v>
      </c>
      <c r="H901" s="457">
        <f>SUBTOTAL(9,H914,H935,H927,H928)</f>
        <v>0</v>
      </c>
      <c r="I901" s="458">
        <f>SUBTOTAL(9,I914,I935,I927,I928)</f>
        <v>0</v>
      </c>
      <c r="J901" s="458">
        <f>SUBTOTAL(9,J914,J935,J927,J928)</f>
        <v>0</v>
      </c>
      <c r="K901" s="689">
        <f t="shared" si="393"/>
        <v>13325.199999999999</v>
      </c>
      <c r="L901" s="689">
        <f t="shared" si="387"/>
        <v>6662.5999999999995</v>
      </c>
      <c r="M901" s="672"/>
      <c r="N901" s="672"/>
      <c r="O901" s="672"/>
      <c r="P901" s="672"/>
      <c r="Q901" s="690">
        <f t="shared" si="403"/>
        <v>20</v>
      </c>
      <c r="R901" s="11"/>
      <c r="S901" s="11"/>
      <c r="T901" s="11"/>
      <c r="U901" s="11"/>
      <c r="V901" s="11"/>
      <c r="W901" s="11"/>
      <c r="X901" s="11"/>
      <c r="Y901" s="11"/>
      <c r="Z901" s="11"/>
      <c r="AA901" s="11"/>
      <c r="AB901" s="11"/>
      <c r="AC901" s="11"/>
      <c r="AD901" s="11"/>
      <c r="AE901" s="11"/>
      <c r="AF901" s="11"/>
      <c r="AG901" s="11"/>
      <c r="AH901" s="11"/>
      <c r="AI901" s="11"/>
      <c r="AJ901" s="11"/>
    </row>
    <row r="902" spans="1:36" ht="27" hidden="1" customHeight="1" x14ac:dyDescent="0.2">
      <c r="A902" s="976" t="s">
        <v>831</v>
      </c>
      <c r="B902" s="971"/>
      <c r="C902" s="977"/>
      <c r="D902" s="327"/>
      <c r="E902" s="287">
        <v>0</v>
      </c>
      <c r="F902" s="287">
        <f t="shared" ref="F902:G902" si="406">SUM(F903:F908)</f>
        <v>0</v>
      </c>
      <c r="G902" s="288">
        <f t="shared" si="406"/>
        <v>0</v>
      </c>
      <c r="H902" s="356">
        <f t="shared" ref="H902:J902" si="407">SUM(H903:H908)</f>
        <v>0</v>
      </c>
      <c r="I902" s="357">
        <f t="shared" si="407"/>
        <v>0</v>
      </c>
      <c r="J902" s="357">
        <f t="shared" si="407"/>
        <v>0</v>
      </c>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832</v>
      </c>
      <c r="C903" s="465"/>
      <c r="D903" s="479"/>
      <c r="E903" s="483">
        <v>0</v>
      </c>
      <c r="F903" s="483"/>
      <c r="G903" s="303">
        <f t="shared" ref="G903:G908" si="408">SUM(F903,E903)</f>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833</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834</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835</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836</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837</v>
      </c>
      <c r="C908" s="465"/>
      <c r="D908" s="479"/>
      <c r="E908" s="483">
        <v>0</v>
      </c>
      <c r="F908" s="483"/>
      <c r="G908" s="303">
        <f t="shared" si="408"/>
        <v>0</v>
      </c>
      <c r="H908" s="484"/>
      <c r="I908" s="485"/>
      <c r="J908" s="485"/>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27" hidden="1" customHeight="1" x14ac:dyDescent="0.2">
      <c r="A909" s="976" t="s">
        <v>838</v>
      </c>
      <c r="B909" s="971"/>
      <c r="C909" s="977"/>
      <c r="D909" s="358"/>
      <c r="E909" s="287">
        <v>0</v>
      </c>
      <c r="F909" s="287">
        <f>SUM(F910:F912)</f>
        <v>0</v>
      </c>
      <c r="G909" s="288">
        <f>SUM(G910:G912)</f>
        <v>0</v>
      </c>
      <c r="H909" s="356">
        <f>SUM(H910:H912)</f>
        <v>0</v>
      </c>
      <c r="I909" s="357">
        <f>SUM(I910:I912)</f>
        <v>0</v>
      </c>
      <c r="J909" s="357">
        <f>SUM(J910:J912)</f>
        <v>0</v>
      </c>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839</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840</v>
      </c>
      <c r="C911" s="465"/>
      <c r="D911" s="479"/>
      <c r="E911" s="486">
        <v>0</v>
      </c>
      <c r="F911" s="486"/>
      <c r="G911" s="303">
        <f>SUM(F911,E911)</f>
        <v>0</v>
      </c>
      <c r="H911" s="487"/>
      <c r="I911" s="488"/>
      <c r="J911" s="488"/>
      <c r="K911" s="87">
        <f t="shared" si="393"/>
        <v>0</v>
      </c>
      <c r="L911" s="87">
        <f t="shared" si="387"/>
        <v>0</v>
      </c>
      <c r="M911" s="11"/>
      <c r="N911" s="11"/>
      <c r="O911" s="11"/>
      <c r="P911" s="11"/>
      <c r="Q911" s="63">
        <f t="shared" si="397"/>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489"/>
      <c r="B912" s="968" t="s">
        <v>841</v>
      </c>
      <c r="C912" s="969"/>
      <c r="D912" s="490"/>
      <c r="E912" s="402">
        <v>0</v>
      </c>
      <c r="F912" s="402"/>
      <c r="G912" s="491">
        <f>SUM(F912,E912)</f>
        <v>0</v>
      </c>
      <c r="H912" s="492"/>
      <c r="I912" s="493"/>
      <c r="J912" s="493"/>
      <c r="K912" s="87">
        <f t="shared" si="393"/>
        <v>0</v>
      </c>
      <c r="L912" s="87">
        <f t="shared" si="387"/>
        <v>0</v>
      </c>
      <c r="M912" s="62"/>
      <c r="N912" s="62"/>
      <c r="O912" s="62"/>
      <c r="P912" s="62"/>
      <c r="Q912" s="63">
        <f t="shared" si="397"/>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283" t="s">
        <v>842</v>
      </c>
      <c r="B913" s="284"/>
      <c r="C913" s="285"/>
      <c r="D913" s="286">
        <v>700250</v>
      </c>
      <c r="E913" s="287">
        <v>0</v>
      </c>
      <c r="F913" s="287">
        <f>SUM(F914,F922,F923,F924,F925,F926,F927,F928)</f>
        <v>0</v>
      </c>
      <c r="G913" s="288">
        <f>SUM(G914,G922,G923,G924,G925,G926,G927,G928)</f>
        <v>0</v>
      </c>
      <c r="H913" s="356">
        <f>SUM(H914,H922,H923,H924,H925,H926,H927,H928)</f>
        <v>0</v>
      </c>
      <c r="I913" s="357">
        <f>SUM(I914,I922,I923,I924,I925,I926,I927,I928)</f>
        <v>0</v>
      </c>
      <c r="J913" s="357">
        <f>SUM(J914,J922,J923,J924,J925,J926,J927,J928)</f>
        <v>0</v>
      </c>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64.5" hidden="1" customHeight="1" x14ac:dyDescent="0.2">
      <c r="A914" s="399"/>
      <c r="B914" s="970" t="s">
        <v>843</v>
      </c>
      <c r="C914" s="969"/>
      <c r="D914" s="479"/>
      <c r="E914" s="486">
        <v>0</v>
      </c>
      <c r="F914" s="486">
        <f>SUM(F916:F921)</f>
        <v>0</v>
      </c>
      <c r="G914" s="303">
        <f>SUM(F914,E914)</f>
        <v>0</v>
      </c>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697</v>
      </c>
      <c r="D915" s="479"/>
      <c r="E915" s="486"/>
      <c r="F915" s="486"/>
      <c r="G915" s="303"/>
      <c r="H915" s="487"/>
      <c r="I915" s="488"/>
      <c r="J915" s="488"/>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25.5" hidden="1" customHeight="1" x14ac:dyDescent="0.2">
      <c r="A916" s="399"/>
      <c r="B916" s="443"/>
      <c r="C916" s="627" t="s">
        <v>844</v>
      </c>
      <c r="D916" s="479"/>
      <c r="E916" s="318">
        <v>0</v>
      </c>
      <c r="F916" s="318"/>
      <c r="G916" s="303">
        <f t="shared" ref="G916:G933" si="409">SUM(F916,E916)</f>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99"/>
      <c r="B917" s="443"/>
      <c r="C917" s="627" t="s">
        <v>845</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38.25" hidden="1" customHeight="1" x14ac:dyDescent="0.2">
      <c r="A918" s="399"/>
      <c r="B918" s="443"/>
      <c r="C918" s="627" t="s">
        <v>846</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24.75" hidden="1" customHeight="1" x14ac:dyDescent="0.2">
      <c r="A919" s="399"/>
      <c r="B919" s="443"/>
      <c r="C919" s="627" t="s">
        <v>847</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62.25" hidden="1" customHeight="1" x14ac:dyDescent="0.2">
      <c r="A920" s="399"/>
      <c r="B920" s="443"/>
      <c r="C920" s="627" t="s">
        <v>848</v>
      </c>
      <c r="D920" s="479"/>
      <c r="E920" s="318">
        <v>0</v>
      </c>
      <c r="F920" s="318"/>
      <c r="G920" s="303">
        <f t="shared" si="409"/>
        <v>0</v>
      </c>
      <c r="H920" s="319"/>
      <c r="I920" s="320"/>
      <c r="J920" s="320"/>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399"/>
      <c r="B921" s="443"/>
      <c r="C921" s="627" t="s">
        <v>849</v>
      </c>
      <c r="D921" s="479"/>
      <c r="E921" s="486">
        <v>0</v>
      </c>
      <c r="F921" s="486"/>
      <c r="G921" s="303">
        <f t="shared" si="409"/>
        <v>0</v>
      </c>
      <c r="H921" s="487"/>
      <c r="I921" s="488"/>
      <c r="J921" s="488"/>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c r="B922" s="400" t="s">
        <v>850</v>
      </c>
      <c r="C922" s="465"/>
      <c r="D922" s="479"/>
      <c r="E922" s="486">
        <v>0</v>
      </c>
      <c r="F922" s="486"/>
      <c r="G922" s="303">
        <f t="shared" si="409"/>
        <v>0</v>
      </c>
      <c r="H922" s="494"/>
      <c r="I922" s="495"/>
      <c r="J922" s="495"/>
      <c r="K922" s="87">
        <f t="shared" si="393"/>
        <v>0</v>
      </c>
      <c r="L922" s="87">
        <f t="shared" si="387"/>
        <v>0</v>
      </c>
      <c r="M922" s="11"/>
      <c r="N922" s="11"/>
      <c r="O922" s="11"/>
      <c r="P922" s="11"/>
      <c r="Q922" s="63">
        <f t="shared" si="397"/>
        <v>0</v>
      </c>
      <c r="R922" s="11"/>
      <c r="S922" s="11"/>
      <c r="T922" s="11"/>
      <c r="U922" s="11"/>
      <c r="V922" s="11"/>
      <c r="W922" s="11"/>
      <c r="X922" s="11"/>
      <c r="Y922" s="11"/>
      <c r="Z922" s="11"/>
      <c r="AA922" s="11"/>
      <c r="AB922" s="11"/>
      <c r="AC922" s="11"/>
      <c r="AD922" s="11"/>
      <c r="AE922" s="11"/>
      <c r="AF922" s="11"/>
      <c r="AG922" s="11"/>
      <c r="AH922" s="11"/>
      <c r="AI922" s="11"/>
      <c r="AJ922" s="11"/>
    </row>
    <row r="923" spans="1:36" ht="52.5" hidden="1" customHeight="1" x14ac:dyDescent="0.2">
      <c r="A923" s="489"/>
      <c r="B923" s="968" t="s">
        <v>851</v>
      </c>
      <c r="C923" s="969"/>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68" t="s">
        <v>852</v>
      </c>
      <c r="C924" s="969"/>
      <c r="D924" s="490"/>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37.5" hidden="1" customHeight="1" x14ac:dyDescent="0.2">
      <c r="A925" s="489"/>
      <c r="B925" s="970" t="s">
        <v>853</v>
      </c>
      <c r="C925" s="969"/>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27" hidden="1" customHeight="1" x14ac:dyDescent="0.2">
      <c r="A926" s="489"/>
      <c r="B926" s="970" t="s">
        <v>854</v>
      </c>
      <c r="C926" s="969"/>
      <c r="D926" s="401"/>
      <c r="E926" s="402">
        <v>0</v>
      </c>
      <c r="F926" s="402"/>
      <c r="G926" s="491">
        <f t="shared" si="409"/>
        <v>0</v>
      </c>
      <c r="H926" s="404"/>
      <c r="I926" s="405"/>
      <c r="J926" s="405"/>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489"/>
      <c r="B927" s="970" t="s">
        <v>855</v>
      </c>
      <c r="C927" s="969"/>
      <c r="D927" s="401"/>
      <c r="E927" s="402">
        <v>0</v>
      </c>
      <c r="F927" s="402"/>
      <c r="G927" s="491">
        <f t="shared" si="409"/>
        <v>0</v>
      </c>
      <c r="H927" s="492"/>
      <c r="I927" s="493"/>
      <c r="J927" s="493"/>
      <c r="K927" s="87">
        <f t="shared" si="393"/>
        <v>0</v>
      </c>
      <c r="L927" s="87">
        <f t="shared" si="387"/>
        <v>0</v>
      </c>
      <c r="M927" s="62"/>
      <c r="N927" s="62"/>
      <c r="O927" s="62"/>
      <c r="P927" s="62"/>
      <c r="Q927" s="63">
        <f t="shared" si="397"/>
        <v>0</v>
      </c>
      <c r="R927" s="62"/>
      <c r="S927" s="62"/>
      <c r="T927" s="62"/>
      <c r="U927" s="62"/>
      <c r="V927" s="62"/>
      <c r="W927" s="62"/>
      <c r="X927" s="62"/>
      <c r="Y927" s="62"/>
      <c r="Z927" s="62"/>
      <c r="AA927" s="62"/>
      <c r="AB927" s="62"/>
      <c r="AC927" s="62"/>
      <c r="AD927" s="62"/>
      <c r="AE927" s="62"/>
      <c r="AF927" s="62"/>
      <c r="AG927" s="62"/>
      <c r="AH927" s="62"/>
      <c r="AI927" s="62"/>
      <c r="AJ927" s="62"/>
    </row>
    <row r="928" spans="1:36" ht="12.75" hidden="1" customHeight="1" x14ac:dyDescent="0.2">
      <c r="A928" s="299"/>
      <c r="B928" s="321" t="s">
        <v>856</v>
      </c>
      <c r="C928" s="627"/>
      <c r="D928" s="306"/>
      <c r="E928" s="308">
        <v>0</v>
      </c>
      <c r="F928" s="308"/>
      <c r="G928" s="303">
        <f t="shared" si="409"/>
        <v>0</v>
      </c>
      <c r="H928" s="316"/>
      <c r="I928" s="317"/>
      <c r="J928" s="317"/>
      <c r="K928" s="87">
        <f t="shared" si="393"/>
        <v>0</v>
      </c>
      <c r="L928" s="87">
        <f t="shared" si="387"/>
        <v>0</v>
      </c>
      <c r="M928" s="11"/>
      <c r="N928" s="11"/>
      <c r="O928" s="11"/>
      <c r="P928" s="11"/>
      <c r="Q928" s="63">
        <f t="shared" si="397"/>
        <v>-4678.7999999999993</v>
      </c>
      <c r="R928" s="11"/>
      <c r="S928" s="11"/>
      <c r="T928" s="11"/>
      <c r="U928" s="11"/>
      <c r="V928" s="11"/>
      <c r="W928" s="11"/>
      <c r="X928" s="11"/>
      <c r="Y928" s="11"/>
      <c r="Z928" s="11"/>
      <c r="AA928" s="11"/>
      <c r="AB928" s="11"/>
      <c r="AC928" s="11"/>
      <c r="AD928" s="11"/>
      <c r="AE928" s="11"/>
      <c r="AF928" s="11"/>
      <c r="AG928" s="11"/>
      <c r="AH928" s="11"/>
      <c r="AI928" s="11"/>
      <c r="AJ928" s="11"/>
    </row>
    <row r="929" spans="1:36" ht="38.25" customHeight="1" x14ac:dyDescent="0.2">
      <c r="A929" s="980" t="s">
        <v>857</v>
      </c>
      <c r="B929" s="973"/>
      <c r="C929" s="981"/>
      <c r="D929" s="856" t="s">
        <v>976</v>
      </c>
      <c r="E929" s="882">
        <v>4678.7999999999993</v>
      </c>
      <c r="F929" s="882">
        <f>SUM(F930:F931)</f>
        <v>0</v>
      </c>
      <c r="G929" s="883">
        <f t="shared" si="409"/>
        <v>4678.7999999999993</v>
      </c>
      <c r="H929" s="330">
        <f>SUM(H934)</f>
        <v>0</v>
      </c>
      <c r="I929" s="331">
        <f>SUM(I934)</f>
        <v>0</v>
      </c>
      <c r="J929" s="331">
        <f>SUM(J934)</f>
        <v>0</v>
      </c>
      <c r="K929" s="689">
        <f t="shared" si="393"/>
        <v>9357.5999999999985</v>
      </c>
      <c r="L929" s="689">
        <f t="shared" si="387"/>
        <v>4678.7999999999993</v>
      </c>
      <c r="M929" s="672"/>
      <c r="N929" s="672"/>
      <c r="O929" s="672"/>
      <c r="P929" s="672"/>
      <c r="Q929" s="690">
        <f t="shared" ref="Q929:Q941" si="410">E929-G929</f>
        <v>0</v>
      </c>
      <c r="R929" s="11"/>
      <c r="S929" s="11"/>
      <c r="T929" s="11"/>
      <c r="U929" s="11"/>
      <c r="V929" s="11"/>
      <c r="W929" s="11"/>
      <c r="X929" s="11"/>
      <c r="Y929" s="11"/>
      <c r="Z929" s="11"/>
      <c r="AA929" s="11"/>
      <c r="AB929" s="11"/>
      <c r="AC929" s="11"/>
      <c r="AD929" s="11"/>
      <c r="AE929" s="11"/>
      <c r="AF929" s="11"/>
      <c r="AG929" s="11"/>
      <c r="AH929" s="11"/>
      <c r="AI929" s="11"/>
      <c r="AJ929" s="11"/>
    </row>
    <row r="930" spans="1:36" s="612" customFormat="1" ht="12.75" customHeight="1" x14ac:dyDescent="0.2">
      <c r="A930" s="848"/>
      <c r="B930" s="849"/>
      <c r="C930" s="840" t="s">
        <v>778</v>
      </c>
      <c r="D930" s="850"/>
      <c r="E930" s="851">
        <v>2</v>
      </c>
      <c r="F930" s="851"/>
      <c r="G930" s="852">
        <f t="shared" si="409"/>
        <v>2</v>
      </c>
      <c r="H930" s="608"/>
      <c r="I930" s="609"/>
      <c r="J930" s="609"/>
      <c r="K930" s="854">
        <f t="shared" si="393"/>
        <v>4</v>
      </c>
      <c r="L930" s="854">
        <f t="shared" si="387"/>
        <v>2</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s="612" customFormat="1" ht="12.75" customHeight="1" x14ac:dyDescent="0.2">
      <c r="A931" s="848"/>
      <c r="B931" s="849"/>
      <c r="C931" s="840" t="s">
        <v>779</v>
      </c>
      <c r="D931" s="850"/>
      <c r="E931" s="851">
        <v>4676.7999999999993</v>
      </c>
      <c r="F931" s="851"/>
      <c r="G931" s="852">
        <f t="shared" si="409"/>
        <v>4676.7999999999993</v>
      </c>
      <c r="H931" s="608"/>
      <c r="I931" s="609"/>
      <c r="J931" s="609"/>
      <c r="K931" s="854">
        <f t="shared" si="393"/>
        <v>9353.5999999999985</v>
      </c>
      <c r="L931" s="854">
        <f t="shared" si="387"/>
        <v>4676.7999999999993</v>
      </c>
      <c r="M931" s="855"/>
      <c r="N931" s="855"/>
      <c r="O931" s="855"/>
      <c r="P931" s="855"/>
      <c r="Q931" s="690">
        <f t="shared" si="410"/>
        <v>0</v>
      </c>
      <c r="R931" s="611"/>
      <c r="S931" s="611"/>
      <c r="T931" s="611"/>
      <c r="U931" s="611"/>
      <c r="V931" s="611"/>
      <c r="W931" s="611"/>
      <c r="X931" s="611"/>
      <c r="Y931" s="611"/>
      <c r="Z931" s="611"/>
      <c r="AA931" s="611"/>
      <c r="AB931" s="611"/>
      <c r="AC931" s="611"/>
      <c r="AD931" s="611"/>
      <c r="AE931" s="611"/>
      <c r="AF931" s="611"/>
      <c r="AG931" s="611"/>
      <c r="AH931" s="611"/>
      <c r="AI931" s="611"/>
      <c r="AJ931" s="611"/>
    </row>
    <row r="932" spans="1:36" ht="12.75" customHeight="1" x14ac:dyDescent="0.2">
      <c r="A932" s="784"/>
      <c r="B932" s="785"/>
      <c r="C932" s="786" t="s">
        <v>698</v>
      </c>
      <c r="D932" s="799"/>
      <c r="E932" s="853">
        <v>2</v>
      </c>
      <c r="F932" s="853">
        <f>F930</f>
        <v>0</v>
      </c>
      <c r="G932" s="881">
        <f t="shared" si="409"/>
        <v>2</v>
      </c>
      <c r="H932" s="304">
        <f>ROUND(F932*H$7, )</f>
        <v>0</v>
      </c>
      <c r="I932" s="305">
        <f>ROUND(G932*I$7, )</f>
        <v>2</v>
      </c>
      <c r="J932" s="305">
        <f>ROUND(H932*J$7, )</f>
        <v>0</v>
      </c>
      <c r="K932" s="689">
        <f>SUM(E932:G932)</f>
        <v>4</v>
      </c>
      <c r="L932" s="689">
        <f>IF(G932&lt;&gt;0,G932,0)</f>
        <v>2</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88">
        <v>4676.7999999999993</v>
      </c>
      <c r="F933" s="788">
        <f>F931</f>
        <v>0</v>
      </c>
      <c r="G933" s="789">
        <f t="shared" si="409"/>
        <v>4676.7999999999993</v>
      </c>
      <c r="H933" s="311"/>
      <c r="I933" s="312"/>
      <c r="J933" s="312"/>
      <c r="K933" s="689">
        <f t="shared" si="393"/>
        <v>9353.5999999999985</v>
      </c>
      <c r="L933" s="689">
        <f t="shared" si="387"/>
        <v>4676.7999999999993</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72" t="s">
        <v>762</v>
      </c>
      <c r="B934" s="773"/>
      <c r="C934" s="774"/>
      <c r="D934" s="856" t="s">
        <v>975</v>
      </c>
      <c r="E934" s="882">
        <v>2005.8000000000002</v>
      </c>
      <c r="F934" s="882">
        <f t="shared" ref="F934:G934" si="411">SUM(F935)</f>
        <v>-20</v>
      </c>
      <c r="G934" s="883">
        <f t="shared" si="411"/>
        <v>1985.8000000000002</v>
      </c>
      <c r="H934" s="330">
        <f t="shared" ref="H934:J934" si="412">SUM(H935)</f>
        <v>0</v>
      </c>
      <c r="I934" s="331">
        <f t="shared" si="412"/>
        <v>0</v>
      </c>
      <c r="J934" s="331">
        <f t="shared" si="412"/>
        <v>0</v>
      </c>
      <c r="K934" s="689">
        <f t="shared" si="393"/>
        <v>3971.6000000000004</v>
      </c>
      <c r="L934" s="689">
        <f t="shared" si="387"/>
        <v>1985.8000000000002</v>
      </c>
      <c r="M934" s="672"/>
      <c r="N934" s="672"/>
      <c r="O934" s="672"/>
      <c r="P934" s="672"/>
      <c r="Q934" s="690">
        <f t="shared" si="410"/>
        <v>20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84"/>
      <c r="B935" s="785"/>
      <c r="C935" s="786" t="s">
        <v>699</v>
      </c>
      <c r="D935" s="799"/>
      <c r="E935" s="791">
        <v>2005.8000000000002</v>
      </c>
      <c r="F935" s="791">
        <v>-20</v>
      </c>
      <c r="G935" s="789">
        <f>SUM(F935,E935)</f>
        <v>1985.8000000000002</v>
      </c>
      <c r="H935" s="441"/>
      <c r="I935" s="442"/>
      <c r="J935" s="442"/>
      <c r="K935" s="689">
        <f t="shared" si="393"/>
        <v>3971.6000000000004</v>
      </c>
      <c r="L935" s="689">
        <f t="shared" si="387"/>
        <v>1985.8000000000002</v>
      </c>
      <c r="M935" s="672"/>
      <c r="N935" s="672"/>
      <c r="O935" s="672"/>
      <c r="P935" s="672"/>
      <c r="Q935" s="690">
        <f t="shared" si="410"/>
        <v>20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759" t="s">
        <v>858</v>
      </c>
      <c r="B936" s="760"/>
      <c r="C936" s="761"/>
      <c r="D936" s="762"/>
      <c r="E936" s="771">
        <v>36147.1</v>
      </c>
      <c r="F936" s="771">
        <f t="shared" ref="F936:J936" si="413">SUM(F940,F949,F943,F946,F952)</f>
        <v>-1355.3</v>
      </c>
      <c r="G936" s="764">
        <f t="shared" si="413"/>
        <v>34791.799999999996</v>
      </c>
      <c r="H936" s="264">
        <f t="shared" si="413"/>
        <v>-1375</v>
      </c>
      <c r="I936" s="265">
        <f t="shared" si="413"/>
        <v>-355</v>
      </c>
      <c r="J936" s="265">
        <f t="shared" si="413"/>
        <v>-1424</v>
      </c>
      <c r="K936" s="689">
        <f t="shared" si="393"/>
        <v>69583.599999999991</v>
      </c>
      <c r="L936" s="689">
        <f t="shared" si="387"/>
        <v>34791.799999999996</v>
      </c>
      <c r="M936" s="672"/>
      <c r="N936" s="672"/>
      <c r="O936" s="672"/>
      <c r="P936" s="672"/>
      <c r="Q936" s="690">
        <f t="shared" si="410"/>
        <v>1355.3000000000029</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717</v>
      </c>
      <c r="C937" s="804"/>
      <c r="D937" s="805"/>
      <c r="E937" s="806">
        <v>36147.1</v>
      </c>
      <c r="F937" s="806">
        <f t="shared" ref="F937:J937" si="414">SUM(F938:F939)</f>
        <v>-1355.3</v>
      </c>
      <c r="G937" s="807">
        <f t="shared" si="414"/>
        <v>34791.799999999996</v>
      </c>
      <c r="H937" s="338">
        <f t="shared" si="414"/>
        <v>-1375</v>
      </c>
      <c r="I937" s="339">
        <f t="shared" si="414"/>
        <v>-355</v>
      </c>
      <c r="J937" s="339">
        <f t="shared" si="414"/>
        <v>-1424</v>
      </c>
      <c r="K937" s="689">
        <f t="shared" si="393"/>
        <v>69583.599999999991</v>
      </c>
      <c r="L937" s="689">
        <f t="shared" si="387"/>
        <v>34791.799999999996</v>
      </c>
      <c r="M937" s="672"/>
      <c r="N937" s="672"/>
      <c r="O937" s="672"/>
      <c r="P937" s="672"/>
      <c r="Q937" s="690">
        <f t="shared" si="410"/>
        <v>1355.3000000000029</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2"/>
      <c r="B938" s="333" t="s">
        <v>698</v>
      </c>
      <c r="C938" s="334"/>
      <c r="D938" s="340"/>
      <c r="E938" s="372">
        <v>0</v>
      </c>
      <c r="F938" s="372">
        <f t="shared" ref="F938:J938" si="415">SUM(F941,F950,F944,F947)</f>
        <v>0</v>
      </c>
      <c r="G938" s="341">
        <f t="shared" si="415"/>
        <v>0</v>
      </c>
      <c r="H938" s="342">
        <f t="shared" si="415"/>
        <v>0</v>
      </c>
      <c r="I938" s="343">
        <f t="shared" si="415"/>
        <v>0</v>
      </c>
      <c r="J938" s="343">
        <f t="shared" si="415"/>
        <v>0</v>
      </c>
      <c r="K938" s="87">
        <f t="shared" si="393"/>
        <v>0</v>
      </c>
      <c r="L938" s="87">
        <f t="shared" si="387"/>
        <v>0</v>
      </c>
      <c r="M938" s="11"/>
      <c r="N938" s="11"/>
      <c r="O938" s="11"/>
      <c r="P938" s="11"/>
      <c r="Q938" s="88">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802"/>
      <c r="B939" s="803" t="s">
        <v>699</v>
      </c>
      <c r="C939" s="804"/>
      <c r="D939" s="805"/>
      <c r="E939" s="806">
        <v>36147.1</v>
      </c>
      <c r="F939" s="806">
        <f t="shared" ref="F939:J939" si="416">SUM(F942,F951,F945,F948,F953)</f>
        <v>-1355.3</v>
      </c>
      <c r="G939" s="807">
        <f t="shared" si="416"/>
        <v>34791.799999999996</v>
      </c>
      <c r="H939" s="338">
        <f t="shared" si="416"/>
        <v>-1375</v>
      </c>
      <c r="I939" s="339">
        <f t="shared" si="416"/>
        <v>-355</v>
      </c>
      <c r="J939" s="339">
        <f t="shared" si="416"/>
        <v>-1424</v>
      </c>
      <c r="K939" s="689">
        <f t="shared" si="393"/>
        <v>69583.599999999991</v>
      </c>
      <c r="L939" s="689">
        <f t="shared" si="387"/>
        <v>34791.799999999996</v>
      </c>
      <c r="M939" s="672"/>
      <c r="N939" s="672"/>
      <c r="O939" s="672"/>
      <c r="P939" s="672"/>
      <c r="Q939" s="690">
        <f t="shared" si="410"/>
        <v>1355.3000000000029</v>
      </c>
      <c r="R939" s="11"/>
      <c r="S939" s="11"/>
      <c r="T939" s="11"/>
      <c r="U939" s="11"/>
      <c r="V939" s="11"/>
      <c r="W939" s="11"/>
      <c r="X939" s="11"/>
      <c r="Y939" s="11"/>
      <c r="Z939" s="11"/>
      <c r="AA939" s="11"/>
      <c r="AB939" s="11"/>
      <c r="AC939" s="11"/>
      <c r="AD939" s="11"/>
      <c r="AE939" s="11"/>
      <c r="AF939" s="11"/>
      <c r="AG939" s="11"/>
      <c r="AH939" s="11"/>
      <c r="AI939" s="11"/>
      <c r="AJ939" s="11"/>
    </row>
    <row r="940" spans="1:36" ht="38.25" customHeight="1" x14ac:dyDescent="0.2">
      <c r="A940" s="972" t="s">
        <v>859</v>
      </c>
      <c r="B940" s="973"/>
      <c r="C940" s="974"/>
      <c r="D940" s="923" t="s">
        <v>860</v>
      </c>
      <c r="E940" s="776">
        <v>34747.9</v>
      </c>
      <c r="F940" s="776">
        <f t="shared" ref="F940:J940" si="417">SUM(F942,F941)</f>
        <v>-355.3</v>
      </c>
      <c r="G940" s="777">
        <f t="shared" si="417"/>
        <v>34392.6</v>
      </c>
      <c r="H940" s="356">
        <f t="shared" si="417"/>
        <v>-360</v>
      </c>
      <c r="I940" s="357">
        <f t="shared" si="417"/>
        <v>-365</v>
      </c>
      <c r="J940" s="357">
        <f t="shared" si="417"/>
        <v>-369</v>
      </c>
      <c r="K940" s="689">
        <f t="shared" si="393"/>
        <v>68785.2</v>
      </c>
      <c r="L940" s="689">
        <f t="shared" si="387"/>
        <v>34392.6</v>
      </c>
      <c r="M940" s="672"/>
      <c r="N940" s="672"/>
      <c r="O940" s="672"/>
      <c r="P940" s="672"/>
      <c r="Q940" s="690">
        <f t="shared" si="410"/>
        <v>355.30000000000291</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99"/>
      <c r="B941" s="300"/>
      <c r="C941" s="627" t="s">
        <v>698</v>
      </c>
      <c r="D941" s="301"/>
      <c r="E941" s="302">
        <v>0</v>
      </c>
      <c r="F941" s="302"/>
      <c r="G941" s="364">
        <f>SUM(F941,E941)</f>
        <v>0</v>
      </c>
      <c r="H941" s="304">
        <f>ROUND(F941*H$7, )</f>
        <v>0</v>
      </c>
      <c r="I941" s="305">
        <f>ROUND(G941*I$7, )</f>
        <v>0</v>
      </c>
      <c r="J941" s="305">
        <f>ROUND(H941*J$7, )</f>
        <v>0</v>
      </c>
      <c r="K941" s="87">
        <f t="shared" si="393"/>
        <v>0</v>
      </c>
      <c r="L941" s="87">
        <f t="shared" si="387"/>
        <v>0</v>
      </c>
      <c r="M941" s="11"/>
      <c r="N941" s="11"/>
      <c r="O941" s="11"/>
      <c r="P941" s="11"/>
      <c r="Q941" s="88">
        <f t="shared" si="410"/>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784"/>
      <c r="B942" s="785"/>
      <c r="C942" s="786" t="s">
        <v>699</v>
      </c>
      <c r="D942" s="787"/>
      <c r="E942" s="853">
        <v>34747.9</v>
      </c>
      <c r="F942" s="788">
        <v>-355.3</v>
      </c>
      <c r="G942" s="881">
        <f>SUM(F942,E942)</f>
        <v>34392.6</v>
      </c>
      <c r="H942" s="311">
        <f>ROUND(F942*H$7, )</f>
        <v>-360</v>
      </c>
      <c r="I942" s="312">
        <f>ROUND(F942*I$7, )</f>
        <v>-365</v>
      </c>
      <c r="J942" s="312">
        <f>ROUND(F942*J$7, )</f>
        <v>-369</v>
      </c>
      <c r="K942" s="689">
        <f t="shared" si="393"/>
        <v>68785.2</v>
      </c>
      <c r="L942" s="689">
        <f t="shared" si="387"/>
        <v>34392.6</v>
      </c>
      <c r="M942" s="672"/>
      <c r="N942" s="672"/>
      <c r="O942" s="672"/>
      <c r="P942" s="672"/>
      <c r="Q942" s="675">
        <f t="shared" ref="Q942:Q990" si="418">F943-G943</f>
        <v>-10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83" t="s">
        <v>973</v>
      </c>
      <c r="B943" s="284"/>
      <c r="C943" s="285"/>
      <c r="D943" s="327"/>
      <c r="E943" s="287">
        <v>10</v>
      </c>
      <c r="F943" s="287">
        <f>SUM(F945)</f>
        <v>0</v>
      </c>
      <c r="G943" s="288">
        <f>SUM(G945)</f>
        <v>10</v>
      </c>
      <c r="H943" s="356">
        <f>SUM(H945)</f>
        <v>0</v>
      </c>
      <c r="I943" s="357">
        <f>SUM(I945)</f>
        <v>10</v>
      </c>
      <c r="J943" s="357">
        <f>SUM(J945)</f>
        <v>0</v>
      </c>
      <c r="K943" s="87">
        <f t="shared" si="393"/>
        <v>20</v>
      </c>
      <c r="L943" s="87">
        <f t="shared" si="387"/>
        <v>10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698</v>
      </c>
      <c r="D944" s="301"/>
      <c r="E944" s="302">
        <v>0</v>
      </c>
      <c r="F944" s="302"/>
      <c r="G944" s="303">
        <f>SUM(F944,E944)</f>
        <v>0</v>
      </c>
      <c r="H944" s="304">
        <f t="shared" ref="H944:J945" si="419">ROUND(F944*H$7, )</f>
        <v>0</v>
      </c>
      <c r="I944" s="305">
        <f t="shared" si="419"/>
        <v>0</v>
      </c>
      <c r="J944" s="305">
        <f t="shared" si="419"/>
        <v>0</v>
      </c>
      <c r="K944" s="87">
        <f t="shared" si="393"/>
        <v>0</v>
      </c>
      <c r="L944" s="87">
        <f t="shared" si="387"/>
        <v>0</v>
      </c>
      <c r="M944" s="11"/>
      <c r="N944" s="11"/>
      <c r="O944" s="11"/>
      <c r="P944" s="11"/>
      <c r="Q944" s="63">
        <f t="shared" si="418"/>
        <v>-10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99"/>
      <c r="B945" s="300"/>
      <c r="C945" s="627" t="s">
        <v>699</v>
      </c>
      <c r="D945" s="301"/>
      <c r="E945" s="308">
        <v>10</v>
      </c>
      <c r="F945" s="308"/>
      <c r="G945" s="303">
        <f>SUM(F945,E945)</f>
        <v>10</v>
      </c>
      <c r="H945" s="311">
        <f t="shared" si="419"/>
        <v>0</v>
      </c>
      <c r="I945" s="312">
        <f t="shared" si="419"/>
        <v>10</v>
      </c>
      <c r="J945" s="312">
        <f t="shared" si="419"/>
        <v>0</v>
      </c>
      <c r="K945" s="87">
        <f t="shared" si="393"/>
        <v>20</v>
      </c>
      <c r="L945" s="87">
        <f t="shared" si="387"/>
        <v>10</v>
      </c>
      <c r="M945" s="11"/>
      <c r="N945" s="11"/>
      <c r="O945" s="11"/>
      <c r="P945" s="11"/>
      <c r="Q945" s="63">
        <f t="shared" si="418"/>
        <v>-389.2</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72" t="s">
        <v>856</v>
      </c>
      <c r="B946" s="773"/>
      <c r="C946" s="774"/>
      <c r="D946" s="775">
        <v>74020502</v>
      </c>
      <c r="E946" s="776">
        <v>389.2</v>
      </c>
      <c r="F946" s="776">
        <f t="shared" ref="F946:J946" si="420">SUM(F948,F947)</f>
        <v>0</v>
      </c>
      <c r="G946" s="777">
        <f t="shared" si="420"/>
        <v>389.2</v>
      </c>
      <c r="H946" s="289">
        <f t="shared" si="420"/>
        <v>0</v>
      </c>
      <c r="I946" s="290">
        <f t="shared" si="420"/>
        <v>0</v>
      </c>
      <c r="J946" s="290">
        <f t="shared" si="420"/>
        <v>0</v>
      </c>
      <c r="K946" s="689">
        <f t="shared" si="393"/>
        <v>778.4</v>
      </c>
      <c r="L946" s="689">
        <f t="shared" si="387"/>
        <v>389.2</v>
      </c>
      <c r="M946" s="672"/>
      <c r="N946" s="672"/>
      <c r="O946" s="672"/>
      <c r="P946" s="672"/>
      <c r="Q946" s="690">
        <f t="shared" ref="Q946:Q947" si="421">E946-G946</f>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299"/>
      <c r="B947" s="300"/>
      <c r="C947" s="627" t="s">
        <v>698</v>
      </c>
      <c r="D947" s="301"/>
      <c r="E947" s="308">
        <v>0</v>
      </c>
      <c r="F947" s="308"/>
      <c r="G947" s="303">
        <f>SUM(F947,E947)</f>
        <v>0</v>
      </c>
      <c r="H947" s="304">
        <f>ROUND(F947*H$7, )</f>
        <v>0</v>
      </c>
      <c r="I947" s="305">
        <f>ROUND(G947*I$7, )</f>
        <v>0</v>
      </c>
      <c r="J947" s="305">
        <f>ROUND(H947*J$7, )</f>
        <v>0</v>
      </c>
      <c r="K947" s="87">
        <f t="shared" si="393"/>
        <v>0</v>
      </c>
      <c r="L947" s="87">
        <f t="shared" si="387"/>
        <v>0</v>
      </c>
      <c r="M947" s="11"/>
      <c r="N947" s="11"/>
      <c r="O947" s="11"/>
      <c r="P947" s="11"/>
      <c r="Q947" s="88">
        <f t="shared" si="421"/>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784"/>
      <c r="B948" s="785"/>
      <c r="C948" s="786" t="s">
        <v>699</v>
      </c>
      <c r="D948" s="787"/>
      <c r="E948" s="788">
        <v>389.2</v>
      </c>
      <c r="F948" s="788"/>
      <c r="G948" s="789">
        <f>SUM(F948,E948)</f>
        <v>389.2</v>
      </c>
      <c r="H948" s="311">
        <f>ROUND(F948*H$7, )</f>
        <v>0</v>
      </c>
      <c r="I948" s="312">
        <f>ROUND(F948*I$7, )</f>
        <v>0</v>
      </c>
      <c r="J948" s="312">
        <f>ROUND(F948*J$7, )</f>
        <v>0</v>
      </c>
      <c r="K948" s="689">
        <f t="shared" si="393"/>
        <v>778.4</v>
      </c>
      <c r="L948" s="689">
        <f t="shared" si="387"/>
        <v>389.2</v>
      </c>
      <c r="M948" s="672"/>
      <c r="N948" s="672"/>
      <c r="O948" s="672"/>
      <c r="P948" s="672"/>
      <c r="Q948" s="675">
        <f t="shared" si="418"/>
        <v>-1000</v>
      </c>
      <c r="R948" s="11"/>
      <c r="S948" s="11"/>
      <c r="T948" s="11"/>
      <c r="U948" s="11"/>
      <c r="V948" s="11"/>
      <c r="W948" s="11"/>
      <c r="X948" s="11"/>
      <c r="Y948" s="11"/>
      <c r="Z948" s="11"/>
      <c r="AA948" s="11"/>
      <c r="AB948" s="11"/>
      <c r="AC948" s="11"/>
      <c r="AD948" s="11"/>
      <c r="AE948" s="11"/>
      <c r="AF948" s="11"/>
      <c r="AG948" s="11"/>
      <c r="AH948" s="11"/>
      <c r="AI948" s="11"/>
      <c r="AJ948" s="11"/>
    </row>
    <row r="949" spans="1:36" ht="38.25" customHeight="1" x14ac:dyDescent="0.2">
      <c r="A949" s="972" t="s">
        <v>951</v>
      </c>
      <c r="B949" s="973"/>
      <c r="C949" s="974"/>
      <c r="D949" s="924" t="s">
        <v>977</v>
      </c>
      <c r="E949" s="882">
        <v>1000</v>
      </c>
      <c r="F949" s="882">
        <f t="shared" ref="F949:J949" si="422">SUM(F951,F950)</f>
        <v>-1000</v>
      </c>
      <c r="G949" s="883">
        <f t="shared" si="422"/>
        <v>0</v>
      </c>
      <c r="H949" s="410">
        <f t="shared" si="422"/>
        <v>-1015</v>
      </c>
      <c r="I949" s="411">
        <f t="shared" si="422"/>
        <v>0</v>
      </c>
      <c r="J949" s="411">
        <f t="shared" si="422"/>
        <v>-1055</v>
      </c>
      <c r="K949" s="689">
        <f t="shared" si="393"/>
        <v>0</v>
      </c>
      <c r="L949" s="689" t="str">
        <f>A949</f>
        <v>Serviciul Public de Administrare a Sistemului Integrat de Management  al Deseurilor din Judetul Satu Mare</v>
      </c>
      <c r="M949" s="672"/>
      <c r="N949" s="672"/>
      <c r="O949" s="672"/>
      <c r="P949" s="672"/>
      <c r="Q949" s="690">
        <f>E949-G949</f>
        <v>1000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99"/>
      <c r="B950" s="300"/>
      <c r="C950" s="627" t="s">
        <v>698</v>
      </c>
      <c r="D950" s="301"/>
      <c r="E950" s="302">
        <v>0</v>
      </c>
      <c r="F950" s="302"/>
      <c r="G950" s="303">
        <f>SUM(F950,E950)</f>
        <v>0</v>
      </c>
      <c r="H950" s="304">
        <f t="shared" ref="H950:J951" si="423">ROUND(F950*H$7, )</f>
        <v>0</v>
      </c>
      <c r="I950" s="305">
        <f t="shared" si="423"/>
        <v>0</v>
      </c>
      <c r="J950" s="305">
        <f t="shared" si="423"/>
        <v>0</v>
      </c>
      <c r="K950" s="87">
        <f t="shared" si="393"/>
        <v>0</v>
      </c>
      <c r="L950" s="87">
        <f t="shared" si="387"/>
        <v>0</v>
      </c>
      <c r="M950" s="11"/>
      <c r="N950" s="11"/>
      <c r="O950" s="11"/>
      <c r="P950" s="11"/>
      <c r="Q950" s="63">
        <f t="shared" si="418"/>
        <v>-1000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784"/>
      <c r="B951" s="785"/>
      <c r="C951" s="786" t="s">
        <v>699</v>
      </c>
      <c r="D951" s="799"/>
      <c r="E951" s="791">
        <v>1000</v>
      </c>
      <c r="F951" s="791">
        <v>-1000</v>
      </c>
      <c r="G951" s="789">
        <f>SUM(F951,E951)</f>
        <v>0</v>
      </c>
      <c r="H951" s="304">
        <f t="shared" si="423"/>
        <v>-1015</v>
      </c>
      <c r="I951" s="305">
        <f t="shared" si="423"/>
        <v>0</v>
      </c>
      <c r="J951" s="305">
        <f t="shared" si="423"/>
        <v>-1055</v>
      </c>
      <c r="K951" s="689">
        <f t="shared" si="393"/>
        <v>0</v>
      </c>
      <c r="L951" s="689" t="str">
        <f>C951</f>
        <v>Secţiunea de dezvoltare</v>
      </c>
      <c r="M951" s="672"/>
      <c r="N951" s="672"/>
      <c r="O951" s="672"/>
      <c r="P951" s="672"/>
      <c r="Q951" s="690">
        <f>E951-G951</f>
        <v>1000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83" t="s">
        <v>708</v>
      </c>
      <c r="B952" s="284"/>
      <c r="C952" s="285"/>
      <c r="D952" s="327"/>
      <c r="E952" s="328">
        <v>0</v>
      </c>
      <c r="F952" s="328">
        <f>SUM(F953)</f>
        <v>0</v>
      </c>
      <c r="G952" s="329">
        <f>SUM(G953)</f>
        <v>0</v>
      </c>
      <c r="H952" s="348">
        <f>SUM(H953)</f>
        <v>0</v>
      </c>
      <c r="I952" s="349">
        <f>SUM(I953)</f>
        <v>0</v>
      </c>
      <c r="J952" s="349">
        <f>SUM(J953)</f>
        <v>0</v>
      </c>
      <c r="K952" s="87">
        <f t="shared" si="393"/>
        <v>0</v>
      </c>
      <c r="L952" s="87">
        <f t="shared" si="387"/>
        <v>0</v>
      </c>
      <c r="M952" s="11"/>
      <c r="N952" s="11"/>
      <c r="O952" s="11"/>
      <c r="P952" s="11"/>
      <c r="Q952" s="63">
        <f t="shared" si="418"/>
        <v>0</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99"/>
      <c r="B953" s="300"/>
      <c r="C953" s="627" t="s">
        <v>699</v>
      </c>
      <c r="D953" s="301"/>
      <c r="E953" s="322">
        <v>0</v>
      </c>
      <c r="F953" s="322"/>
      <c r="G953" s="496">
        <f>SUM(F953,E953)</f>
        <v>0</v>
      </c>
      <c r="H953" s="441"/>
      <c r="I953" s="442"/>
      <c r="J953" s="442"/>
      <c r="K953" s="87">
        <f t="shared" si="393"/>
        <v>0</v>
      </c>
      <c r="L953" s="87">
        <f t="shared" si="387"/>
        <v>0</v>
      </c>
      <c r="M953" s="11"/>
      <c r="N953" s="11"/>
      <c r="O953" s="11"/>
      <c r="P953" s="11"/>
      <c r="Q953" s="63">
        <f t="shared" si="418"/>
        <v>-286570.98000000004</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759" t="s">
        <v>862</v>
      </c>
      <c r="B954" s="760"/>
      <c r="C954" s="761"/>
      <c r="D954" s="762"/>
      <c r="E954" s="771">
        <v>286570.98</v>
      </c>
      <c r="F954" s="771">
        <f t="shared" ref="F954:J954" si="424">SUM(F959,F998,F955)</f>
        <v>137.29999999999995</v>
      </c>
      <c r="G954" s="764">
        <f t="shared" si="424"/>
        <v>286708.28000000003</v>
      </c>
      <c r="H954" s="264">
        <f t="shared" si="424"/>
        <v>1727</v>
      </c>
      <c r="I954" s="265">
        <f t="shared" si="424"/>
        <v>19535</v>
      </c>
      <c r="J954" s="265">
        <f t="shared" si="424"/>
        <v>1765</v>
      </c>
      <c r="K954" s="689">
        <f t="shared" si="393"/>
        <v>573416.56000000006</v>
      </c>
      <c r="L954" s="689">
        <f t="shared" si="387"/>
        <v>286708.28000000003</v>
      </c>
      <c r="M954" s="672"/>
      <c r="N954" s="672"/>
      <c r="O954" s="672"/>
      <c r="P954" s="672"/>
      <c r="Q954" s="690">
        <f>E954-G954</f>
        <v>-137.30000000004657</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258" t="s">
        <v>863</v>
      </c>
      <c r="B955" s="259"/>
      <c r="C955" s="260"/>
      <c r="D955" s="497"/>
      <c r="E955" s="282">
        <v>0</v>
      </c>
      <c r="F955" s="282">
        <f>SUM(F956:F957)</f>
        <v>0</v>
      </c>
      <c r="G955" s="263">
        <f>SUM(G956:G957)</f>
        <v>0</v>
      </c>
      <c r="H955" s="264">
        <f>SUM(H956:H957)</f>
        <v>0</v>
      </c>
      <c r="I955" s="265">
        <f>SUM(I956:I957)</f>
        <v>0</v>
      </c>
      <c r="J955" s="265">
        <f>SUM(J956:J957)</f>
        <v>0</v>
      </c>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698</v>
      </c>
      <c r="C956" s="361"/>
      <c r="D956" s="362"/>
      <c r="E956" s="455">
        <v>0</v>
      </c>
      <c r="F956" s="455"/>
      <c r="G956" s="364">
        <f>SUM(F956,E956)</f>
        <v>0</v>
      </c>
      <c r="H956" s="457"/>
      <c r="I956" s="458"/>
      <c r="J956" s="458"/>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9"/>
      <c r="B957" s="360" t="s">
        <v>699</v>
      </c>
      <c r="C957" s="361"/>
      <c r="D957" s="362"/>
      <c r="E957" s="363">
        <v>0</v>
      </c>
      <c r="F957" s="363"/>
      <c r="G957" s="364">
        <f>SUM(F957,E957)</f>
        <v>0</v>
      </c>
      <c r="H957" s="481">
        <f>ROUND(F957*H$7, )</f>
        <v>0</v>
      </c>
      <c r="I957" s="482">
        <f>ROUND(G957*I$7, )</f>
        <v>0</v>
      </c>
      <c r="J957" s="482">
        <f>ROUND(H957*J$7, )</f>
        <v>0</v>
      </c>
      <c r="K957" s="87">
        <f t="shared" si="393"/>
        <v>0</v>
      </c>
      <c r="L957" s="87">
        <f t="shared" si="387"/>
        <v>0</v>
      </c>
      <c r="M957" s="11"/>
      <c r="N957" s="11"/>
      <c r="O957" s="11"/>
      <c r="P957" s="11"/>
      <c r="Q957" s="63">
        <f t="shared" si="418"/>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353" t="s">
        <v>864</v>
      </c>
      <c r="B958" s="354"/>
      <c r="C958" s="355"/>
      <c r="D958" s="358"/>
      <c r="E958" s="287">
        <v>0</v>
      </c>
      <c r="F958" s="287">
        <f>SUM(F956:F957)</f>
        <v>0</v>
      </c>
      <c r="G958" s="288">
        <f>SUM(G956:G957)</f>
        <v>0</v>
      </c>
      <c r="H958" s="444">
        <f>SUM(H956:H957)</f>
        <v>0</v>
      </c>
      <c r="I958" s="445">
        <f>SUM(I956:I957)</f>
        <v>0</v>
      </c>
      <c r="J958" s="445">
        <f>SUM(J956:J957)</f>
        <v>0</v>
      </c>
      <c r="K958" s="87">
        <f t="shared" si="393"/>
        <v>0</v>
      </c>
      <c r="L958" s="87">
        <f t="shared" si="387"/>
        <v>0</v>
      </c>
      <c r="M958" s="11"/>
      <c r="N958" s="11"/>
      <c r="O958" s="11"/>
      <c r="P958" s="11"/>
      <c r="Q958" s="63">
        <f t="shared" si="418"/>
        <v>-285165.38000000006</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759" t="s">
        <v>865</v>
      </c>
      <c r="B959" s="760"/>
      <c r="C959" s="761"/>
      <c r="D959" s="762"/>
      <c r="E959" s="771">
        <v>285165.38</v>
      </c>
      <c r="F959" s="771">
        <f>SUM(F963,F991, )</f>
        <v>137.29999999999995</v>
      </c>
      <c r="G959" s="764">
        <f>SUM(G963,G991, )</f>
        <v>285302.68000000005</v>
      </c>
      <c r="H959" s="264">
        <f>SUM(H963,H991,H995)</f>
        <v>1727</v>
      </c>
      <c r="I959" s="265">
        <f>SUM(I963,I991,I995)</f>
        <v>19535</v>
      </c>
      <c r="J959" s="265">
        <f>SUM(J963,J991,J995)</f>
        <v>1765</v>
      </c>
      <c r="K959" s="689">
        <f t="shared" si="393"/>
        <v>570605.3600000001</v>
      </c>
      <c r="L959" s="689">
        <f t="shared" si="387"/>
        <v>285302.68000000005</v>
      </c>
      <c r="M959" s="672"/>
      <c r="N959" s="672"/>
      <c r="O959" s="672"/>
      <c r="P959" s="672"/>
      <c r="Q959" s="690">
        <f t="shared" ref="Q959:Q964" si="425">E959-G959</f>
        <v>-137.30000000004657</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717</v>
      </c>
      <c r="C960" s="804"/>
      <c r="D960" s="805"/>
      <c r="E960" s="806">
        <v>285165.38</v>
      </c>
      <c r="F960" s="806">
        <f t="shared" ref="F960:G960" si="426">SUM(F961:F962)</f>
        <v>137.29999999999995</v>
      </c>
      <c r="G960" s="807">
        <f t="shared" si="426"/>
        <v>285302.68000000005</v>
      </c>
      <c r="H960" s="338">
        <f t="shared" ref="H960:J960" si="427">SUM(H961:H962)</f>
        <v>1727</v>
      </c>
      <c r="I960" s="339">
        <f t="shared" si="427"/>
        <v>13279</v>
      </c>
      <c r="J960" s="339">
        <f t="shared" si="427"/>
        <v>1765</v>
      </c>
      <c r="K960" s="689">
        <f t="shared" si="393"/>
        <v>570605.3600000001</v>
      </c>
      <c r="L960" s="689">
        <f t="shared" si="387"/>
        <v>285302.68000000005</v>
      </c>
      <c r="M960" s="672"/>
      <c r="N960" s="672"/>
      <c r="O960" s="672"/>
      <c r="P960" s="672"/>
      <c r="Q960" s="690">
        <f t="shared" si="425"/>
        <v>-137.30000000004657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698</v>
      </c>
      <c r="C961" s="804"/>
      <c r="D961" s="805"/>
      <c r="E961" s="806">
        <v>28032.2</v>
      </c>
      <c r="F961" s="884">
        <f>SUM(F967,F993,F996,F985)</f>
        <v>1939.3</v>
      </c>
      <c r="G961" s="807">
        <f>SUM(G967,G993,G996,G985)</f>
        <v>29971.5</v>
      </c>
      <c r="H961" s="338">
        <f>SUM(H967,H993,H996)</f>
        <v>1968</v>
      </c>
      <c r="I961" s="339">
        <f>SUM(I967,I993,I996)</f>
        <v>1990</v>
      </c>
      <c r="J961" s="339">
        <f>SUM(J967,J993,J996)</f>
        <v>2016</v>
      </c>
      <c r="K961" s="689">
        <f t="shared" si="393"/>
        <v>59943</v>
      </c>
      <c r="L961" s="689">
        <f t="shared" si="387"/>
        <v>29971.5</v>
      </c>
      <c r="M961" s="672"/>
      <c r="N961" s="672"/>
      <c r="O961" s="672"/>
      <c r="P961" s="672"/>
      <c r="Q961" s="690">
        <f t="shared" si="425"/>
        <v>-1939.2999999999993</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2"/>
      <c r="B962" s="803" t="s">
        <v>699</v>
      </c>
      <c r="C962" s="804"/>
      <c r="D962" s="805"/>
      <c r="E962" s="806">
        <v>257133.18000000002</v>
      </c>
      <c r="F962" s="884">
        <f t="shared" ref="F962:J962" si="428">SUM(F972,F986,F994,F990,F988,F997)</f>
        <v>-1802</v>
      </c>
      <c r="G962" s="807">
        <f t="shared" si="428"/>
        <v>255331.18000000002</v>
      </c>
      <c r="H962" s="338">
        <f t="shared" si="428"/>
        <v>-241</v>
      </c>
      <c r="I962" s="339">
        <f t="shared" si="428"/>
        <v>11289</v>
      </c>
      <c r="J962" s="339">
        <f t="shared" si="428"/>
        <v>-251</v>
      </c>
      <c r="K962" s="689">
        <f t="shared" si="393"/>
        <v>510662.36000000004</v>
      </c>
      <c r="L962" s="689">
        <f t="shared" si="387"/>
        <v>255331.18000000002</v>
      </c>
      <c r="M962" s="672"/>
      <c r="N962" s="672"/>
      <c r="O962" s="672"/>
      <c r="P962" s="672"/>
      <c r="Q962" s="690">
        <f t="shared" si="425"/>
        <v>1802</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808" t="s">
        <v>866</v>
      </c>
      <c r="B963" s="809"/>
      <c r="C963" s="810"/>
      <c r="D963" s="775"/>
      <c r="E963" s="776">
        <v>267830.88</v>
      </c>
      <c r="F963" s="776">
        <f t="shared" ref="F963:J963" si="429">SUM(F964)</f>
        <v>375.29999999999995</v>
      </c>
      <c r="G963" s="777">
        <f t="shared" si="429"/>
        <v>268206.18000000005</v>
      </c>
      <c r="H963" s="289">
        <f t="shared" si="429"/>
        <v>1968</v>
      </c>
      <c r="I963" s="290">
        <f t="shared" si="429"/>
        <v>1990</v>
      </c>
      <c r="J963" s="290">
        <f t="shared" si="429"/>
        <v>2016</v>
      </c>
      <c r="K963" s="689">
        <f t="shared" si="393"/>
        <v>536412.3600000001</v>
      </c>
      <c r="L963" s="689">
        <f t="shared" si="387"/>
        <v>268206.18000000005</v>
      </c>
      <c r="M963" s="672"/>
      <c r="N963" s="672"/>
      <c r="O963" s="672"/>
      <c r="P963" s="672"/>
      <c r="Q963" s="690">
        <f t="shared" si="425"/>
        <v>-375.30000000004657</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8" t="s">
        <v>867</v>
      </c>
      <c r="B964" s="779"/>
      <c r="C964" s="780"/>
      <c r="D964" s="781">
        <v>84020301</v>
      </c>
      <c r="E964" s="782">
        <v>267830.88</v>
      </c>
      <c r="F964" s="782">
        <f t="shared" ref="F964:J964" si="430">SUM(F966,F976,F987,F989)</f>
        <v>375.29999999999995</v>
      </c>
      <c r="G964" s="783">
        <f t="shared" si="430"/>
        <v>268206.18000000005</v>
      </c>
      <c r="H964" s="297">
        <f t="shared" si="430"/>
        <v>1968</v>
      </c>
      <c r="I964" s="298">
        <f t="shared" si="430"/>
        <v>1990</v>
      </c>
      <c r="J964" s="298">
        <f t="shared" si="430"/>
        <v>2016</v>
      </c>
      <c r="K964" s="689">
        <f t="shared" si="393"/>
        <v>536412.3600000001</v>
      </c>
      <c r="L964" s="689">
        <f t="shared" si="387"/>
        <v>268206.18000000005</v>
      </c>
      <c r="M964" s="672"/>
      <c r="N964" s="672"/>
      <c r="O964" s="672"/>
      <c r="P964" s="672"/>
      <c r="Q964" s="690">
        <f t="shared" si="425"/>
        <v>-375.30000000004657</v>
      </c>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299" t="s">
        <v>709</v>
      </c>
      <c r="B965" s="300"/>
      <c r="C965" s="627"/>
      <c r="D965" s="301"/>
      <c r="E965" s="302"/>
      <c r="F965" s="302"/>
      <c r="G965" s="303"/>
      <c r="H965" s="304">
        <f>ROUND(F965*H$7, )</f>
        <v>0</v>
      </c>
      <c r="I965" s="305">
        <f>ROUND(G965*I$7, )</f>
        <v>0</v>
      </c>
      <c r="J965" s="305">
        <f>ROUND(H965*J$7, )</f>
        <v>0</v>
      </c>
      <c r="K965" s="87">
        <f t="shared" si="393"/>
        <v>0</v>
      </c>
      <c r="L965" s="87">
        <f t="shared" si="387"/>
        <v>0</v>
      </c>
      <c r="M965" s="11"/>
      <c r="N965" s="11"/>
      <c r="O965" s="11"/>
      <c r="P965" s="11"/>
      <c r="Q965" s="63">
        <f t="shared" si="418"/>
        <v>-196200.88000000003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72" t="s">
        <v>868</v>
      </c>
      <c r="B966" s="773"/>
      <c r="C966" s="774"/>
      <c r="D966" s="775"/>
      <c r="E966" s="776">
        <v>196200.88000000003</v>
      </c>
      <c r="F966" s="776">
        <f t="shared" ref="F966:J966" si="431">SUM(F972,F967)</f>
        <v>375.29999999999995</v>
      </c>
      <c r="G966" s="777">
        <f t="shared" si="431"/>
        <v>196576.18000000002</v>
      </c>
      <c r="H966" s="289">
        <f t="shared" si="431"/>
        <v>1968</v>
      </c>
      <c r="I966" s="290">
        <f t="shared" si="431"/>
        <v>1990</v>
      </c>
      <c r="J966" s="290">
        <f t="shared" si="431"/>
        <v>2016</v>
      </c>
      <c r="K966" s="689">
        <f t="shared" si="393"/>
        <v>393152.36000000004</v>
      </c>
      <c r="L966" s="689">
        <f t="shared" si="387"/>
        <v>196576.18000000002</v>
      </c>
      <c r="M966" s="672"/>
      <c r="N966" s="672"/>
      <c r="O966" s="672"/>
      <c r="P966" s="672"/>
      <c r="Q966" s="690">
        <f t="shared" ref="Q966:Q967" si="432">E966-G966</f>
        <v>-375.29999999998836</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698</v>
      </c>
      <c r="D967" s="787"/>
      <c r="E967" s="788">
        <v>19820.2</v>
      </c>
      <c r="F967" s="788">
        <f t="shared" ref="F967:G967" si="433">SUM(F969:F971)</f>
        <v>1939.3</v>
      </c>
      <c r="G967" s="885">
        <f t="shared" si="433"/>
        <v>21759.5</v>
      </c>
      <c r="H967" s="309">
        <f t="shared" ref="H967:J967" si="434">SUM(H969:H971)</f>
        <v>1968</v>
      </c>
      <c r="I967" s="310">
        <f t="shared" si="434"/>
        <v>1990</v>
      </c>
      <c r="J967" s="310">
        <f t="shared" si="434"/>
        <v>2016</v>
      </c>
      <c r="K967" s="689">
        <f t="shared" si="393"/>
        <v>43519</v>
      </c>
      <c r="L967" s="689">
        <f t="shared" si="387"/>
        <v>21759.5</v>
      </c>
      <c r="M967" s="672"/>
      <c r="N967" s="672"/>
      <c r="O967" s="672"/>
      <c r="P967" s="672"/>
      <c r="Q967" s="690">
        <f t="shared" si="432"/>
        <v>-1939.2999999999993</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697</v>
      </c>
      <c r="D968" s="301"/>
      <c r="E968" s="308"/>
      <c r="F968" s="308"/>
      <c r="G968" s="303"/>
      <c r="H968" s="499">
        <f>ROUND(F968*H$7, )</f>
        <v>0</v>
      </c>
      <c r="I968" s="500">
        <f>ROUND(G968*I$7, )</f>
        <v>0</v>
      </c>
      <c r="J968" s="500">
        <f>ROUND(H968*J$7, )</f>
        <v>0</v>
      </c>
      <c r="K968" s="87">
        <f t="shared" si="393"/>
        <v>0</v>
      </c>
      <c r="L968" s="87">
        <f t="shared" si="387"/>
        <v>0</v>
      </c>
      <c r="M968" s="11"/>
      <c r="N968" s="11"/>
      <c r="O968" s="11"/>
      <c r="P968" s="11"/>
      <c r="Q968" s="63">
        <f t="shared" si="418"/>
        <v>-15375.2</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869</v>
      </c>
      <c r="D969" s="787"/>
      <c r="E969" s="718">
        <v>15375.2</v>
      </c>
      <c r="F969" s="718">
        <v>1939.3</v>
      </c>
      <c r="G969" s="789">
        <f t="shared" ref="G969:G975" si="435">SUM(F969,E969)</f>
        <v>17314.5</v>
      </c>
      <c r="H969" s="311">
        <f>ROUND(F969*H$7, )</f>
        <v>1968</v>
      </c>
      <c r="I969" s="312">
        <f>ROUND(F969*I$7, )</f>
        <v>1990</v>
      </c>
      <c r="J969" s="312">
        <f>ROUND(F969*J$7, )</f>
        <v>2016</v>
      </c>
      <c r="K969" s="689">
        <f t="shared" si="393"/>
        <v>34629</v>
      </c>
      <c r="L969" s="689">
        <f t="shared" si="387"/>
        <v>17314.5</v>
      </c>
      <c r="M969" s="672"/>
      <c r="N969" s="672"/>
      <c r="O969" s="672"/>
      <c r="P969" s="672"/>
      <c r="Q969" s="690">
        <f>E969-G969</f>
        <v>-1939.2999999999993</v>
      </c>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299"/>
      <c r="B970" s="300"/>
      <c r="C970" s="627" t="s">
        <v>870</v>
      </c>
      <c r="D970" s="306"/>
      <c r="E970" s="147">
        <v>0</v>
      </c>
      <c r="F970" s="147"/>
      <c r="G970" s="303">
        <f t="shared" si="435"/>
        <v>0</v>
      </c>
      <c r="H970" s="311">
        <f>ROUND(F970*H$7, )</f>
        <v>0</v>
      </c>
      <c r="I970" s="312">
        <f>ROUND(F970*I$7, )</f>
        <v>0</v>
      </c>
      <c r="J970" s="312">
        <f>ROUND(F970*J$7, )</f>
        <v>0</v>
      </c>
      <c r="K970" s="87">
        <f t="shared" si="393"/>
        <v>0</v>
      </c>
      <c r="L970" s="87">
        <f t="shared" si="387"/>
        <v>0</v>
      </c>
      <c r="M970" s="11"/>
      <c r="N970" s="11"/>
      <c r="O970" s="11"/>
      <c r="P970" s="11"/>
      <c r="Q970" s="63">
        <f t="shared" si="418"/>
        <v>-4445</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871</v>
      </c>
      <c r="D971" s="787"/>
      <c r="E971" s="718">
        <v>4445</v>
      </c>
      <c r="F971" s="718"/>
      <c r="G971" s="789">
        <f t="shared" si="435"/>
        <v>4445</v>
      </c>
      <c r="H971" s="311">
        <f>ROUND(F971*H$7, )</f>
        <v>0</v>
      </c>
      <c r="I971" s="312">
        <f>ROUND(F971*I$7, )</f>
        <v>0</v>
      </c>
      <c r="J971" s="312">
        <f>ROUND(F971*J$7, )</f>
        <v>0</v>
      </c>
      <c r="K971" s="689">
        <f t="shared" si="393"/>
        <v>8890</v>
      </c>
      <c r="L971" s="689">
        <f t="shared" si="387"/>
        <v>4445</v>
      </c>
      <c r="M971" s="672"/>
      <c r="N971" s="672"/>
      <c r="O971" s="672"/>
      <c r="P971" s="672"/>
      <c r="Q971" s="690">
        <f t="shared" ref="Q971:Q973" si="436">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699</v>
      </c>
      <c r="D972" s="787"/>
      <c r="E972" s="718">
        <v>176380.68000000002</v>
      </c>
      <c r="F972" s="718">
        <f>SUM(F973:F975)</f>
        <v>-1564</v>
      </c>
      <c r="G972" s="789">
        <f t="shared" si="435"/>
        <v>174816.68000000002</v>
      </c>
      <c r="H972" s="311"/>
      <c r="I972" s="312"/>
      <c r="J972" s="312"/>
      <c r="K972" s="689">
        <f t="shared" si="393"/>
        <v>349633.36000000004</v>
      </c>
      <c r="L972" s="689">
        <f t="shared" si="387"/>
        <v>174816.68000000002</v>
      </c>
      <c r="M972" s="672"/>
      <c r="N972" s="672"/>
      <c r="O972" s="672"/>
      <c r="P972" s="672"/>
      <c r="Q972" s="690">
        <f t="shared" si="436"/>
        <v>1564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872</v>
      </c>
      <c r="D973" s="787"/>
      <c r="E973" s="718">
        <v>176615.68000000002</v>
      </c>
      <c r="F973" s="718">
        <v>-1564</v>
      </c>
      <c r="G973" s="789">
        <f t="shared" si="435"/>
        <v>175051.68000000002</v>
      </c>
      <c r="H973" s="311"/>
      <c r="I973" s="312"/>
      <c r="J973" s="312"/>
      <c r="K973" s="689">
        <f t="shared" si="393"/>
        <v>350103.36000000004</v>
      </c>
      <c r="L973" s="689">
        <f t="shared" si="387"/>
        <v>175051.68000000002</v>
      </c>
      <c r="M973" s="672"/>
      <c r="N973" s="672"/>
      <c r="O973" s="672"/>
      <c r="P973" s="672"/>
      <c r="Q973" s="690">
        <f t="shared" si="436"/>
        <v>1564</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873</v>
      </c>
      <c r="D974" s="301"/>
      <c r="E974" s="147">
        <v>0</v>
      </c>
      <c r="F974" s="147"/>
      <c r="G974" s="303">
        <f t="shared" si="435"/>
        <v>0</v>
      </c>
      <c r="H974" s="311"/>
      <c r="I974" s="312"/>
      <c r="J974" s="312"/>
      <c r="K974" s="87">
        <f t="shared" si="393"/>
        <v>0</v>
      </c>
      <c r="L974" s="87">
        <f t="shared" si="387"/>
        <v>0</v>
      </c>
      <c r="M974" s="11"/>
      <c r="N974" s="11"/>
      <c r="O974" s="11"/>
      <c r="P974" s="11"/>
      <c r="Q974" s="63">
        <f t="shared" si="418"/>
        <v>235</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784"/>
      <c r="B975" s="785"/>
      <c r="C975" s="786" t="s">
        <v>874</v>
      </c>
      <c r="D975" s="799"/>
      <c r="E975" s="718">
        <v>-235</v>
      </c>
      <c r="F975" s="718"/>
      <c r="G975" s="789">
        <f t="shared" si="435"/>
        <v>-235</v>
      </c>
      <c r="H975" s="311"/>
      <c r="I975" s="312"/>
      <c r="J975" s="312"/>
      <c r="K975" s="689">
        <f t="shared" si="393"/>
        <v>-470</v>
      </c>
      <c r="L975" s="689">
        <f t="shared" si="387"/>
        <v>-235</v>
      </c>
      <c r="M975" s="672"/>
      <c r="N975" s="672"/>
      <c r="O975" s="672"/>
      <c r="P975" s="672"/>
      <c r="Q975" s="675">
        <f t="shared" si="418"/>
        <v>-71630</v>
      </c>
      <c r="R975" s="11"/>
      <c r="S975" s="11"/>
      <c r="T975" s="11"/>
      <c r="U975" s="11"/>
      <c r="V975" s="11"/>
      <c r="W975" s="11"/>
      <c r="X975" s="11"/>
      <c r="Y975" s="11"/>
      <c r="Z975" s="11"/>
      <c r="AA975" s="11"/>
      <c r="AB975" s="11"/>
      <c r="AC975" s="11"/>
      <c r="AD975" s="11"/>
      <c r="AE975" s="11"/>
      <c r="AF975" s="11"/>
      <c r="AG975" s="11"/>
      <c r="AH975" s="11"/>
      <c r="AI975" s="11"/>
      <c r="AJ975" s="11"/>
    </row>
    <row r="976" spans="1:36" ht="24.75" customHeight="1" x14ac:dyDescent="0.2">
      <c r="A976" s="982" t="s">
        <v>776</v>
      </c>
      <c r="B976" s="973"/>
      <c r="C976" s="974"/>
      <c r="D976" s="856" t="s">
        <v>875</v>
      </c>
      <c r="E976" s="776">
        <v>71630</v>
      </c>
      <c r="F976" s="776">
        <f>SUM(F985:F986)</f>
        <v>0</v>
      </c>
      <c r="G976" s="777">
        <f>SUM(G985:G986)</f>
        <v>71630</v>
      </c>
      <c r="H976" s="356">
        <f>SUM(H986)</f>
        <v>0</v>
      </c>
      <c r="I976" s="357">
        <f>SUM(I986)</f>
        <v>0</v>
      </c>
      <c r="J976" s="357">
        <f>SUM(J986)</f>
        <v>0</v>
      </c>
      <c r="K976" s="689">
        <f t="shared" si="393"/>
        <v>143260</v>
      </c>
      <c r="L976" s="689">
        <f t="shared" si="387"/>
        <v>71630</v>
      </c>
      <c r="M976" s="672"/>
      <c r="N976" s="672"/>
      <c r="O976" s="672"/>
      <c r="P976" s="672"/>
      <c r="Q976" s="690">
        <f t="shared" ref="Q976:Q983" si="437">E976-G976</f>
        <v>0</v>
      </c>
      <c r="R976" s="11"/>
      <c r="S976" s="11"/>
      <c r="T976" s="11"/>
      <c r="U976" s="11"/>
      <c r="V976" s="11"/>
      <c r="W976" s="11"/>
      <c r="X976" s="11"/>
      <c r="Y976" s="11"/>
      <c r="Z976" s="11"/>
      <c r="AA976" s="11"/>
      <c r="AB976" s="11"/>
      <c r="AC976" s="11"/>
      <c r="AD976" s="11"/>
      <c r="AE976" s="11"/>
      <c r="AF976" s="11"/>
      <c r="AG976" s="11"/>
      <c r="AH976" s="11"/>
      <c r="AI976" s="11"/>
      <c r="AJ976" s="11"/>
    </row>
    <row r="977" spans="1:36" ht="66.75" customHeight="1" x14ac:dyDescent="0.2">
      <c r="A977" s="886"/>
      <c r="B977" s="887"/>
      <c r="C977" s="857" t="s">
        <v>876</v>
      </c>
      <c r="D977" s="794"/>
      <c r="E977" s="788">
        <v>71445.3</v>
      </c>
      <c r="F977" s="788"/>
      <c r="G977" s="846">
        <f t="shared" ref="G977:G985" si="438">SUM(F977,E977)</f>
        <v>71445.3</v>
      </c>
      <c r="H977" s="431"/>
      <c r="I977" s="432"/>
      <c r="J977" s="432"/>
      <c r="K977" s="689">
        <f t="shared" si="393"/>
        <v>142890.6</v>
      </c>
      <c r="L977" s="689">
        <f t="shared" si="387"/>
        <v>71445.3</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51" customHeight="1" x14ac:dyDescent="0.2">
      <c r="A978" s="886"/>
      <c r="B978" s="887"/>
      <c r="C978" s="857" t="s">
        <v>877</v>
      </c>
      <c r="D978" s="794"/>
      <c r="E978" s="788">
        <v>134.69999999999999</v>
      </c>
      <c r="F978" s="788">
        <f>SUM(F979:F980)</f>
        <v>0</v>
      </c>
      <c r="G978" s="846">
        <f t="shared" si="438"/>
        <v>134.69999999999999</v>
      </c>
      <c r="H978" s="431"/>
      <c r="I978" s="432"/>
      <c r="J978" s="432"/>
      <c r="K978" s="689">
        <f t="shared" si="393"/>
        <v>269.39999999999998</v>
      </c>
      <c r="L978" s="689">
        <f t="shared" si="387"/>
        <v>134.69999999999999</v>
      </c>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778</v>
      </c>
      <c r="D979" s="794"/>
      <c r="E979" s="788">
        <v>2</v>
      </c>
      <c r="F979" s="788"/>
      <c r="G979" s="846">
        <f t="shared" si="438"/>
        <v>2</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878</v>
      </c>
      <c r="D980" s="794"/>
      <c r="E980" s="788">
        <v>132.69999999999999</v>
      </c>
      <c r="F980" s="788"/>
      <c r="G980" s="846">
        <f t="shared" si="438"/>
        <v>132.69999999999999</v>
      </c>
      <c r="H980" s="431"/>
      <c r="I980" s="432"/>
      <c r="J980" s="432"/>
      <c r="K980" s="689"/>
      <c r="L980" s="689"/>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76.5" customHeight="1" x14ac:dyDescent="0.2">
      <c r="A981" s="886"/>
      <c r="B981" s="887"/>
      <c r="C981" s="857" t="s">
        <v>879</v>
      </c>
      <c r="D981" s="794"/>
      <c r="E981" s="788">
        <v>50</v>
      </c>
      <c r="F981" s="788">
        <f>SUM(F982:F983)</f>
        <v>0</v>
      </c>
      <c r="G981" s="846">
        <f t="shared" si="438"/>
        <v>50</v>
      </c>
      <c r="H981" s="431"/>
      <c r="I981" s="432"/>
      <c r="J981" s="432"/>
      <c r="K981" s="689">
        <f>SUM(E981:G981)</f>
        <v>100</v>
      </c>
      <c r="L981" s="689">
        <f>IF(G981&lt;&gt;0,G981,0)</f>
        <v>50</v>
      </c>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778</v>
      </c>
      <c r="D982" s="794"/>
      <c r="E982" s="788">
        <v>2</v>
      </c>
      <c r="F982" s="788"/>
      <c r="G982" s="846">
        <f t="shared" si="438"/>
        <v>2</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886"/>
      <c r="B983" s="887"/>
      <c r="C983" s="857" t="s">
        <v>878</v>
      </c>
      <c r="D983" s="794"/>
      <c r="E983" s="788">
        <v>48</v>
      </c>
      <c r="F983" s="788"/>
      <c r="G983" s="846">
        <f t="shared" si="438"/>
        <v>48</v>
      </c>
      <c r="H983" s="431"/>
      <c r="I983" s="432"/>
      <c r="J983" s="432"/>
      <c r="K983" s="689"/>
      <c r="L983" s="689"/>
      <c r="M983" s="672"/>
      <c r="N983" s="672"/>
      <c r="O983" s="672"/>
      <c r="P983" s="672"/>
      <c r="Q983" s="690">
        <f t="shared" si="437"/>
        <v>0</v>
      </c>
      <c r="R983" s="11"/>
      <c r="S983" s="11"/>
      <c r="T983" s="11"/>
      <c r="U983" s="11"/>
      <c r="V983" s="11"/>
      <c r="W983" s="11"/>
      <c r="X983" s="11"/>
      <c r="Y983" s="11"/>
      <c r="Z983" s="11"/>
      <c r="AA983" s="11"/>
      <c r="AB983" s="11"/>
      <c r="AC983" s="11"/>
      <c r="AD983" s="11"/>
      <c r="AE983" s="11"/>
      <c r="AF983" s="11"/>
      <c r="AG983" s="11"/>
      <c r="AH983" s="11"/>
      <c r="AI983" s="11"/>
      <c r="AJ983" s="11"/>
    </row>
    <row r="984" spans="1:36" ht="89.25" hidden="1" customHeight="1" x14ac:dyDescent="0.2">
      <c r="A984" s="501"/>
      <c r="B984" s="502"/>
      <c r="C984" s="315" t="s">
        <v>880</v>
      </c>
      <c r="D984" s="401"/>
      <c r="E984" s="308">
        <v>0</v>
      </c>
      <c r="F984" s="308"/>
      <c r="G984" s="430">
        <f t="shared" si="438"/>
        <v>0</v>
      </c>
      <c r="H984" s="431"/>
      <c r="I984" s="432"/>
      <c r="J984" s="432"/>
      <c r="K984" s="87">
        <f t="shared" ref="K984:K1021" si="439">SUM(E984:G984)</f>
        <v>0</v>
      </c>
      <c r="L984" s="87">
        <f t="shared" ref="L984:L1015" si="440">IF(G984&lt;&gt;0,G984,0)</f>
        <v>0</v>
      </c>
      <c r="M984" s="11"/>
      <c r="N984" s="11"/>
      <c r="O984" s="11"/>
      <c r="P984" s="11"/>
      <c r="Q984" s="63">
        <f t="shared" si="418"/>
        <v>-4</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698</v>
      </c>
      <c r="D985" s="799"/>
      <c r="E985" s="788">
        <v>4</v>
      </c>
      <c r="F985" s="788">
        <f>SUM(F979,F982)</f>
        <v>0</v>
      </c>
      <c r="G985" s="789">
        <f t="shared" si="438"/>
        <v>4</v>
      </c>
      <c r="H985" s="304">
        <f>ROUND(F985*H$7, )</f>
        <v>0</v>
      </c>
      <c r="I985" s="305">
        <f>ROUND(G985*I$7, )</f>
        <v>4</v>
      </c>
      <c r="J985" s="305">
        <f>ROUND(H985*J$7, )</f>
        <v>0</v>
      </c>
      <c r="K985" s="689">
        <f t="shared" si="439"/>
        <v>8</v>
      </c>
      <c r="L985" s="689">
        <f t="shared" si="440"/>
        <v>4</v>
      </c>
      <c r="M985" s="672"/>
      <c r="N985" s="672"/>
      <c r="O985" s="672"/>
      <c r="P985" s="672"/>
      <c r="Q985" s="690">
        <f t="shared" ref="Q985:Q986" si="441">E985-G985</f>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784"/>
      <c r="B986" s="785"/>
      <c r="C986" s="786" t="s">
        <v>699</v>
      </c>
      <c r="D986" s="799"/>
      <c r="E986" s="718">
        <v>71626</v>
      </c>
      <c r="F986" s="718">
        <f>SUM(F977,F980,F983,F984)</f>
        <v>0</v>
      </c>
      <c r="G986" s="723">
        <f>SUM(G977,G980,G983,G984)</f>
        <v>71626</v>
      </c>
      <c r="H986" s="316"/>
      <c r="I986" s="317"/>
      <c r="J986" s="317"/>
      <c r="K986" s="689">
        <f t="shared" si="439"/>
        <v>143252</v>
      </c>
      <c r="L986" s="689">
        <f t="shared" si="440"/>
        <v>71626</v>
      </c>
      <c r="M986" s="672"/>
      <c r="N986" s="672"/>
      <c r="O986" s="672"/>
      <c r="P986" s="672"/>
      <c r="Q986" s="690">
        <f t="shared" si="441"/>
        <v>0</v>
      </c>
      <c r="R986" s="11"/>
      <c r="S986" s="11"/>
      <c r="T986" s="11"/>
      <c r="U986" s="11"/>
      <c r="V986" s="11"/>
      <c r="W986" s="11"/>
      <c r="X986" s="11"/>
      <c r="Y986" s="11"/>
      <c r="Z986" s="11"/>
      <c r="AA986" s="11"/>
      <c r="AB986" s="11"/>
      <c r="AC986" s="11"/>
      <c r="AD986" s="11"/>
      <c r="AE986" s="11"/>
      <c r="AF986" s="11"/>
      <c r="AG986" s="11"/>
      <c r="AH986" s="11"/>
      <c r="AI986" s="11"/>
      <c r="AJ986" s="11"/>
    </row>
    <row r="987" spans="1:36" ht="37.5" hidden="1" customHeight="1" x14ac:dyDescent="0.2">
      <c r="A987" s="976" t="s">
        <v>881</v>
      </c>
      <c r="B987" s="971"/>
      <c r="C987" s="977"/>
      <c r="D987" s="327"/>
      <c r="E987" s="328">
        <v>0</v>
      </c>
      <c r="F987" s="328">
        <f>SUM(F988)</f>
        <v>0</v>
      </c>
      <c r="G987" s="437">
        <f>SUM(G988)</f>
        <v>0</v>
      </c>
      <c r="H987" s="410">
        <f t="shared" ref="H987:J992" si="442">ROUND(F987*H$7, )</f>
        <v>0</v>
      </c>
      <c r="I987" s="411">
        <f t="shared" si="442"/>
        <v>0</v>
      </c>
      <c r="J987" s="411">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2">
        <v>0</v>
      </c>
      <c r="F988" s="302"/>
      <c r="G988" s="303">
        <f>SUM(F988,E988)</f>
        <v>0</v>
      </c>
      <c r="H988" s="304">
        <f t="shared" si="442"/>
        <v>0</v>
      </c>
      <c r="I988" s="305">
        <f t="shared" si="442"/>
        <v>0</v>
      </c>
      <c r="J988" s="305">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5" hidden="1" customHeight="1" x14ac:dyDescent="0.2">
      <c r="A989" s="983" t="s">
        <v>882</v>
      </c>
      <c r="B989" s="971"/>
      <c r="C989" s="977"/>
      <c r="D989" s="503"/>
      <c r="E989" s="504">
        <v>0</v>
      </c>
      <c r="F989" s="504">
        <f>SUM(F990)</f>
        <v>0</v>
      </c>
      <c r="G989" s="437">
        <f>SUM(G990)</f>
        <v>0</v>
      </c>
      <c r="H989" s="505">
        <f t="shared" si="442"/>
        <v>0</v>
      </c>
      <c r="I989" s="506">
        <f t="shared" si="442"/>
        <v>0</v>
      </c>
      <c r="J989" s="506">
        <f t="shared" si="442"/>
        <v>0</v>
      </c>
      <c r="K989" s="87">
        <f t="shared" si="439"/>
        <v>0</v>
      </c>
      <c r="L989" s="87">
        <f t="shared" si="440"/>
        <v>0</v>
      </c>
      <c r="M989" s="11"/>
      <c r="N989" s="11"/>
      <c r="O989" s="11"/>
      <c r="P989" s="11"/>
      <c r="Q989" s="63">
        <f t="shared" si="4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4">
        <f t="shared" si="442"/>
        <v>0</v>
      </c>
      <c r="I990" s="305">
        <f t="shared" si="442"/>
        <v>0</v>
      </c>
      <c r="J990" s="305">
        <f t="shared" si="442"/>
        <v>0</v>
      </c>
      <c r="K990" s="87">
        <f t="shared" si="439"/>
        <v>0</v>
      </c>
      <c r="L990" s="87">
        <f t="shared" si="440"/>
        <v>0</v>
      </c>
      <c r="M990" s="11"/>
      <c r="N990" s="11"/>
      <c r="O990" s="11"/>
      <c r="P990" s="11"/>
      <c r="Q990" s="63">
        <f t="shared" si="418"/>
        <v>-17334.5</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2" t="s">
        <v>883</v>
      </c>
      <c r="B991" s="773"/>
      <c r="C991" s="774"/>
      <c r="D991" s="775"/>
      <c r="E991" s="776">
        <v>17334.5</v>
      </c>
      <c r="F991" s="776">
        <f>SUM(F992,F995)</f>
        <v>-238</v>
      </c>
      <c r="G991" s="777">
        <f>SUM(G992,G995)</f>
        <v>17096.5</v>
      </c>
      <c r="H991" s="289">
        <f t="shared" si="442"/>
        <v>-241</v>
      </c>
      <c r="I991" s="290">
        <f t="shared" si="442"/>
        <v>17545</v>
      </c>
      <c r="J991" s="290">
        <f t="shared" si="442"/>
        <v>-251</v>
      </c>
      <c r="K991" s="689">
        <f t="shared" si="439"/>
        <v>34193</v>
      </c>
      <c r="L991" s="689">
        <f t="shared" si="440"/>
        <v>17096.5</v>
      </c>
      <c r="M991" s="672"/>
      <c r="N991" s="672"/>
      <c r="O991" s="672"/>
      <c r="P991" s="672"/>
      <c r="Q991" s="690">
        <f t="shared" ref="Q991:Q996" si="443">E991-G991</f>
        <v>238</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78" t="s">
        <v>884</v>
      </c>
      <c r="B992" s="779"/>
      <c r="C992" s="780"/>
      <c r="D992" s="781">
        <v>84020602</v>
      </c>
      <c r="E992" s="782">
        <v>21043</v>
      </c>
      <c r="F992" s="782">
        <f>SUM(F993:F994)</f>
        <v>-238</v>
      </c>
      <c r="G992" s="783">
        <f>SUM(G993:G994)</f>
        <v>20805</v>
      </c>
      <c r="H992" s="297">
        <f t="shared" si="442"/>
        <v>-241</v>
      </c>
      <c r="I992" s="298">
        <f t="shared" si="442"/>
        <v>21351</v>
      </c>
      <c r="J992" s="298">
        <f t="shared" si="442"/>
        <v>-251</v>
      </c>
      <c r="K992" s="689">
        <f t="shared" si="439"/>
        <v>41610</v>
      </c>
      <c r="L992" s="689">
        <f t="shared" si="440"/>
        <v>20805</v>
      </c>
      <c r="M992" s="672"/>
      <c r="N992" s="672"/>
      <c r="O992" s="672"/>
      <c r="P992" s="672"/>
      <c r="Q992" s="690">
        <f t="shared" si="443"/>
        <v>238</v>
      </c>
      <c r="R992" s="11"/>
      <c r="S992" s="11"/>
      <c r="T992" s="11"/>
      <c r="U992" s="11"/>
      <c r="V992" s="11"/>
      <c r="W992" s="11"/>
      <c r="X992" s="11"/>
      <c r="Y992" s="11"/>
      <c r="Z992" s="11"/>
      <c r="AA992" s="11"/>
      <c r="AB992" s="11"/>
      <c r="AC992" s="11"/>
      <c r="AD992" s="11"/>
      <c r="AE992" s="11"/>
      <c r="AF992" s="11"/>
      <c r="AG992" s="11"/>
      <c r="AH992" s="11"/>
      <c r="AI992" s="11"/>
      <c r="AJ992" s="11"/>
    </row>
    <row r="993" spans="1:36" ht="15" customHeight="1" x14ac:dyDescent="0.25">
      <c r="A993" s="784"/>
      <c r="B993" s="785"/>
      <c r="C993" s="786" t="s">
        <v>698</v>
      </c>
      <c r="D993" s="787"/>
      <c r="E993" s="788">
        <v>9805</v>
      </c>
      <c r="F993" s="788"/>
      <c r="G993" s="789">
        <f>SUM(F993,E993)</f>
        <v>9805</v>
      </c>
      <c r="H993" s="311">
        <f>ROUND(F993*H$7, )</f>
        <v>0</v>
      </c>
      <c r="I993" s="312">
        <f>ROUND(F993*I$7, )</f>
        <v>0</v>
      </c>
      <c r="J993" s="312">
        <f>ROUND(F993*J$7, )</f>
        <v>0</v>
      </c>
      <c r="K993" s="689">
        <f t="shared" si="439"/>
        <v>19610</v>
      </c>
      <c r="L993" s="689">
        <f t="shared" si="440"/>
        <v>9805</v>
      </c>
      <c r="M993" s="790">
        <v>0.1</v>
      </c>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699</v>
      </c>
      <c r="D994" s="787"/>
      <c r="E994" s="788">
        <v>11238</v>
      </c>
      <c r="F994" s="788">
        <v>-238</v>
      </c>
      <c r="G994" s="789">
        <f>SUM(F994,E994)</f>
        <v>11000</v>
      </c>
      <c r="H994" s="311">
        <f>ROUND(F994*H$7, )</f>
        <v>-241</v>
      </c>
      <c r="I994" s="312">
        <f>ROUND(G994*I$7, )</f>
        <v>11289</v>
      </c>
      <c r="J994" s="312">
        <f>ROUND(H994*J$7, )</f>
        <v>-251</v>
      </c>
      <c r="K994" s="689">
        <f t="shared" si="439"/>
        <v>22000</v>
      </c>
      <c r="L994" s="689">
        <f t="shared" si="440"/>
        <v>11000</v>
      </c>
      <c r="M994" s="672"/>
      <c r="N994" s="672"/>
      <c r="O994" s="672"/>
      <c r="P994" s="672"/>
      <c r="Q994" s="690">
        <f t="shared" si="443"/>
        <v>238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72" t="s">
        <v>708</v>
      </c>
      <c r="B995" s="773"/>
      <c r="C995" s="774"/>
      <c r="D995" s="775">
        <v>84020602</v>
      </c>
      <c r="E995" s="882">
        <v>-3708.5</v>
      </c>
      <c r="F995" s="882">
        <f t="shared" ref="F995:G995" si="444">SUM(F996:F997)</f>
        <v>0</v>
      </c>
      <c r="G995" s="883">
        <f t="shared" si="444"/>
        <v>-3708.5</v>
      </c>
      <c r="H995" s="330">
        <f t="shared" ref="H995:J995" si="445">SUM(H996:H997)</f>
        <v>0</v>
      </c>
      <c r="I995" s="331">
        <f t="shared" si="445"/>
        <v>0</v>
      </c>
      <c r="J995" s="331">
        <f t="shared" si="445"/>
        <v>0</v>
      </c>
      <c r="K995" s="689">
        <f t="shared" si="439"/>
        <v>-7417</v>
      </c>
      <c r="L995" s="689">
        <f t="shared" si="440"/>
        <v>-3708.5</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84"/>
      <c r="B996" s="785"/>
      <c r="C996" s="786" t="s">
        <v>698</v>
      </c>
      <c r="D996" s="799"/>
      <c r="E996" s="788">
        <v>-1597</v>
      </c>
      <c r="F996" s="788"/>
      <c r="G996" s="789">
        <f>SUM(F996,E996)</f>
        <v>-1597</v>
      </c>
      <c r="H996" s="309"/>
      <c r="I996" s="310"/>
      <c r="J996" s="310"/>
      <c r="K996" s="689">
        <f t="shared" si="439"/>
        <v>-3194</v>
      </c>
      <c r="L996" s="689">
        <f t="shared" si="440"/>
        <v>-1597</v>
      </c>
      <c r="M996" s="672"/>
      <c r="N996" s="672"/>
      <c r="O996" s="672"/>
      <c r="P996" s="672"/>
      <c r="Q996" s="690">
        <f t="shared" si="443"/>
        <v>0</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299"/>
      <c r="B997" s="300"/>
      <c r="C997" s="627" t="s">
        <v>699</v>
      </c>
      <c r="D997" s="301"/>
      <c r="E997" s="308">
        <v>-2111.5</v>
      </c>
      <c r="F997" s="600"/>
      <c r="G997" s="303">
        <f>SUM(F997,E997)</f>
        <v>-2111.5</v>
      </c>
      <c r="H997" s="309"/>
      <c r="I997" s="310"/>
      <c r="J997" s="310"/>
      <c r="K997" s="87">
        <f t="shared" si="439"/>
        <v>-4223</v>
      </c>
      <c r="L997" s="87">
        <f t="shared" si="440"/>
        <v>-2111.5</v>
      </c>
      <c r="M997" s="11"/>
      <c r="N997" s="11"/>
      <c r="O997" s="11"/>
      <c r="P997" s="11"/>
      <c r="Q997" s="63">
        <f t="shared" ref="Q997:Q1022" si="446">F998-G998</f>
        <v>-1405.6000000000001</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59" t="s">
        <v>885</v>
      </c>
      <c r="B998" s="760"/>
      <c r="C998" s="761"/>
      <c r="D998" s="762"/>
      <c r="E998" s="771">
        <v>1405.6000000000001</v>
      </c>
      <c r="F998" s="771">
        <f t="shared" ref="F998:J998" si="447">SUM(F1001,F1008)</f>
        <v>0</v>
      </c>
      <c r="G998" s="771">
        <f t="shared" si="447"/>
        <v>1405.6000000000001</v>
      </c>
      <c r="H998" s="507">
        <f t="shared" si="447"/>
        <v>0</v>
      </c>
      <c r="I998" s="508">
        <f t="shared" si="447"/>
        <v>0</v>
      </c>
      <c r="J998" s="508">
        <f t="shared" si="447"/>
        <v>0</v>
      </c>
      <c r="K998" s="689">
        <f t="shared" si="439"/>
        <v>2811.2000000000003</v>
      </c>
      <c r="L998" s="689">
        <f t="shared" si="440"/>
        <v>1405.6000000000001</v>
      </c>
      <c r="M998" s="672"/>
      <c r="N998" s="672"/>
      <c r="O998" s="672"/>
      <c r="P998" s="672"/>
      <c r="Q998" s="690">
        <f>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hidden="1" customHeight="1" x14ac:dyDescent="0.2">
      <c r="A999" s="359"/>
      <c r="B999" s="360" t="s">
        <v>698</v>
      </c>
      <c r="C999" s="361"/>
      <c r="D999" s="362"/>
      <c r="E999" s="363">
        <v>0</v>
      </c>
      <c r="F999" s="363">
        <f>SUM(F1003)</f>
        <v>0</v>
      </c>
      <c r="G999" s="364">
        <f>SUM(F999,E999)</f>
        <v>0</v>
      </c>
      <c r="H999" s="365">
        <f>ROUND(F999*H$7, )</f>
        <v>0</v>
      </c>
      <c r="I999" s="366">
        <f>ROUND(G999*I$7, )</f>
        <v>0</v>
      </c>
      <c r="J999" s="366">
        <f>ROUND(H999*J$7, )</f>
        <v>0</v>
      </c>
      <c r="K999" s="87">
        <f t="shared" si="439"/>
        <v>0</v>
      </c>
      <c r="L999" s="87">
        <f t="shared" si="440"/>
        <v>0</v>
      </c>
      <c r="M999" s="11"/>
      <c r="N999" s="11"/>
      <c r="O999" s="11"/>
      <c r="P999" s="11"/>
      <c r="Q999" s="63">
        <f t="shared" si="446"/>
        <v>-1405.6000000000001</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33"/>
      <c r="B1000" s="858" t="s">
        <v>699</v>
      </c>
      <c r="C1000" s="859"/>
      <c r="D1000" s="860"/>
      <c r="E1000" s="861">
        <v>1405.6000000000001</v>
      </c>
      <c r="F1000" s="861">
        <f>SUM(F1004,F1006,F1007,F1010,F1012)</f>
        <v>0</v>
      </c>
      <c r="G1000" s="862">
        <f>SUM(G1004,G1006,G1007,G1010,G1012)</f>
        <v>1405.6000000000001</v>
      </c>
      <c r="H1000" s="457">
        <f>SUM(H1002:H1007,H1010)</f>
        <v>0</v>
      </c>
      <c r="I1000" s="458">
        <f>SUM(I1002:I1007,I1010)</f>
        <v>0</v>
      </c>
      <c r="J1000" s="458">
        <f>SUM(J1002:J1007,J1010)</f>
        <v>0</v>
      </c>
      <c r="K1000" s="689">
        <f t="shared" si="439"/>
        <v>2811.2000000000003</v>
      </c>
      <c r="L1000" s="689">
        <f t="shared" si="440"/>
        <v>1405.6000000000001</v>
      </c>
      <c r="M1000" s="672"/>
      <c r="N1000" s="672"/>
      <c r="O1000" s="672"/>
      <c r="P1000" s="672"/>
      <c r="Q1000" s="690">
        <f t="shared" ref="Q1000:Q1002" si="448">E1000-G1000</f>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72" t="s">
        <v>886</v>
      </c>
      <c r="B1001" s="773"/>
      <c r="C1001" s="774"/>
      <c r="D1001" s="775"/>
      <c r="E1001" s="776">
        <v>1405.6000000000001</v>
      </c>
      <c r="F1001" s="776">
        <f>SUM(F1002,F1005,F1007)</f>
        <v>0</v>
      </c>
      <c r="G1001" s="777">
        <f>SUM(G1002,G1005,G1007)</f>
        <v>1405.6000000000001</v>
      </c>
      <c r="H1001" s="356">
        <f>SUM(H1002,H1007)</f>
        <v>0</v>
      </c>
      <c r="I1001" s="357">
        <f>SUM(I1002,I1007)</f>
        <v>0</v>
      </c>
      <c r="J1001" s="357">
        <f>SUM(J1002,J1007)</f>
        <v>0</v>
      </c>
      <c r="K1001" s="689">
        <f t="shared" si="439"/>
        <v>2811.2000000000003</v>
      </c>
      <c r="L1001" s="689">
        <f t="shared" si="440"/>
        <v>1405.6000000000001</v>
      </c>
      <c r="M1001" s="672"/>
      <c r="N1001" s="672"/>
      <c r="O1001" s="672"/>
      <c r="P1001" s="672"/>
      <c r="Q1001" s="690">
        <f t="shared" si="448"/>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t="s">
        <v>886</v>
      </c>
      <c r="B1002" s="889"/>
      <c r="C1002" s="890"/>
      <c r="D1002" s="787" t="s">
        <v>887</v>
      </c>
      <c r="E1002" s="788">
        <v>1405.6000000000001</v>
      </c>
      <c r="F1002" s="788">
        <f t="shared" ref="F1002:J1002" si="449">SUM(F1004,F1003)</f>
        <v>0</v>
      </c>
      <c r="G1002" s="885">
        <f t="shared" si="449"/>
        <v>1405.6000000000001</v>
      </c>
      <c r="H1002" s="309">
        <f t="shared" si="449"/>
        <v>0</v>
      </c>
      <c r="I1002" s="310">
        <f t="shared" si="449"/>
        <v>0</v>
      </c>
      <c r="J1002" s="310">
        <f t="shared" si="449"/>
        <v>0</v>
      </c>
      <c r="K1002" s="689">
        <f t="shared" si="439"/>
        <v>2811.2000000000003</v>
      </c>
      <c r="L1002" s="689">
        <f t="shared" si="440"/>
        <v>1405.6000000000001</v>
      </c>
      <c r="M1002" s="672"/>
      <c r="N1002" s="672"/>
      <c r="O1002" s="672"/>
      <c r="P1002" s="672"/>
      <c r="Q1002" s="690">
        <f t="shared" si="448"/>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09"/>
      <c r="B1003" s="510"/>
      <c r="C1003" s="511" t="s">
        <v>698</v>
      </c>
      <c r="D1003" s="512"/>
      <c r="E1003" s="308">
        <v>0</v>
      </c>
      <c r="F1003" s="308"/>
      <c r="G1003" s="303">
        <f>SUM(F1003,E1003)</f>
        <v>0</v>
      </c>
      <c r="H1003" s="311"/>
      <c r="I1003" s="312"/>
      <c r="J1003" s="312"/>
      <c r="K1003" s="87">
        <f t="shared" si="439"/>
        <v>0</v>
      </c>
      <c r="L1003" s="87">
        <f t="shared" si="440"/>
        <v>0</v>
      </c>
      <c r="M1003" s="11"/>
      <c r="N1003" s="11"/>
      <c r="O1003" s="11"/>
      <c r="P1003" s="11"/>
      <c r="Q1003" s="63">
        <f t="shared" si="446"/>
        <v>-1405.6000000000001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888"/>
      <c r="B1004" s="889"/>
      <c r="C1004" s="890" t="s">
        <v>699</v>
      </c>
      <c r="D1004" s="891"/>
      <c r="E1004" s="788">
        <v>1405.6000000000001</v>
      </c>
      <c r="F1004" s="788"/>
      <c r="G1004" s="789">
        <f>SUM(F1004,E1004)</f>
        <v>1405.6000000000001</v>
      </c>
      <c r="H1004" s="311"/>
      <c r="I1004" s="312"/>
      <c r="J1004" s="312"/>
      <c r="K1004" s="689">
        <f t="shared" si="439"/>
        <v>2811.2000000000003</v>
      </c>
      <c r="L1004" s="689">
        <f t="shared" si="440"/>
        <v>1405.6000000000001</v>
      </c>
      <c r="M1004" s="672"/>
      <c r="N1004" s="672"/>
      <c r="O1004" s="672"/>
      <c r="P1004" s="672"/>
      <c r="Q1004" s="690">
        <f>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83" t="s">
        <v>708</v>
      </c>
      <c r="B1005" s="284"/>
      <c r="C1005" s="285"/>
      <c r="D1005" s="286">
        <v>870250</v>
      </c>
      <c r="E1005" s="328">
        <v>0</v>
      </c>
      <c r="F1005" s="328">
        <f>SUM(F1006)</f>
        <v>0</v>
      </c>
      <c r="G1005" s="329">
        <f>SUM(G1006)</f>
        <v>0</v>
      </c>
      <c r="H1005" s="330">
        <f>SUM(H1006)</f>
        <v>0</v>
      </c>
      <c r="I1005" s="331">
        <f>SUM(I1006)</f>
        <v>0</v>
      </c>
      <c r="J1005" s="331">
        <f>SUM(J1006)</f>
        <v>0</v>
      </c>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99"/>
      <c r="B1006" s="300"/>
      <c r="C1006" s="627" t="s">
        <v>699</v>
      </c>
      <c r="D1006" s="301"/>
      <c r="E1006" s="308">
        <v>0</v>
      </c>
      <c r="F1006" s="308"/>
      <c r="G1006" s="303">
        <f>SUM(F1006,E1006)</f>
        <v>0</v>
      </c>
      <c r="H1006" s="309"/>
      <c r="I1006" s="310"/>
      <c r="J1006" s="310"/>
      <c r="K1006" s="87">
        <f>SUM(E1006:G1006)</f>
        <v>0</v>
      </c>
      <c r="L1006" s="87">
        <f>IF(G1006&lt;&gt;0,G1006,0)</f>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509" t="s">
        <v>888</v>
      </c>
      <c r="B1007" s="510"/>
      <c r="C1007" s="511"/>
      <c r="D1007" s="512"/>
      <c r="E1007" s="308">
        <v>0</v>
      </c>
      <c r="F1007" s="308"/>
      <c r="G1007" s="303">
        <f>SUM(F1007,E1007)</f>
        <v>0</v>
      </c>
      <c r="H1007" s="311">
        <f>ROUND(F1007*H$7, )</f>
        <v>0</v>
      </c>
      <c r="I1007" s="312">
        <f>ROUND(G1007*I$7, )</f>
        <v>0</v>
      </c>
      <c r="J1007" s="312">
        <f>ROUND(H1007*J$7, )</f>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83" t="s">
        <v>889</v>
      </c>
      <c r="B1008" s="284"/>
      <c r="C1008" s="285"/>
      <c r="D1008" s="327">
        <v>870205</v>
      </c>
      <c r="E1008" s="602">
        <v>0</v>
      </c>
      <c r="F1008" s="602">
        <f>SUM(F1009,F1011)</f>
        <v>0</v>
      </c>
      <c r="G1008" s="288">
        <f>SUM(G1009,G1011)</f>
        <v>0</v>
      </c>
      <c r="H1008" s="289">
        <f t="shared" ref="H1008:J1009" si="450">SUM(H1009)</f>
        <v>0</v>
      </c>
      <c r="I1008" s="290">
        <f t="shared" si="450"/>
        <v>0</v>
      </c>
      <c r="J1008" s="290">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99"/>
      <c r="B1009" s="321" t="s">
        <v>890</v>
      </c>
      <c r="C1009" s="627"/>
      <c r="D1009" s="301"/>
      <c r="E1009" s="308">
        <v>0</v>
      </c>
      <c r="F1009" s="308">
        <f>SUM(F1010)</f>
        <v>0</v>
      </c>
      <c r="G1009" s="396">
        <f>SUM(G1010)</f>
        <v>0</v>
      </c>
      <c r="H1009" s="311">
        <f t="shared" si="450"/>
        <v>0</v>
      </c>
      <c r="I1009" s="312">
        <f t="shared" si="450"/>
        <v>0</v>
      </c>
      <c r="J1009" s="312">
        <f t="shared" si="450"/>
        <v>0</v>
      </c>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509"/>
      <c r="B1010" s="510"/>
      <c r="C1010" s="627" t="s">
        <v>891</v>
      </c>
      <c r="D1010" s="512"/>
      <c r="E1010" s="308">
        <v>0</v>
      </c>
      <c r="F1010" s="308"/>
      <c r="G1010" s="303">
        <f>SUM(F1010,E1010)</f>
        <v>0</v>
      </c>
      <c r="H1010" s="311"/>
      <c r="I1010" s="312"/>
      <c r="J1010" s="312"/>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83" t="s">
        <v>708</v>
      </c>
      <c r="B1011" s="284"/>
      <c r="C1011" s="285"/>
      <c r="D1011" s="286">
        <v>870250</v>
      </c>
      <c r="E1011" s="328">
        <v>0</v>
      </c>
      <c r="F1011" s="328">
        <f>SUM(F1012)</f>
        <v>0</v>
      </c>
      <c r="G1011" s="329">
        <f>SUM(G1012)</f>
        <v>0</v>
      </c>
      <c r="H1011" s="330">
        <f>SUM(H1012)</f>
        <v>0</v>
      </c>
      <c r="I1011" s="331">
        <f>SUM(I1012)</f>
        <v>0</v>
      </c>
      <c r="J1011" s="331">
        <f>SUM(J1012)</f>
        <v>0</v>
      </c>
      <c r="K1011" s="87">
        <f t="shared" si="439"/>
        <v>0</v>
      </c>
      <c r="L1011" s="87">
        <f t="shared" si="440"/>
        <v>0</v>
      </c>
      <c r="M1011" s="11"/>
      <c r="N1011" s="11"/>
      <c r="O1011" s="11"/>
      <c r="P1011" s="11"/>
      <c r="Q1011" s="63">
        <f t="shared" si="446"/>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299"/>
      <c r="B1012" s="300"/>
      <c r="C1012" s="627" t="s">
        <v>699</v>
      </c>
      <c r="D1012" s="301"/>
      <c r="E1012" s="308">
        <v>0</v>
      </c>
      <c r="F1012" s="308"/>
      <c r="G1012" s="303">
        <f>SUM(F1012,E1012)</f>
        <v>0</v>
      </c>
      <c r="H1012" s="309"/>
      <c r="I1012" s="310"/>
      <c r="J1012" s="310"/>
      <c r="K1012" s="87">
        <f t="shared" si="439"/>
        <v>0</v>
      </c>
      <c r="L1012" s="87">
        <f t="shared" si="440"/>
        <v>0</v>
      </c>
      <c r="M1012" s="11"/>
      <c r="N1012" s="11"/>
      <c r="O1012" s="11"/>
      <c r="P1012" s="11"/>
      <c r="Q1012" s="63">
        <f t="shared" si="446"/>
        <v>50479.359999999986</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t="s">
        <v>892</v>
      </c>
      <c r="B1013" s="893"/>
      <c r="C1013" s="894"/>
      <c r="D1013" s="895"/>
      <c r="E1013" s="896">
        <v>-50479.359999999986</v>
      </c>
      <c r="F1013" s="896">
        <f t="shared" ref="F1013" si="451">SUM(F1014:F1015)</f>
        <v>0</v>
      </c>
      <c r="G1013" s="897">
        <f>SUM(G1014:G1015)</f>
        <v>-50479.359999999986</v>
      </c>
      <c r="H1013" s="520" t="e">
        <f t="shared" ref="H1013:J1013" si="452">SUM(H1014:H1015)</f>
        <v>#REF!</v>
      </c>
      <c r="I1013" s="521" t="e">
        <f t="shared" si="452"/>
        <v>#REF!</v>
      </c>
      <c r="J1013" s="521" t="e">
        <f t="shared" si="452"/>
        <v>#REF!</v>
      </c>
      <c r="K1013" s="689">
        <f t="shared" si="439"/>
        <v>-100958.71999999997</v>
      </c>
      <c r="L1013" s="689">
        <f t="shared" si="440"/>
        <v>-50479.359999999986</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c r="B1014" s="522" t="s">
        <v>893</v>
      </c>
      <c r="C1014" s="523"/>
      <c r="D1014" s="524"/>
      <c r="E1014" s="525">
        <v>0</v>
      </c>
      <c r="F1014" s="525">
        <f t="shared" ref="F1014:J1014" si="453">IF(F10&gt;F598,F10-F598,0)</f>
        <v>0</v>
      </c>
      <c r="G1014" s="526">
        <f t="shared" si="453"/>
        <v>0</v>
      </c>
      <c r="H1014" s="527" t="e">
        <f t="shared" si="453"/>
        <v>#REF!</v>
      </c>
      <c r="I1014" s="528" t="e">
        <f t="shared" si="453"/>
        <v>#REF!</v>
      </c>
      <c r="J1014" s="528" t="e">
        <f t="shared" si="453"/>
        <v>#REF!</v>
      </c>
      <c r="K1014" s="87">
        <f t="shared" si="439"/>
        <v>0</v>
      </c>
      <c r="L1014" s="87">
        <f t="shared" si="440"/>
        <v>0</v>
      </c>
      <c r="M1014" s="11"/>
      <c r="N1014" s="11"/>
      <c r="O1014" s="11"/>
      <c r="P1014" s="11"/>
      <c r="Q1014" s="63">
        <f t="shared" si="446"/>
        <v>50479.359999999986</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892"/>
      <c r="B1015" s="898" t="s">
        <v>894</v>
      </c>
      <c r="C1015" s="899"/>
      <c r="D1015" s="900"/>
      <c r="E1015" s="901">
        <v>-50479.359999999986</v>
      </c>
      <c r="F1015" s="901">
        <f t="shared" ref="F1015:J1015" si="454">IF(F10&lt;F598,F10-F598,0)</f>
        <v>0</v>
      </c>
      <c r="G1015" s="902">
        <f t="shared" si="454"/>
        <v>-50479.359999999986</v>
      </c>
      <c r="H1015" s="527" t="e">
        <f t="shared" si="454"/>
        <v>#REF!</v>
      </c>
      <c r="I1015" s="528" t="e">
        <f t="shared" si="454"/>
        <v>#REF!</v>
      </c>
      <c r="J1015" s="528" t="e">
        <f t="shared" si="454"/>
        <v>#REF!</v>
      </c>
      <c r="K1015" s="689">
        <f t="shared" si="439"/>
        <v>-100958.71999999997</v>
      </c>
      <c r="L1015" s="689">
        <f t="shared" si="440"/>
        <v>-50479.359999999986</v>
      </c>
      <c r="M1015" s="672"/>
      <c r="N1015" s="672"/>
      <c r="O1015" s="672"/>
      <c r="P1015" s="672"/>
      <c r="Q1015" s="690">
        <f>E1015-G1015</f>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14" t="s">
        <v>698</v>
      </c>
      <c r="B1016" s="515"/>
      <c r="C1016" s="516"/>
      <c r="D1016" s="517"/>
      <c r="E1016" s="518">
        <v>-2.9103830456733704E-11</v>
      </c>
      <c r="F1016" s="518">
        <f t="shared" ref="F1016:G1016" si="455">SUM(F1017:F1018)</f>
        <v>0</v>
      </c>
      <c r="G1016" s="519">
        <f t="shared" si="455"/>
        <v>0</v>
      </c>
      <c r="H1016" s="520">
        <f t="shared" ref="H1016:J1016" si="456">SUM(H1017:H1018)</f>
        <v>44225</v>
      </c>
      <c r="I1016" s="521">
        <f t="shared" si="456"/>
        <v>44705</v>
      </c>
      <c r="J1016" s="521">
        <f t="shared" si="456"/>
        <v>45141</v>
      </c>
      <c r="K1016" s="87">
        <f t="shared" si="439"/>
        <v>-2.9103830456733704E-11</v>
      </c>
      <c r="L1016" s="87">
        <f>E1016</f>
        <v>-2.9103830456733704E-11</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895</v>
      </c>
      <c r="D1017" s="533"/>
      <c r="E1017" s="534">
        <v>0</v>
      </c>
      <c r="F1017" s="534">
        <f t="shared" ref="F1017:J1017" si="457">IF(F295&gt;F600,F295-F600,0)</f>
        <v>0</v>
      </c>
      <c r="G1017" s="535">
        <f t="shared" si="457"/>
        <v>0</v>
      </c>
      <c r="H1017" s="536">
        <f t="shared" si="457"/>
        <v>44225</v>
      </c>
      <c r="I1017" s="537">
        <f t="shared" si="457"/>
        <v>44705</v>
      </c>
      <c r="J1017" s="537">
        <f t="shared" si="457"/>
        <v>45141</v>
      </c>
      <c r="K1017" s="87">
        <f t="shared" si="439"/>
        <v>0</v>
      </c>
      <c r="L1017" s="87">
        <f>E1017</f>
        <v>0</v>
      </c>
      <c r="M1017" s="11"/>
      <c r="N1017" s="11"/>
      <c r="O1017" s="11"/>
      <c r="P1017" s="11"/>
      <c r="Q1017" s="63">
        <f t="shared" si="446"/>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896</v>
      </c>
      <c r="D1018" s="538"/>
      <c r="E1018" s="534">
        <v>-2.9103830456733704E-11</v>
      </c>
      <c r="F1018" s="534">
        <f>IF(F295&gt;F600,0,F295-F600)</f>
        <v>0</v>
      </c>
      <c r="G1018" s="535">
        <f>IF(G295&gt;G600,0,G295-G600)</f>
        <v>0</v>
      </c>
      <c r="H1018" s="536">
        <f>IF(H295&lt;H600,H295-H600,0)</f>
        <v>0</v>
      </c>
      <c r="I1018" s="537">
        <f>IF(I295&lt;I600,I295-I600,0)</f>
        <v>0</v>
      </c>
      <c r="J1018" s="537">
        <f>IF(J295&lt;J600,J295-J600,0)</f>
        <v>0</v>
      </c>
      <c r="K1018" s="87">
        <f t="shared" si="439"/>
        <v>-2.9103830456733704E-11</v>
      </c>
      <c r="L1018" s="87">
        <f>IF(G1018&lt;&gt;0,G1018,0)</f>
        <v>0</v>
      </c>
      <c r="M1018" s="11"/>
      <c r="N1018" s="11"/>
      <c r="O1018" s="11"/>
      <c r="P1018" s="11"/>
      <c r="Q1018" s="88">
        <f t="shared" ref="Q1018:Q1019" si="458">E1018-G1018</f>
        <v>-2.9103830456733704E-11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892" t="s">
        <v>699</v>
      </c>
      <c r="B1019" s="893"/>
      <c r="C1019" s="894"/>
      <c r="D1019" s="895"/>
      <c r="E1019" s="896">
        <v>-50479.359999999986</v>
      </c>
      <c r="F1019" s="896">
        <f t="shared" ref="F1019:G1019" si="459">SUM(F1020:F1021)</f>
        <v>0</v>
      </c>
      <c r="G1019" s="897">
        <f t="shared" si="459"/>
        <v>-50479.359999999986</v>
      </c>
      <c r="H1019" s="520">
        <f t="shared" ref="H1019:J1019" si="460">SUM(H1020:H1021)</f>
        <v>1616</v>
      </c>
      <c r="I1019" s="521">
        <f t="shared" si="460"/>
        <v>-10934</v>
      </c>
      <c r="J1019" s="521">
        <f t="shared" si="460"/>
        <v>1675</v>
      </c>
      <c r="K1019" s="689">
        <f t="shared" si="439"/>
        <v>-100958.71999999997</v>
      </c>
      <c r="L1019" s="689">
        <f>IF(G1019&lt;&gt;0,G1019,0)</f>
        <v>-50479.359999999986</v>
      </c>
      <c r="M1019" s="672"/>
      <c r="N1019" s="672"/>
      <c r="O1019" s="672"/>
      <c r="P1019" s="672"/>
      <c r="Q1019" s="690">
        <f t="shared" si="45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530"/>
      <c r="B1020" s="531"/>
      <c r="C1020" s="532" t="s">
        <v>895</v>
      </c>
      <c r="D1020" s="533"/>
      <c r="E1020" s="534">
        <v>0</v>
      </c>
      <c r="F1020" s="534">
        <f t="shared" ref="F1020:J1020" si="461">IF(F439&gt;F601,F439-F601,0)</f>
        <v>0</v>
      </c>
      <c r="G1020" s="535">
        <f t="shared" si="461"/>
        <v>0</v>
      </c>
      <c r="H1020" s="536">
        <f t="shared" si="461"/>
        <v>1616</v>
      </c>
      <c r="I1020" s="537">
        <f t="shared" si="461"/>
        <v>0</v>
      </c>
      <c r="J1020" s="537">
        <f t="shared" si="461"/>
        <v>1675</v>
      </c>
      <c r="K1020" s="87">
        <f t="shared" si="439"/>
        <v>0</v>
      </c>
      <c r="L1020" s="87">
        <f>F1020+G1020</f>
        <v>0</v>
      </c>
      <c r="M1020" s="11"/>
      <c r="N1020" s="11"/>
      <c r="O1020" s="11"/>
      <c r="P1020" s="11"/>
      <c r="Q1020" s="63">
        <f t="shared" si="446"/>
        <v>50479.359999999986</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thickBot="1" x14ac:dyDescent="0.25">
      <c r="A1021" s="903"/>
      <c r="B1021" s="904"/>
      <c r="C1021" s="905" t="s">
        <v>896</v>
      </c>
      <c r="D1021" s="906"/>
      <c r="E1021" s="907">
        <v>-50479.359999999986</v>
      </c>
      <c r="F1021" s="907">
        <f t="shared" ref="F1021:J1021" si="462">IF(F439&lt;F601,F439-F601,0)</f>
        <v>0</v>
      </c>
      <c r="G1021" s="908">
        <f t="shared" si="462"/>
        <v>-50479.359999999986</v>
      </c>
      <c r="H1021" s="545">
        <f t="shared" si="462"/>
        <v>0</v>
      </c>
      <c r="I1021" s="546">
        <f t="shared" si="462"/>
        <v>-10934</v>
      </c>
      <c r="J1021" s="546">
        <f t="shared" si="462"/>
        <v>0</v>
      </c>
      <c r="K1021" s="689">
        <f t="shared" si="439"/>
        <v>-100958.71999999997</v>
      </c>
      <c r="L1021" s="689">
        <f>IF(G1021&lt;&gt;0,G1021,0)</f>
        <v>-50479.359999999986</v>
      </c>
      <c r="M1021" s="672"/>
      <c r="N1021" s="672"/>
      <c r="O1021" s="672"/>
      <c r="P1021" s="672"/>
      <c r="Q1021" s="690">
        <f>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11"/>
      <c r="B1022" s="62"/>
      <c r="C1022" s="10"/>
      <c r="D1022" s="55"/>
      <c r="E1022" s="63"/>
      <c r="F1022" s="63"/>
      <c r="G1022" s="63"/>
      <c r="H1022" s="11"/>
      <c r="I1022" s="11"/>
      <c r="J1022" s="11"/>
      <c r="K1022" s="11"/>
      <c r="L1022" s="63">
        <f>F1013</f>
        <v>0</v>
      </c>
      <c r="M1022" s="11"/>
      <c r="N1022" s="11"/>
      <c r="O1022" s="11"/>
      <c r="P1022" s="11"/>
      <c r="Q1022" s="63">
        <f t="shared" si="446"/>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v>19652</v>
      </c>
      <c r="M1023" s="672"/>
      <c r="N1023" s="672"/>
      <c r="O1023" s="672"/>
      <c r="P1023" s="672"/>
      <c r="Q1023" s="690">
        <f t="shared" ref="Q1023:Q1024" si="463">E1023-G1023</f>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customHeight="1" x14ac:dyDescent="0.2">
      <c r="A1024" s="672"/>
      <c r="B1024" s="673"/>
      <c r="C1024" s="694"/>
      <c r="D1024" s="674"/>
      <c r="E1024" s="675"/>
      <c r="F1024" s="675"/>
      <c r="G1024" s="675"/>
      <c r="H1024" s="11"/>
      <c r="I1024" s="11"/>
      <c r="J1024" s="11"/>
      <c r="K1024" s="672"/>
      <c r="L1024" s="675">
        <f>SUBTOTAL(9,L1022:L1023)</f>
        <v>19652</v>
      </c>
      <c r="M1024" s="672"/>
      <c r="N1024" s="672"/>
      <c r="O1024" s="672"/>
      <c r="P1024" s="672"/>
      <c r="Q1024" s="690">
        <f t="shared" si="463"/>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hidden="1" customHeight="1" x14ac:dyDescent="0.2">
      <c r="A1025" s="11"/>
      <c r="B1025" s="62"/>
      <c r="C1025" s="10"/>
      <c r="D1025" s="55"/>
      <c r="E1025" s="63"/>
      <c r="F1025" s="63"/>
      <c r="G1025" s="63"/>
      <c r="H1025" s="11"/>
      <c r="I1025" s="11"/>
      <c r="J1025" s="11"/>
      <c r="K1025" s="11"/>
      <c r="L1025" s="11"/>
      <c r="M1025" s="11"/>
      <c r="N1025" s="11"/>
      <c r="O1025" s="11"/>
      <c r="P1025" s="11"/>
      <c r="Q1025" s="11"/>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24" customHeight="1" x14ac:dyDescent="0.2">
      <c r="A1026" s="984" t="s">
        <v>179</v>
      </c>
      <c r="B1026" s="951"/>
      <c r="C1026" s="951"/>
      <c r="D1026" s="990" t="str">
        <f>IF($L$1="proiect","DIRECTOR EXECUTIV,","SECRETAR GENERAL AL JUDEŢULUI,")</f>
        <v>SECRETAR GENERAL AL JUDEŢULUI,</v>
      </c>
      <c r="E1026" s="951"/>
      <c r="F1026" s="951"/>
      <c r="G1026" s="951"/>
      <c r="H1026" s="547"/>
      <c r="I1026" s="547"/>
      <c r="J1026" s="547"/>
      <c r="K1026" s="241"/>
      <c r="L1026" s="241"/>
      <c r="M1026" s="241"/>
      <c r="N1026" s="241"/>
      <c r="O1026" s="241"/>
      <c r="P1026" s="241"/>
      <c r="Q1026" s="88">
        <f t="shared" ref="Q1026:Q1036" si="464">E1026-G1026</f>
        <v>0</v>
      </c>
      <c r="R1026" s="241"/>
      <c r="S1026" s="241"/>
      <c r="T1026" s="241"/>
      <c r="U1026" s="241"/>
      <c r="V1026" s="241"/>
      <c r="W1026" s="241"/>
      <c r="X1026" s="241"/>
      <c r="Y1026" s="241"/>
      <c r="Z1026" s="241"/>
      <c r="AA1026" s="241"/>
      <c r="AB1026" s="241"/>
      <c r="AC1026" s="241"/>
      <c r="AD1026" s="241"/>
      <c r="AE1026" s="241"/>
      <c r="AF1026" s="241"/>
      <c r="AG1026" s="241"/>
      <c r="AH1026" s="241"/>
      <c r="AI1026" s="241"/>
      <c r="AJ1026" s="241"/>
    </row>
    <row r="1027" spans="1:36" ht="12.75" customHeight="1" x14ac:dyDescent="0.2">
      <c r="A1027" s="985" t="s">
        <v>180</v>
      </c>
      <c r="B1027" s="951"/>
      <c r="C1027" s="951"/>
      <c r="D1027" s="979" t="str">
        <f>IF($L$1="proiect","Manţa Magdalena Sofia","Crasnai Mihaela Elena Ana")</f>
        <v>Crasnai Mihaela Elena Ana</v>
      </c>
      <c r="E1027" s="951"/>
      <c r="F1027" s="951"/>
      <c r="G1027" s="951"/>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11"/>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
      <c r="B1029" s="67"/>
      <c r="C1029" s="67"/>
      <c r="D1029" s="69"/>
      <c r="E1029" s="69"/>
      <c r="F1029" s="69"/>
      <c r="G1029" s="69"/>
      <c r="H1029" s="68"/>
      <c r="I1029" s="68"/>
      <c r="J1029" s="68"/>
      <c r="K1029" s="11"/>
      <c r="L1029" s="548">
        <f>G1021-G1015</f>
        <v>0</v>
      </c>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67"/>
      <c r="C1030" s="68"/>
      <c r="D1030" s="9"/>
      <c r="E1030" s="69"/>
      <c r="F1030" s="69"/>
      <c r="G1030" s="63"/>
      <c r="H1030" s="11"/>
      <c r="I1030" s="11"/>
      <c r="J1030" s="11"/>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11"/>
      <c r="B1031" s="11"/>
      <c r="C1031" s="10"/>
      <c r="D1031" s="979" t="str">
        <f>IF($L$1="proiect","ŞEF SERVICIU,"," ")</f>
        <v xml:space="preserve"> </v>
      </c>
      <c r="E1031" s="951"/>
      <c r="F1031" s="951"/>
      <c r="G1031" s="951"/>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897</v>
      </c>
      <c r="B1032" s="11"/>
      <c r="C1032" s="10"/>
      <c r="D1032" s="979" t="str">
        <f>IF($L$1="proiect","Czumbil Sorana"," ")</f>
        <v xml:space="preserve"> </v>
      </c>
      <c r="E1032" s="951"/>
      <c r="F1032" s="951"/>
      <c r="G1032" s="951"/>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57" t="s">
        <v>182</v>
      </c>
      <c r="B1033" s="11"/>
      <c r="C1033" s="10"/>
      <c r="D1033" s="69"/>
      <c r="E1033" s="69"/>
      <c r="F1033" s="69"/>
      <c r="G1033" s="69"/>
      <c r="H1033" s="68"/>
      <c r="I1033" s="68"/>
      <c r="J1033" s="68"/>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11"/>
      <c r="D1034" s="55"/>
      <c r="E1034" s="63"/>
      <c r="F1034" s="63"/>
      <c r="G1034" s="63"/>
      <c r="H1034" s="11"/>
      <c r="I1034" s="11"/>
      <c r="J1034" s="11"/>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62"/>
      <c r="C1036" s="63"/>
      <c r="D1036" s="55"/>
      <c r="E1036" s="63"/>
      <c r="F1036" s="63"/>
      <c r="G1036" s="63"/>
      <c r="H1036" s="65"/>
      <c r="I1036" s="65"/>
      <c r="J1036" s="65"/>
      <c r="K1036" s="11"/>
      <c r="L1036" s="11"/>
      <c r="M1036" s="11"/>
      <c r="N1036" s="11"/>
      <c r="O1036" s="11"/>
      <c r="P1036" s="11"/>
      <c r="Q1036" s="88">
        <f t="shared" si="464"/>
        <v>0</v>
      </c>
      <c r="R1036" s="11"/>
      <c r="S1036" s="11"/>
      <c r="T1036" s="11"/>
      <c r="U1036" s="11"/>
      <c r="V1036" s="11"/>
      <c r="W1036" s="11"/>
      <c r="X1036" s="11"/>
      <c r="Y1036" s="11"/>
      <c r="Z1036" s="11"/>
      <c r="AA1036" s="11"/>
      <c r="AB1036" s="11"/>
      <c r="AC1036" s="11"/>
      <c r="AD1036" s="11"/>
      <c r="AE1036" s="11"/>
      <c r="AF1036" s="11"/>
      <c r="AG1036" s="11"/>
      <c r="AH1036" s="11"/>
      <c r="AI1036" s="11"/>
      <c r="AJ1036" s="11"/>
    </row>
  </sheetData>
  <autoFilter ref="A10:AJ1023" xr:uid="{00000000-0009-0000-0000-000001000000}">
    <filterColumn colId="11">
      <filters blank="1">
        <filter val="1.001"/>
        <filter val="1.025"/>
        <filter val="1.062"/>
        <filter val="1.069"/>
        <filter val="1.107"/>
        <filter val="1.240"/>
        <filter val="1.250"/>
        <filter val="1.265"/>
        <filter val="1.323"/>
        <filter val="1.331"/>
        <filter val="1.336"/>
        <filter val="1.365"/>
        <filter val="1.406"/>
        <filter val="1.428"/>
        <filter val="1.500"/>
        <filter val="1.509"/>
        <filter val="1.570"/>
        <filter val="1.580"/>
        <filter val="-1.597"/>
        <filter val="1.600"/>
        <filter val="1.607"/>
        <filter val="1.803"/>
        <filter val="1.878"/>
        <filter val="1.944"/>
        <filter val="1.986"/>
        <filter val="10"/>
        <filter val="11"/>
        <filter val="11.000"/>
        <filter val="11.250"/>
        <filter val="11.977"/>
        <filter val="12.525"/>
        <filter val="13.193"/>
        <filter val="13.764"/>
        <filter val="135"/>
        <filter val="14.330"/>
        <filter val="146.236"/>
        <filter val="147.745"/>
        <filter val="15.568"/>
        <filter val="15.659"/>
        <filter val="-15.841"/>
        <filter val="150"/>
        <filter val="17.097"/>
        <filter val="-17.164"/>
        <filter val="17.315"/>
        <filter val="174.817"/>
        <filter val="175.052"/>
        <filter val="178"/>
        <filter val="18"/>
        <filter val="-18.206"/>
        <filter val="18.226"/>
        <filter val="-18.226"/>
        <filter val="18.500"/>
        <filter val="185"/>
        <filter val="19"/>
        <filter val="19.621"/>
        <filter val="19.646"/>
        <filter val="19.652,00"/>
        <filter val="190"/>
        <filter val="196.576"/>
        <filter val="198.022"/>
        <filter val="2"/>
        <filter val="-2.112"/>
        <filter val="2.145"/>
        <filter val="2.225"/>
        <filter val="2.300"/>
        <filter val="2.380"/>
        <filter val="2.500"/>
        <filter val="2.578"/>
        <filter val="2.659"/>
        <filter val="2.741"/>
        <filter val="2.779"/>
        <filter val="20"/>
        <filter val="20.805"/>
        <filter val="205.908"/>
        <filter val="208.486"/>
        <filter val="21.760"/>
        <filter val="217.476"/>
        <filter val="220.054"/>
        <filter val="221.749"/>
        <filter val="224.408"/>
        <filter val="23.438"/>
        <filter val="-235"/>
        <filter val="24.035"/>
        <filter val="240"/>
        <filter val="25"/>
        <filter val="255.331"/>
        <filter val="268.206"/>
        <filter val="274"/>
        <filter val="285.303"/>
        <filter val="286.708"/>
        <filter val="29.972"/>
        <filter val="298"/>
        <filter val="3.000"/>
        <filter val="3.018"/>
        <filter val="3.130"/>
        <filter val="3.134"/>
        <filter val="3.185"/>
        <filter val="3.230"/>
        <filter val="3.473"/>
        <filter val="3.492"/>
        <filter val="3.543"/>
        <filter val="3.708"/>
        <filter val="-3.709"/>
        <filter val="3.761"/>
        <filter val="3.825"/>
        <filter val="319.757"/>
        <filter val="32.046"/>
        <filter val="32.208"/>
        <filter val="33.744"/>
        <filter val="337"/>
        <filter val="34"/>
        <filter val="34.393"/>
        <filter val="34.792"/>
        <filter val="35"/>
        <filter val="36"/>
        <filter val="36.136"/>
        <filter val="37"/>
        <filter val="37.071"/>
        <filter val="37.123"/>
        <filter val="370.236"/>
        <filter val="389"/>
        <filter val="39.270"/>
        <filter val="39.463"/>
        <filter val="4"/>
        <filter val="4.028"/>
        <filter val="4.100"/>
        <filter val="4.340"/>
        <filter val="4.424"/>
        <filter val="4.445"/>
        <filter val="4.677"/>
        <filter val="4.679"/>
        <filter val="4.790"/>
        <filter val="4.800"/>
        <filter val="40"/>
        <filter val="40.390"/>
        <filter val="40.915"/>
        <filter val="41.456"/>
        <filter val="42.525"/>
        <filter val="422"/>
        <filter val="450"/>
        <filter val="47.205"/>
        <filter val="475"/>
        <filter val="485"/>
        <filter val="5"/>
        <filter val="5.330"/>
        <filter val="5.404"/>
        <filter val="5.409"/>
        <filter val="5.454"/>
        <filter val="5.600"/>
        <filter val="50"/>
        <filter val="-50.479"/>
        <filter val="506"/>
        <filter val="52.915"/>
        <filter val="540"/>
        <filter val="55.246"/>
        <filter val="578"/>
        <filter val="578.722"/>
        <filter val="6.000"/>
        <filter val="6.502"/>
        <filter val="6.663"/>
        <filter val="6.665"/>
        <filter val="62.327"/>
        <filter val="-63"/>
        <filter val="64.235"/>
        <filter val="66"/>
        <filter val="68.341"/>
        <filter val="690"/>
        <filter val="695"/>
        <filter val="7"/>
        <filter val="7.255"/>
        <filter val="7.796"/>
        <filter val="7.875"/>
        <filter val="7.877"/>
        <filter val="70.037"/>
        <filter val="71"/>
        <filter val="71.445"/>
        <filter val="71.626"/>
        <filter val="71.630"/>
        <filter val="74.004"/>
        <filter val="76.525"/>
        <filter val="77.878"/>
        <filter val="776"/>
        <filter val="79.166"/>
        <filter val="79.387"/>
        <filter val="79.543"/>
        <filter val="8.092"/>
        <filter val="8.104"/>
        <filter val="8.111"/>
        <filter val="8.120"/>
        <filter val="8.993"/>
        <filter val="81"/>
        <filter val="82.443"/>
        <filter val="83.780"/>
        <filter val="848"/>
        <filter val="862"/>
        <filter val="89"/>
        <filter val="9.161"/>
        <filter val="9.477"/>
        <filter val="9.805"/>
        <filter val="91.481"/>
        <filter val="92.184"/>
        <filter val="932"/>
        <filter val="943"/>
        <filter val="95.202"/>
        <filter val="99"/>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1">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2:C622"/>
    <mergeCell ref="B625:C625"/>
    <mergeCell ref="B626:C626"/>
    <mergeCell ref="B608:C608"/>
    <mergeCell ref="B610:C610"/>
    <mergeCell ref="B611:C611"/>
    <mergeCell ref="B612:C612"/>
    <mergeCell ref="B617:C617"/>
    <mergeCell ref="B618:C618"/>
    <mergeCell ref="A727:C727"/>
    <mergeCell ref="A765:C765"/>
    <mergeCell ref="A768:C768"/>
    <mergeCell ref="A817:C817"/>
    <mergeCell ref="A821:C821"/>
    <mergeCell ref="A844:C844"/>
    <mergeCell ref="A664:C664"/>
    <mergeCell ref="A669:C669"/>
    <mergeCell ref="A673:C673"/>
    <mergeCell ref="A676:C676"/>
    <mergeCell ref="A714:C714"/>
    <mergeCell ref="A720:C720"/>
    <mergeCell ref="B880:C880"/>
    <mergeCell ref="A883:C883"/>
    <mergeCell ref="B884:C884"/>
    <mergeCell ref="B887:C887"/>
    <mergeCell ref="B891:C891"/>
    <mergeCell ref="B893:C893"/>
    <mergeCell ref="A846:C846"/>
    <mergeCell ref="A868:C868"/>
    <mergeCell ref="A872:C872"/>
    <mergeCell ref="B873:C873"/>
    <mergeCell ref="B876:C876"/>
    <mergeCell ref="A879:C879"/>
    <mergeCell ref="B923:C923"/>
    <mergeCell ref="B924:C924"/>
    <mergeCell ref="B925:C925"/>
    <mergeCell ref="B926:C926"/>
    <mergeCell ref="B927:C927"/>
    <mergeCell ref="A929:C929"/>
    <mergeCell ref="B895:C895"/>
    <mergeCell ref="A898:C898"/>
    <mergeCell ref="A902:C902"/>
    <mergeCell ref="A909:C909"/>
    <mergeCell ref="B912:C912"/>
    <mergeCell ref="B914:C914"/>
    <mergeCell ref="D1026:G1026"/>
    <mergeCell ref="A1027:C1027"/>
    <mergeCell ref="D1027:G1027"/>
    <mergeCell ref="D1031:G1031"/>
    <mergeCell ref="D1032:G1032"/>
    <mergeCell ref="A940:C940"/>
    <mergeCell ref="A949:C949"/>
    <mergeCell ref="A976:C976"/>
    <mergeCell ref="A987:C987"/>
    <mergeCell ref="A989:C989"/>
    <mergeCell ref="A1026:C1026"/>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E6C19-C4D3-48F9-B857-A2EFCEA15FC7}">
  <sheetPr filterMode="1"/>
  <dimension ref="A1:AJ1035"/>
  <sheetViews>
    <sheetView zoomScaleNormal="100" workbookViewId="0">
      <selection activeCell="G598" sqref="G59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530570.52</v>
      </c>
      <c r="M8" s="672"/>
      <c r="N8" s="675">
        <f>F10-G10</f>
        <v>-528717.22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528717.22</v>
      </c>
      <c r="F10" s="687">
        <f>SUM(F12,F124,F131,F141,F209,F257,F259)</f>
        <v>1853.3</v>
      </c>
      <c r="G10" s="688">
        <f>SUM(G12,G124,G131,G141,G209,G257,G259)</f>
        <v>530570.52</v>
      </c>
      <c r="H10" s="85" t="e">
        <f>SUM(H12,H124,H131,H141,H209,H257)</f>
        <v>#REF!</v>
      </c>
      <c r="I10" s="86" t="e">
        <f>SUM(I12,I124,I131,I141,I209,I257)</f>
        <v>#REF!</v>
      </c>
      <c r="J10" s="86" t="e">
        <f>SUM(J12,J124,J131,J141,J209,J257)</f>
        <v>#REF!</v>
      </c>
      <c r="K10" s="689">
        <f t="shared" ref="K10:K156" si="0">SUM(E10:G10)</f>
        <v>1061141.04</v>
      </c>
      <c r="L10" s="689">
        <f t="shared" ref="L10:L117" si="1">IF(G10&lt;&gt;0,G10,0)</f>
        <v>530570.52</v>
      </c>
      <c r="M10" s="690">
        <f>SUM(G72,G83,G94,G110,G118,G125,G183,G205)</f>
        <v>4163</v>
      </c>
      <c r="N10" s="691">
        <v>4500</v>
      </c>
      <c r="O10" s="691"/>
      <c r="P10" s="691"/>
      <c r="Q10" s="690">
        <f>E10-G10</f>
        <v>-1853.3000000000466</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227165.32</v>
      </c>
      <c r="F12" s="687">
        <f t="shared" ref="F12:J12" si="4">SUM(F13,F81)</f>
        <v>0</v>
      </c>
      <c r="G12" s="688">
        <f t="shared" si="4"/>
        <v>227165.32</v>
      </c>
      <c r="H12" s="90">
        <f t="shared" si="4"/>
        <v>45978</v>
      </c>
      <c r="I12" s="91">
        <f t="shared" si="4"/>
        <v>46471</v>
      </c>
      <c r="J12" s="91">
        <f t="shared" si="4"/>
        <v>46918</v>
      </c>
      <c r="K12" s="689">
        <f t="shared" si="0"/>
        <v>454330.64</v>
      </c>
      <c r="L12" s="689">
        <f t="shared" si="1"/>
        <v>227165.32</v>
      </c>
      <c r="M12" s="677">
        <f>M10-M11</f>
        <v>289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224506.32</v>
      </c>
      <c r="F13" s="687">
        <f t="shared" ref="F13:J13" si="5">SUM(F14,F31,F42,F78)</f>
        <v>0</v>
      </c>
      <c r="G13" s="688">
        <f t="shared" si="5"/>
        <v>224506.32</v>
      </c>
      <c r="H13" s="90">
        <f t="shared" si="5"/>
        <v>45978</v>
      </c>
      <c r="I13" s="91">
        <f t="shared" si="5"/>
        <v>46471</v>
      </c>
      <c r="J13" s="91">
        <f t="shared" si="5"/>
        <v>46918</v>
      </c>
      <c r="K13" s="689">
        <f t="shared" si="0"/>
        <v>449012.64</v>
      </c>
      <c r="L13" s="689">
        <f t="shared" si="1"/>
        <v>224506.32</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-23338.32</v>
      </c>
      <c r="F120" s="698">
        <f t="shared" si="83"/>
        <v>628</v>
      </c>
      <c r="G120" s="699">
        <f t="shared" si="83"/>
        <v>-22710.32</v>
      </c>
      <c r="H120" s="99">
        <f t="shared" si="84"/>
        <v>0</v>
      </c>
      <c r="I120" s="100">
        <f t="shared" si="84"/>
        <v>0</v>
      </c>
      <c r="J120" s="100">
        <f t="shared" si="84"/>
        <v>0</v>
      </c>
      <c r="K120" s="689">
        <f t="shared" si="0"/>
        <v>-45420.639999999999</v>
      </c>
      <c r="L120" s="689">
        <f t="shared" si="85"/>
        <v>-22710.32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23338.32</v>
      </c>
      <c r="F121" s="698">
        <f t="shared" ref="F121:G122" si="86">SUM(F452)</f>
        <v>-628</v>
      </c>
      <c r="G121" s="699">
        <f t="shared" si="86"/>
        <v>22710.32</v>
      </c>
      <c r="H121" s="99">
        <f t="shared" ref="H121:J121" si="87">SUM(H452)</f>
        <v>0</v>
      </c>
      <c r="I121" s="100">
        <f t="shared" si="87"/>
        <v>0</v>
      </c>
      <c r="J121" s="100">
        <f t="shared" si="87"/>
        <v>0</v>
      </c>
      <c r="K121" s="689">
        <f t="shared" si="0"/>
        <v>45420.639999999999</v>
      </c>
      <c r="L121" s="689">
        <f t="shared" si="85"/>
        <v>22710.32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219545.29999999996</v>
      </c>
      <c r="F141" s="687">
        <f t="shared" ref="F141:J141" si="102">SUM(F142)</f>
        <v>80</v>
      </c>
      <c r="G141" s="688">
        <f t="shared" si="102"/>
        <v>219625.29999999996</v>
      </c>
      <c r="H141" s="90" t="e">
        <f t="shared" si="102"/>
        <v>#REF!</v>
      </c>
      <c r="I141" s="91" t="e">
        <f t="shared" si="102"/>
        <v>#REF!</v>
      </c>
      <c r="J141" s="91" t="e">
        <f t="shared" si="102"/>
        <v>#REF!</v>
      </c>
      <c r="K141" s="689">
        <f t="shared" si="0"/>
        <v>439250.59999999992</v>
      </c>
      <c r="L141" s="689">
        <f t="shared" si="85"/>
        <v>219625.29999999996</v>
      </c>
      <c r="M141" s="672"/>
      <c r="N141" s="672"/>
      <c r="O141" s="672"/>
      <c r="P141" s="672"/>
      <c r="Q141" s="690">
        <f t="shared" ref="Q141:Q143" si="103">E141-G141</f>
        <v>-80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219545.29999999996</v>
      </c>
      <c r="F142" s="687">
        <f t="shared" ref="F142:J142" si="104">SUM(F143,F204)</f>
        <v>80</v>
      </c>
      <c r="G142" s="688">
        <f t="shared" si="104"/>
        <v>219625.29999999996</v>
      </c>
      <c r="H142" s="90" t="e">
        <f t="shared" si="104"/>
        <v>#REF!</v>
      </c>
      <c r="I142" s="91" t="e">
        <f t="shared" si="104"/>
        <v>#REF!</v>
      </c>
      <c r="J142" s="91" t="e">
        <f t="shared" si="104"/>
        <v>#REF!</v>
      </c>
      <c r="K142" s="689">
        <f t="shared" si="0"/>
        <v>439250.59999999992</v>
      </c>
      <c r="L142" s="689">
        <f t="shared" si="85"/>
        <v>219625.29999999996</v>
      </c>
      <c r="M142" s="709"/>
      <c r="N142" s="709"/>
      <c r="O142" s="709"/>
      <c r="P142" s="709"/>
      <c r="Q142" s="690">
        <f t="shared" si="103"/>
        <v>-80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219545.29999999996</v>
      </c>
      <c r="F143" s="687">
        <f t="shared" ref="F143:J143" si="105">SUM(F144,F171)</f>
        <v>80</v>
      </c>
      <c r="G143" s="688">
        <f t="shared" si="105"/>
        <v>219625.29999999996</v>
      </c>
      <c r="H143" s="90" t="e">
        <f t="shared" si="105"/>
        <v>#REF!</v>
      </c>
      <c r="I143" s="91" t="e">
        <f t="shared" si="105"/>
        <v>#REF!</v>
      </c>
      <c r="J143" s="91" t="e">
        <f t="shared" si="105"/>
        <v>#REF!</v>
      </c>
      <c r="K143" s="689">
        <f t="shared" si="0"/>
        <v>439250.59999999992</v>
      </c>
      <c r="L143" s="689">
        <f t="shared" si="85"/>
        <v>219625.29999999996</v>
      </c>
      <c r="M143" s="694"/>
      <c r="N143" s="694"/>
      <c r="O143" s="694"/>
      <c r="P143" s="694"/>
      <c r="Q143" s="690">
        <f t="shared" si="103"/>
        <v>-80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179298.89999999997</v>
      </c>
      <c r="F171" s="83">
        <f>SUM(F172:F187,F196:F200,F190:F193)</f>
        <v>80</v>
      </c>
      <c r="G171" s="84">
        <f>SUM(G172:G187,G196:G200,G190:G193)</f>
        <v>179378.89999999997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80</v>
      </c>
      <c r="G172" s="699">
        <f t="shared" si="126"/>
        <v>2149</v>
      </c>
      <c r="H172" s="99">
        <f t="shared" ref="H172:J173" si="127">SUM(H415)</f>
        <v>81</v>
      </c>
      <c r="I172" s="100">
        <f t="shared" si="127"/>
        <v>83</v>
      </c>
      <c r="J172" s="100">
        <f t="shared" si="127"/>
        <v>86</v>
      </c>
      <c r="K172" s="689">
        <f t="shared" ref="K172:K257" si="128">SUM(E172:G172)</f>
        <v>4298</v>
      </c>
      <c r="L172" s="689">
        <f t="shared" ref="L172:L257" si="129">IF(G172&lt;&gt;0,G172,0)</f>
        <v>2149</v>
      </c>
      <c r="M172" s="672"/>
      <c r="N172" s="672">
        <v>78299704</v>
      </c>
      <c r="O172" s="672"/>
      <c r="P172" s="672"/>
      <c r="Q172" s="690">
        <f>E172-G172</f>
        <v>-80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1877.9999999999998</v>
      </c>
      <c r="F200" s="698">
        <f t="shared" ref="F200:G200" si="138">SUM(F201:F203)</f>
        <v>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40">F507</f>
        <v>0</v>
      </c>
      <c r="G201" s="699">
        <f t="shared" si="140"/>
        <v>1579.7999999999997</v>
      </c>
      <c r="H201" s="650"/>
      <c r="I201" s="651"/>
      <c r="J201" s="651"/>
      <c r="K201" s="689">
        <f t="shared" si="128"/>
        <v>3159.5999999999995</v>
      </c>
      <c r="L201" s="689">
        <f t="shared" si="129"/>
        <v>1579.7999999999997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82006.599999999991</v>
      </c>
      <c r="F259" s="687">
        <f>SUM(F260,F264,F268,F272,F276,F280,F284,F288,F291)</f>
        <v>1773.3</v>
      </c>
      <c r="G259" s="688">
        <f>SUM(G260,G264,G268,G272,G276,G280,G284,G288,G291)</f>
        <v>83779.899999999994</v>
      </c>
      <c r="H259" s="90" t="s">
        <v>613</v>
      </c>
      <c r="I259" s="91"/>
      <c r="J259" s="91" t="s">
        <v>613</v>
      </c>
      <c r="K259" s="689">
        <f t="shared" ref="K259:K494" si="183">SUM(E259:G259)</f>
        <v>167559.79999999999</v>
      </c>
      <c r="L259" s="689">
        <f>IF(G259&lt;&gt;0,G259,0)</f>
        <v>83779.899999999994</v>
      </c>
      <c r="M259" s="672"/>
      <c r="N259" s="672"/>
      <c r="O259" s="672"/>
      <c r="P259" s="672"/>
      <c r="Q259" s="690">
        <f t="shared" si="182"/>
        <v>-1773.3000000000029</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77392.2</v>
      </c>
      <c r="F260" s="698">
        <f>SUM(F261:F263)</f>
        <v>1773.3</v>
      </c>
      <c r="G260" s="699">
        <f>SUM(G261:G263)</f>
        <v>79165.5</v>
      </c>
      <c r="H260" s="99" t="s">
        <v>613</v>
      </c>
      <c r="I260" s="100"/>
      <c r="J260" s="100" t="s">
        <v>613</v>
      </c>
      <c r="K260" s="689">
        <f t="shared" si="183"/>
        <v>158331</v>
      </c>
      <c r="L260" s="689">
        <f>IF(G260&lt;&gt;0,G260,0)</f>
        <v>79165.5</v>
      </c>
      <c r="M260" s="672"/>
      <c r="N260" s="672"/>
      <c r="O260" s="672"/>
      <c r="P260" s="672"/>
      <c r="Q260" s="690">
        <f t="shared" si="182"/>
        <v>-1773.3000000000029</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6331.0999999999985</v>
      </c>
      <c r="F261" s="648">
        <f t="shared" ref="F261:G263" si="184">F562</f>
        <v>1773.3</v>
      </c>
      <c r="G261" s="699">
        <f t="shared" si="184"/>
        <v>8104.3999999999987</v>
      </c>
      <c r="H261" s="141" t="s">
        <v>211</v>
      </c>
      <c r="I261" s="142"/>
      <c r="J261" s="142" t="s">
        <v>211</v>
      </c>
      <c r="K261" s="689">
        <f t="shared" si="183"/>
        <v>16208.799999999997</v>
      </c>
      <c r="L261" s="689">
        <f>IF(G261&lt;&gt;0,G261,0)</f>
        <v>8104.3999999999987</v>
      </c>
      <c r="M261" s="672"/>
      <c r="N261" s="672"/>
      <c r="O261" s="672"/>
      <c r="P261" s="672"/>
      <c r="Q261" s="690">
        <f t="shared" si="182"/>
        <v>-1773.3000000000002</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205622</v>
      </c>
      <c r="F295" s="687">
        <f t="shared" ref="F295:J295" si="194">SUM(F297,F404,F411)</f>
        <v>708</v>
      </c>
      <c r="G295" s="688">
        <f t="shared" si="194"/>
        <v>206330</v>
      </c>
      <c r="H295" s="90">
        <f t="shared" si="194"/>
        <v>46059</v>
      </c>
      <c r="I295" s="91">
        <f t="shared" si="194"/>
        <v>46554</v>
      </c>
      <c r="J295" s="91">
        <f t="shared" si="194"/>
        <v>47004</v>
      </c>
      <c r="K295" s="689">
        <f t="shared" si="183"/>
        <v>412660</v>
      </c>
      <c r="L295" s="689">
        <f t="shared" si="185"/>
        <v>206330</v>
      </c>
      <c r="M295" s="672"/>
      <c r="N295" s="672"/>
      <c r="O295" s="672"/>
      <c r="P295" s="672"/>
      <c r="Q295" s="690">
        <f t="shared" ref="Q295:Q299" si="195">E295-G295</f>
        <v>-708</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79387.320000000007</v>
      </c>
      <c r="F296" s="687">
        <f t="shared" ref="F296:J296" si="196">F297-F328+F356-F400</f>
        <v>0</v>
      </c>
      <c r="G296" s="688">
        <f t="shared" si="196"/>
        <v>79387.320000000007</v>
      </c>
      <c r="H296" s="90">
        <f t="shared" si="196"/>
        <v>0</v>
      </c>
      <c r="I296" s="91">
        <f t="shared" si="196"/>
        <v>0</v>
      </c>
      <c r="J296" s="91">
        <f t="shared" si="196"/>
        <v>0</v>
      </c>
      <c r="K296" s="689">
        <f t="shared" si="183"/>
        <v>158774.64000000001</v>
      </c>
      <c r="L296" s="689">
        <f t="shared" si="185"/>
        <v>79387.320000000007</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203553</v>
      </c>
      <c r="F297" s="687">
        <f t="shared" ref="F297:J297" si="197">SUM(F298,F365)</f>
        <v>628</v>
      </c>
      <c r="G297" s="688">
        <f t="shared" si="197"/>
        <v>204181</v>
      </c>
      <c r="H297" s="90">
        <f t="shared" si="197"/>
        <v>45978</v>
      </c>
      <c r="I297" s="91">
        <f t="shared" si="197"/>
        <v>46471</v>
      </c>
      <c r="J297" s="91">
        <f t="shared" si="197"/>
        <v>46918</v>
      </c>
      <c r="K297" s="689">
        <f t="shared" si="183"/>
        <v>408362</v>
      </c>
      <c r="L297" s="689">
        <f t="shared" si="185"/>
        <v>204181</v>
      </c>
      <c r="M297" s="672"/>
      <c r="N297" s="672"/>
      <c r="O297" s="672"/>
      <c r="P297" s="672"/>
      <c r="Q297" s="690">
        <f t="shared" si="195"/>
        <v>-628</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224506.32</v>
      </c>
      <c r="F298" s="687">
        <f t="shared" ref="F298:J298" si="198">SUM(F299,F316,F327,F362)</f>
        <v>0</v>
      </c>
      <c r="G298" s="688">
        <f t="shared" si="198"/>
        <v>224506.32</v>
      </c>
      <c r="H298" s="90">
        <f t="shared" si="198"/>
        <v>45978</v>
      </c>
      <c r="I298" s="91">
        <f t="shared" si="198"/>
        <v>46471</v>
      </c>
      <c r="J298" s="91">
        <f t="shared" si="198"/>
        <v>46918</v>
      </c>
      <c r="K298" s="689">
        <f t="shared" si="183"/>
        <v>449012.64</v>
      </c>
      <c r="L298" s="689">
        <f t="shared" si="185"/>
        <v>224506.32</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74004.320000000007</v>
      </c>
      <c r="F299" s="687">
        <f t="shared" ref="F299:J299" si="199">SUM(F300,F303,F311)</f>
        <v>0</v>
      </c>
      <c r="G299" s="688">
        <f t="shared" si="199"/>
        <v>74004.320000000007</v>
      </c>
      <c r="H299" s="90">
        <f t="shared" si="199"/>
        <v>0</v>
      </c>
      <c r="I299" s="91">
        <f t="shared" si="199"/>
        <v>0</v>
      </c>
      <c r="J299" s="91">
        <f t="shared" si="199"/>
        <v>0</v>
      </c>
      <c r="K299" s="689">
        <f t="shared" si="183"/>
        <v>148008.64000000001</v>
      </c>
      <c r="L299" s="689">
        <f t="shared" si="185"/>
        <v>74004.320000000007</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74004.320000000007</v>
      </c>
      <c r="F303" s="687">
        <f t="shared" ref="F303:J303" si="201">SUM(F304,F307)</f>
        <v>0</v>
      </c>
      <c r="G303" s="688">
        <f t="shared" si="201"/>
        <v>74004.320000000007</v>
      </c>
      <c r="H303" s="90">
        <f t="shared" si="201"/>
        <v>0</v>
      </c>
      <c r="I303" s="91">
        <f t="shared" si="201"/>
        <v>0</v>
      </c>
      <c r="J303" s="91">
        <f t="shared" si="201"/>
        <v>0</v>
      </c>
      <c r="K303" s="689">
        <f t="shared" si="183"/>
        <v>148008.64000000001</v>
      </c>
      <c r="L303" s="689">
        <f t="shared" si="185"/>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74004.320000000007</v>
      </c>
      <c r="F307" s="687">
        <f t="shared" ref="F307:G307" si="203">SUM(F308:F310)</f>
        <v>0</v>
      </c>
      <c r="G307" s="688">
        <f t="shared" si="203"/>
        <v>74004.320000000007</v>
      </c>
      <c r="H307" s="90">
        <f t="shared" ref="H307:J307" si="204">SUM(H308:H310)</f>
        <v>0</v>
      </c>
      <c r="I307" s="91">
        <f t="shared" si="204"/>
        <v>0</v>
      </c>
      <c r="J307" s="91">
        <f t="shared" si="204"/>
        <v>0</v>
      </c>
      <c r="K307" s="689">
        <f t="shared" si="183"/>
        <v>148008.64000000001</v>
      </c>
      <c r="L307" s="689">
        <f t="shared" si="185"/>
        <v>74004.320000000007</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6">ROUND(F310*H$7, )</f>
        <v>0</v>
      </c>
      <c r="I310" s="156">
        <f>ROUND(F310*I$7, )</f>
        <v>0</v>
      </c>
      <c r="J310" s="156">
        <f>ROUND(F310*J$7, )</f>
        <v>0</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-20953.32</v>
      </c>
      <c r="F365" s="687">
        <f t="shared" ref="F365:J365" si="221">SUM(F366,F377)</f>
        <v>628</v>
      </c>
      <c r="G365" s="688">
        <f t="shared" si="221"/>
        <v>-20325.32</v>
      </c>
      <c r="H365" s="90">
        <f t="shared" si="221"/>
        <v>0</v>
      </c>
      <c r="I365" s="91">
        <f t="shared" si="221"/>
        <v>0</v>
      </c>
      <c r="J365" s="91">
        <f t="shared" si="221"/>
        <v>0</v>
      </c>
      <c r="K365" s="689">
        <f t="shared" si="183"/>
        <v>-40650.639999999999</v>
      </c>
      <c r="L365" s="689">
        <f t="shared" si="185"/>
        <v>-20325.32</v>
      </c>
      <c r="M365" s="672"/>
      <c r="N365" s="672"/>
      <c r="O365" s="672"/>
      <c r="P365" s="672"/>
      <c r="Q365" s="690">
        <f t="shared" ref="Q365:Q367" si="222">E365-G365</f>
        <v>-628</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-22276.32</v>
      </c>
      <c r="F377" s="687">
        <f t="shared" ref="F377:J377" si="230">SUM(F378,F386,F389,F394,F400)</f>
        <v>628</v>
      </c>
      <c r="G377" s="688">
        <f t="shared" si="230"/>
        <v>-21648.32</v>
      </c>
      <c r="H377" s="90">
        <f t="shared" si="230"/>
        <v>0</v>
      </c>
      <c r="I377" s="91">
        <f t="shared" si="230"/>
        <v>0</v>
      </c>
      <c r="J377" s="91">
        <f t="shared" si="230"/>
        <v>0</v>
      </c>
      <c r="K377" s="689">
        <f t="shared" si="183"/>
        <v>-43296.639999999999</v>
      </c>
      <c r="L377" s="689">
        <f t="shared" si="185"/>
        <v>-21648.32</v>
      </c>
      <c r="M377" s="672"/>
      <c r="N377" s="672"/>
      <c r="O377" s="672"/>
      <c r="P377" s="672"/>
      <c r="Q377" s="690">
        <f t="shared" ref="Q377:Q379" si="231">E377-G377</f>
        <v>-628</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-23318.32</v>
      </c>
      <c r="F400" s="687">
        <f t="shared" ref="F400:G400" si="243">SUM(F401:F403)</f>
        <v>628</v>
      </c>
      <c r="G400" s="688">
        <f t="shared" si="243"/>
        <v>-22690.32</v>
      </c>
      <c r="H400" s="90">
        <f t="shared" ref="H400:J400" si="244">SUM(H401:H403)</f>
        <v>0</v>
      </c>
      <c r="I400" s="91">
        <f t="shared" si="244"/>
        <v>0</v>
      </c>
      <c r="J400" s="91">
        <f t="shared" si="244"/>
        <v>0</v>
      </c>
      <c r="K400" s="689">
        <f t="shared" si="183"/>
        <v>-45380.639999999999</v>
      </c>
      <c r="L400" s="689">
        <f t="shared" si="185"/>
        <v>-22690.32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-23338.32</v>
      </c>
      <c r="F402" s="731">
        <f>-72+700</f>
        <v>628</v>
      </c>
      <c r="G402" s="719">
        <f>SUM(E402:F402)</f>
        <v>-22710.32</v>
      </c>
      <c r="H402" s="197"/>
      <c r="I402" s="198"/>
      <c r="J402" s="198"/>
      <c r="K402" s="689">
        <f t="shared" si="183"/>
        <v>-45420.639999999999</v>
      </c>
      <c r="L402" s="689">
        <f t="shared" si="185"/>
        <v>-22710.32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80</v>
      </c>
      <c r="G411" s="688">
        <f t="shared" si="246"/>
        <v>2149</v>
      </c>
      <c r="H411" s="90">
        <f t="shared" si="246"/>
        <v>81</v>
      </c>
      <c r="I411" s="91">
        <f t="shared" si="246"/>
        <v>83</v>
      </c>
      <c r="J411" s="91">
        <f t="shared" si="246"/>
        <v>86</v>
      </c>
      <c r="K411" s="689">
        <f t="shared" si="183"/>
        <v>4298</v>
      </c>
      <c r="L411" s="689">
        <f t="shared" si="185"/>
        <v>2149</v>
      </c>
      <c r="M411" s="672"/>
      <c r="N411" s="672"/>
      <c r="O411" s="672"/>
      <c r="P411" s="672"/>
      <c r="Q411" s="690">
        <f t="shared" ref="Q411:Q415" si="247">E411-G411</f>
        <v>-80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80</v>
      </c>
      <c r="G412" s="688">
        <f t="shared" si="248"/>
        <v>2149</v>
      </c>
      <c r="H412" s="90">
        <f t="shared" si="248"/>
        <v>81</v>
      </c>
      <c r="I412" s="91">
        <f t="shared" si="248"/>
        <v>83</v>
      </c>
      <c r="J412" s="91">
        <f t="shared" si="248"/>
        <v>86</v>
      </c>
      <c r="K412" s="689">
        <f t="shared" si="183"/>
        <v>4298</v>
      </c>
      <c r="L412" s="689">
        <f t="shared" si="185"/>
        <v>2149</v>
      </c>
      <c r="M412" s="672"/>
      <c r="N412" s="672"/>
      <c r="O412" s="672"/>
      <c r="P412" s="672"/>
      <c r="Q412" s="690">
        <f t="shared" si="247"/>
        <v>-80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80</v>
      </c>
      <c r="G413" s="688">
        <f t="shared" si="249"/>
        <v>2149</v>
      </c>
      <c r="H413" s="90">
        <f t="shared" si="249"/>
        <v>81</v>
      </c>
      <c r="I413" s="91">
        <f t="shared" si="249"/>
        <v>83</v>
      </c>
      <c r="J413" s="91">
        <f t="shared" si="249"/>
        <v>86</v>
      </c>
      <c r="K413" s="689">
        <f t="shared" si="183"/>
        <v>4298</v>
      </c>
      <c r="L413" s="689">
        <f t="shared" si="185"/>
        <v>2149</v>
      </c>
      <c r="M413" s="672"/>
      <c r="N413" s="672"/>
      <c r="O413" s="672"/>
      <c r="P413" s="672"/>
      <c r="Q413" s="690">
        <f t="shared" si="247"/>
        <v>-80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80</v>
      </c>
      <c r="G414" s="688">
        <f>SUM(G415:G429,G431,G433)</f>
        <v>2149</v>
      </c>
      <c r="H414" s="90">
        <f>SUM(H415:H431)</f>
        <v>81</v>
      </c>
      <c r="I414" s="91">
        <f>SUM(I415:I431)</f>
        <v>83</v>
      </c>
      <c r="J414" s="91">
        <f>SUM(J415:J431)</f>
        <v>86</v>
      </c>
      <c r="K414" s="689">
        <f t="shared" si="183"/>
        <v>4298</v>
      </c>
      <c r="L414" s="689">
        <f t="shared" si="185"/>
        <v>2149</v>
      </c>
      <c r="M414" s="672"/>
      <c r="N414" s="672"/>
      <c r="O414" s="672"/>
      <c r="P414" s="672"/>
      <c r="Q414" s="690">
        <f t="shared" si="247"/>
        <v>-80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v>80</v>
      </c>
      <c r="G415" s="732">
        <f t="shared" ref="G415:G433" si="250">SUM(E415:F415)</f>
        <v>2149</v>
      </c>
      <c r="H415" s="151">
        <f t="shared" ref="H415:H426" si="251">ROUND(F415*H$7, )</f>
        <v>81</v>
      </c>
      <c r="I415" s="152">
        <f t="shared" ref="I415:J425" si="252">ROUND(H415*I$7, )</f>
        <v>83</v>
      </c>
      <c r="J415" s="152">
        <f t="shared" si="252"/>
        <v>86</v>
      </c>
      <c r="K415" s="689">
        <f t="shared" si="183"/>
        <v>4298</v>
      </c>
      <c r="L415" s="689">
        <f t="shared" si="185"/>
        <v>2149</v>
      </c>
      <c r="M415" s="672"/>
      <c r="N415" s="672"/>
      <c r="O415" s="672"/>
      <c r="P415" s="672"/>
      <c r="Q415" s="690">
        <f t="shared" si="247"/>
        <v>-80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323095.21999999997</v>
      </c>
      <c r="F439" s="734">
        <f>SUM(F441,F454,F466,F510,F461,F558,F560)</f>
        <v>1145.3</v>
      </c>
      <c r="G439" s="735">
        <f>SUM(G441,G454,G466,G510,G461,G559,G560)</f>
        <v>324240.52</v>
      </c>
      <c r="H439" s="207">
        <f>SUM(H441,H454,H466,H510,H461,H596)</f>
        <v>0</v>
      </c>
      <c r="I439" s="208">
        <f>SUM(I441,I454,I466,I510,I461,I596)</f>
        <v>0</v>
      </c>
      <c r="J439" s="208">
        <f>SUM(J441,J454,J466,J510,J461,J596)</f>
        <v>0</v>
      </c>
      <c r="K439" s="689">
        <f t="shared" si="183"/>
        <v>648481.04</v>
      </c>
      <c r="L439" s="689">
        <f t="shared" si="185"/>
        <v>324240.52</v>
      </c>
      <c r="M439" s="675">
        <f>G439-G601</f>
        <v>-50479.359999999986</v>
      </c>
      <c r="N439" s="672"/>
      <c r="O439" s="672"/>
      <c r="P439" s="672"/>
      <c r="Q439" s="690">
        <f>E439-G439</f>
        <v>-1145.3000000000466</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23612.32</v>
      </c>
      <c r="F441" s="734">
        <f t="shared" ref="F441:J441" si="253">SUM(F442,F446)</f>
        <v>-628</v>
      </c>
      <c r="G441" s="735">
        <f t="shared" si="253"/>
        <v>22984.32</v>
      </c>
      <c r="H441" s="207">
        <f t="shared" si="253"/>
        <v>0</v>
      </c>
      <c r="I441" s="208">
        <f t="shared" si="253"/>
        <v>0</v>
      </c>
      <c r="J441" s="208">
        <f t="shared" si="253"/>
        <v>0</v>
      </c>
      <c r="K441" s="689">
        <f t="shared" si="183"/>
        <v>45968.639999999999</v>
      </c>
      <c r="L441" s="689">
        <f t="shared" si="185"/>
        <v>22984.32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23612.32</v>
      </c>
      <c r="F446" s="734">
        <f t="shared" ref="F446:J446" si="255">SUM(F447)</f>
        <v>-628</v>
      </c>
      <c r="G446" s="735">
        <f t="shared" si="255"/>
        <v>22984.32</v>
      </c>
      <c r="H446" s="207">
        <f t="shared" si="255"/>
        <v>0</v>
      </c>
      <c r="I446" s="208">
        <f t="shared" si="255"/>
        <v>0</v>
      </c>
      <c r="J446" s="208">
        <f t="shared" si="255"/>
        <v>0</v>
      </c>
      <c r="K446" s="689">
        <f t="shared" si="183"/>
        <v>45968.639999999999</v>
      </c>
      <c r="L446" s="689">
        <f t="shared" si="185"/>
        <v>22984.32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23612.32</v>
      </c>
      <c r="F447" s="734">
        <f t="shared" ref="F447:J447" si="256">SUM(F448,F451)</f>
        <v>-628</v>
      </c>
      <c r="G447" s="735">
        <f t="shared" si="256"/>
        <v>22984.32</v>
      </c>
      <c r="H447" s="207">
        <f t="shared" si="256"/>
        <v>0</v>
      </c>
      <c r="I447" s="208">
        <f t="shared" si="256"/>
        <v>0</v>
      </c>
      <c r="J447" s="208">
        <f t="shared" si="256"/>
        <v>0</v>
      </c>
      <c r="K447" s="689">
        <f t="shared" si="183"/>
        <v>45968.639999999999</v>
      </c>
      <c r="L447" s="689">
        <f t="shared" si="185"/>
        <v>22984.32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23612.32</v>
      </c>
      <c r="F451" s="734">
        <f>SUM(F452:F453)</f>
        <v>-628</v>
      </c>
      <c r="G451" s="735">
        <f>SUM(G452:J453)</f>
        <v>22984.32</v>
      </c>
      <c r="H451" s="207">
        <f t="shared" ref="H451:J451" si="257">SUM(H452)</f>
        <v>0</v>
      </c>
      <c r="I451" s="208">
        <f t="shared" si="257"/>
        <v>0</v>
      </c>
      <c r="J451" s="208">
        <f t="shared" si="257"/>
        <v>0</v>
      </c>
      <c r="K451" s="689">
        <f t="shared" si="183"/>
        <v>45968.639999999999</v>
      </c>
      <c r="L451" s="689">
        <f t="shared" si="185"/>
        <v>22984.32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23338.32</v>
      </c>
      <c r="F452" s="916">
        <f>72-700</f>
        <v>-628</v>
      </c>
      <c r="G452" s="917">
        <f>SUM(E452:F452)</f>
        <v>22710.32</v>
      </c>
      <c r="H452" s="197"/>
      <c r="I452" s="198"/>
      <c r="J452" s="198"/>
      <c r="K452" s="918">
        <f t="shared" si="183"/>
        <v>45420.639999999999</v>
      </c>
      <c r="L452" s="918">
        <f t="shared" si="185"/>
        <v>22710.32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217476.3</v>
      </c>
      <c r="F466" s="734">
        <f t="shared" ref="F466:J468" si="259">SUM(F467)</f>
        <v>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217476.3</v>
      </c>
      <c r="F467" s="734">
        <f t="shared" si="259"/>
        <v>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217476.3</v>
      </c>
      <c r="F468" s="734">
        <f t="shared" si="259"/>
        <v>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1877.9999999999998</v>
      </c>
      <c r="F506" s="718">
        <f t="shared" ref="F506:G506" si="269">SUM(F507:F509)</f>
        <v>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266"/>
        <v>1579.7999999999997</v>
      </c>
      <c r="H507" s="177"/>
      <c r="I507" s="178"/>
      <c r="J507" s="178"/>
      <c r="K507" s="689">
        <f t="shared" si="270"/>
        <v>3159.5999999999995</v>
      </c>
      <c r="L507" s="689">
        <f t="shared" si="185"/>
        <v>1579.7999999999997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6"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82006.599999999991</v>
      </c>
      <c r="F560" s="734">
        <f>SUM(F561,F565,F569,F573,F577,F581,F585,F589,F592)</f>
        <v>1773.3</v>
      </c>
      <c r="G560" s="735">
        <f>SUM(G561,G565,G569,G573,G577,G581,G585,G589,G592)</f>
        <v>83779.899999999994</v>
      </c>
      <c r="H560" s="207" t="s">
        <v>613</v>
      </c>
      <c r="I560" s="208"/>
      <c r="J560" s="208" t="s">
        <v>613</v>
      </c>
      <c r="K560" s="689">
        <f t="shared" ref="K560:K610" si="273">SUM(E560:G560)</f>
        <v>167559.79999999999</v>
      </c>
      <c r="L560" s="689">
        <f t="shared" si="272"/>
        <v>83779.899999999994</v>
      </c>
      <c r="M560" s="672"/>
      <c r="N560" s="672"/>
      <c r="O560" s="672"/>
      <c r="P560" s="672"/>
      <c r="Q560" s="690">
        <f t="shared" ref="Q560:Q563" si="274">E560-G560</f>
        <v>-1773.3000000000029</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77392.2</v>
      </c>
      <c r="F561" s="741">
        <f>SUM(F562:F564)</f>
        <v>1773.3</v>
      </c>
      <c r="G561" s="742">
        <f>SUM(G562:G564)</f>
        <v>79165.5</v>
      </c>
      <c r="H561" s="217" t="s">
        <v>613</v>
      </c>
      <c r="I561" s="218"/>
      <c r="J561" s="218" t="s">
        <v>613</v>
      </c>
      <c r="K561" s="689">
        <f t="shared" si="273"/>
        <v>158331</v>
      </c>
      <c r="L561" s="689">
        <f t="shared" si="272"/>
        <v>79165.5</v>
      </c>
      <c r="M561" s="672"/>
      <c r="N561" s="672"/>
      <c r="O561" s="672"/>
      <c r="P561" s="672"/>
      <c r="Q561" s="690">
        <f t="shared" si="274"/>
        <v>-1773.3000000000029</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6331.0999999999985</v>
      </c>
      <c r="F562" s="718">
        <v>1773.3</v>
      </c>
      <c r="G562" s="719">
        <f>SUM(F562,E562)</f>
        <v>8104.3999999999987</v>
      </c>
      <c r="H562" s="238" t="s">
        <v>211</v>
      </c>
      <c r="I562" s="239"/>
      <c r="J562" s="240" t="s">
        <v>211</v>
      </c>
      <c r="K562" s="689">
        <f t="shared" si="273"/>
        <v>16208.799999999997</v>
      </c>
      <c r="L562" s="689">
        <f t="shared" si="272"/>
        <v>8104.3999999999987</v>
      </c>
      <c r="M562" s="757"/>
      <c r="N562" s="757"/>
      <c r="O562" s="757"/>
      <c r="P562" s="757"/>
      <c r="Q562" s="690">
        <f t="shared" si="274"/>
        <v>-1773.3000000000002</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-579196.57999999996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579196.58000000007</v>
      </c>
      <c r="F598" s="763">
        <f t="shared" ref="F598:J598" si="275">SUM(F602,F649,F680,F897,F953)</f>
        <v>1853.3</v>
      </c>
      <c r="G598" s="764">
        <f t="shared" si="275"/>
        <v>581049.88</v>
      </c>
      <c r="H598" s="264">
        <f t="shared" si="275"/>
        <v>9</v>
      </c>
      <c r="I598" s="265">
        <f t="shared" si="275"/>
        <v>18830</v>
      </c>
      <c r="J598" s="265">
        <f t="shared" si="275"/>
        <v>-1</v>
      </c>
      <c r="K598" s="689">
        <f t="shared" si="273"/>
        <v>1162099.7600000002</v>
      </c>
      <c r="L598" s="689">
        <f t="shared" si="272"/>
        <v>581049.88</v>
      </c>
      <c r="M598" s="672"/>
      <c r="N598" s="672">
        <v>378643.1</v>
      </c>
      <c r="O598" s="672"/>
      <c r="P598" s="672"/>
      <c r="Q598" s="690">
        <f>E598-G598</f>
        <v>-1853.2999999999302</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-205621.00000000003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205621.00000000003</v>
      </c>
      <c r="F600" s="768">
        <f t="shared" ref="F600:J600" si="277">SUM(F607,F631,F646,F652,F660,F683,F742,F795,F864,F899,F937,F955,F960,F998)</f>
        <v>709</v>
      </c>
      <c r="G600" s="769">
        <f t="shared" si="277"/>
        <v>206330.00000000003</v>
      </c>
      <c r="H600" s="279">
        <f t="shared" si="277"/>
        <v>719</v>
      </c>
      <c r="I600" s="280">
        <f t="shared" si="277"/>
        <v>734</v>
      </c>
      <c r="J600" s="280">
        <f t="shared" si="277"/>
        <v>757</v>
      </c>
      <c r="K600" s="689">
        <f t="shared" si="273"/>
        <v>412660.00000000006</v>
      </c>
      <c r="L600" s="689">
        <f t="shared" si="272"/>
        <v>206330.00000000003</v>
      </c>
      <c r="M600" s="672"/>
      <c r="N600" s="672">
        <v>428898.1</v>
      </c>
      <c r="O600" s="672"/>
      <c r="P600" s="672"/>
      <c r="Q600" s="690">
        <f t="shared" ref="Q600:Q605" si="278">E600-G600</f>
        <v>-709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373575.57999999996</v>
      </c>
      <c r="F601" s="770">
        <f t="shared" ref="F601:J601" si="279">SUM(F613,F632,F653,F661,F684,F743,F796,F865,F900,F956,F961,F999,F938)</f>
        <v>1144.3</v>
      </c>
      <c r="G601" s="769">
        <f t="shared" si="279"/>
        <v>374719.88</v>
      </c>
      <c r="H601" s="279">
        <f t="shared" si="279"/>
        <v>-710</v>
      </c>
      <c r="I601" s="280">
        <f t="shared" si="279"/>
        <v>11840</v>
      </c>
      <c r="J601" s="280">
        <f t="shared" si="279"/>
        <v>-758</v>
      </c>
      <c r="K601" s="689">
        <f t="shared" si="273"/>
        <v>749439.76</v>
      </c>
      <c r="L601" s="689">
        <f t="shared" si="272"/>
        <v>374719.88</v>
      </c>
      <c r="M601" s="672"/>
      <c r="N601" s="675">
        <f>N598-N600</f>
        <v>-50255</v>
      </c>
      <c r="O601" s="672"/>
      <c r="P601" s="672"/>
      <c r="Q601" s="690">
        <f t="shared" si="278"/>
        <v>-1144.3000000000466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47139.780000000006</v>
      </c>
      <c r="F602" s="771">
        <f t="shared" ref="F602:J602" si="280">SUM(F603,F629,F644)</f>
        <v>100</v>
      </c>
      <c r="G602" s="764">
        <f t="shared" si="280"/>
        <v>47239.780000000006</v>
      </c>
      <c r="H602" s="264">
        <f t="shared" si="280"/>
        <v>131</v>
      </c>
      <c r="I602" s="265">
        <f t="shared" si="280"/>
        <v>132</v>
      </c>
      <c r="J602" s="265">
        <f t="shared" si="280"/>
        <v>134</v>
      </c>
      <c r="K602" s="689">
        <f t="shared" si="273"/>
        <v>94479.560000000012</v>
      </c>
      <c r="L602" s="689">
        <f t="shared" si="272"/>
        <v>47239.780000000006</v>
      </c>
      <c r="M602" s="672"/>
      <c r="N602" s="672">
        <v>3800</v>
      </c>
      <c r="O602" s="672"/>
      <c r="P602" s="672"/>
      <c r="Q602" s="690">
        <f t="shared" si="278"/>
        <v>-100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42459.780000000006</v>
      </c>
      <c r="F603" s="771">
        <f t="shared" ref="F603:J604" si="281">SUM(F604)</f>
        <v>100</v>
      </c>
      <c r="G603" s="764">
        <f t="shared" si="281"/>
        <v>42559.780000000006</v>
      </c>
      <c r="H603" s="264">
        <f t="shared" si="281"/>
        <v>131</v>
      </c>
      <c r="I603" s="265">
        <f t="shared" si="281"/>
        <v>132</v>
      </c>
      <c r="J603" s="265">
        <f t="shared" si="281"/>
        <v>134</v>
      </c>
      <c r="K603" s="689">
        <f t="shared" si="273"/>
        <v>85119.560000000012</v>
      </c>
      <c r="L603" s="689">
        <f t="shared" si="272"/>
        <v>42559.780000000006</v>
      </c>
      <c r="M603" s="672"/>
      <c r="N603" s="675">
        <f>N601+N602</f>
        <v>-46455</v>
      </c>
      <c r="O603" s="672"/>
      <c r="P603" s="672"/>
      <c r="Q603" s="690">
        <f t="shared" si="278"/>
        <v>-100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42459.780000000006</v>
      </c>
      <c r="F604" s="776">
        <f t="shared" si="281"/>
        <v>100</v>
      </c>
      <c r="G604" s="777">
        <f t="shared" si="281"/>
        <v>42559.780000000006</v>
      </c>
      <c r="H604" s="289">
        <f t="shared" si="281"/>
        <v>131</v>
      </c>
      <c r="I604" s="290">
        <f t="shared" si="281"/>
        <v>132</v>
      </c>
      <c r="J604" s="290">
        <f t="shared" si="281"/>
        <v>134</v>
      </c>
      <c r="K604" s="689">
        <f t="shared" si="273"/>
        <v>85119.560000000012</v>
      </c>
      <c r="L604" s="689">
        <f t="shared" si="272"/>
        <v>42559.780000000006</v>
      </c>
      <c r="M604" s="672"/>
      <c r="N604" s="672"/>
      <c r="O604" s="672"/>
      <c r="P604" s="672"/>
      <c r="Q604" s="690">
        <f t="shared" si="278"/>
        <v>-100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42459.780000000006</v>
      </c>
      <c r="F605" s="782">
        <f t="shared" ref="F605:J605" si="282">SUM(F607,F613)</f>
        <v>100</v>
      </c>
      <c r="G605" s="783">
        <f t="shared" si="282"/>
        <v>42559.780000000006</v>
      </c>
      <c r="H605" s="297">
        <f t="shared" si="282"/>
        <v>131</v>
      </c>
      <c r="I605" s="298">
        <f t="shared" si="282"/>
        <v>132</v>
      </c>
      <c r="J605" s="298">
        <f t="shared" si="282"/>
        <v>134</v>
      </c>
      <c r="K605" s="689">
        <f t="shared" si="273"/>
        <v>85119.560000000012</v>
      </c>
      <c r="L605" s="689">
        <f t="shared" si="272"/>
        <v>42559.780000000006</v>
      </c>
      <c r="M605" s="672"/>
      <c r="N605" s="672"/>
      <c r="O605" s="672"/>
      <c r="P605" s="672"/>
      <c r="Q605" s="690">
        <f t="shared" si="278"/>
        <v>-100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-37636.880000000005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37636.880000000005</v>
      </c>
      <c r="F607" s="788">
        <f>F608+F610+F611+F612+F622</f>
        <v>129</v>
      </c>
      <c r="G607" s="789">
        <f>G608+G610+G611+G612+G622</f>
        <v>37765.880000000005</v>
      </c>
      <c r="H607" s="309">
        <f>SUM(H608,H627)</f>
        <v>131</v>
      </c>
      <c r="I607" s="310">
        <f>SUM(I608,I627)</f>
        <v>132</v>
      </c>
      <c r="J607" s="310">
        <f>SUM(J608,J627)</f>
        <v>134</v>
      </c>
      <c r="K607" s="689">
        <f t="shared" si="273"/>
        <v>75531.760000000009</v>
      </c>
      <c r="L607" s="689">
        <f t="shared" si="272"/>
        <v>37765.880000000005</v>
      </c>
      <c r="M607" s="672"/>
      <c r="N607" s="672"/>
      <c r="O607" s="672"/>
      <c r="P607" s="672"/>
      <c r="Q607" s="690">
        <f t="shared" ref="Q607:Q608" si="283">E607-G607</f>
        <v>-129</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37689.170000000006</v>
      </c>
      <c r="F608" s="788">
        <f>-71+200</f>
        <v>129</v>
      </c>
      <c r="G608" s="789">
        <f>SUM(F608,E608)</f>
        <v>37818.170000000006</v>
      </c>
      <c r="H608" s="311">
        <f>ROUND(F608*H$7, )</f>
        <v>131</v>
      </c>
      <c r="I608" s="312">
        <f>ROUND(F608*I$7, )</f>
        <v>132</v>
      </c>
      <c r="J608" s="312">
        <f>ROUND(F608*J$7, )</f>
        <v>134</v>
      </c>
      <c r="K608" s="689">
        <f t="shared" si="273"/>
        <v>75636.340000000011</v>
      </c>
      <c r="L608" s="689">
        <f t="shared" si="272"/>
        <v>37818.170000000006</v>
      </c>
      <c r="M608" s="790">
        <v>0.25</v>
      </c>
      <c r="N608" s="672">
        <v>1250</v>
      </c>
      <c r="O608" s="672">
        <f>N608*1.25</f>
        <v>1562.5</v>
      </c>
      <c r="P608" s="672">
        <f>O608*11</f>
        <v>17187.5</v>
      </c>
      <c r="Q608" s="690">
        <f t="shared" si="283"/>
        <v>-129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-29</v>
      </c>
      <c r="G613" s="789">
        <f>SUM(G615,G617,G618,G619,G623)</f>
        <v>4793.9000000000005</v>
      </c>
      <c r="H613" s="319">
        <f>SUM(H615:H624,H628)</f>
        <v>0</v>
      </c>
      <c r="I613" s="320">
        <f>SUM(I615:I624,I628)</f>
        <v>0</v>
      </c>
      <c r="J613" s="320">
        <f>SUM(J615:J624,J628)</f>
        <v>0</v>
      </c>
      <c r="K613" s="689">
        <f>SUM(E613:G613)</f>
        <v>9587.8000000000011</v>
      </c>
      <c r="L613" s="689">
        <f t="shared" si="272"/>
        <v>4793.9000000000005</v>
      </c>
      <c r="M613" s="672"/>
      <c r="N613" s="672"/>
      <c r="O613" s="672"/>
      <c r="P613" s="672"/>
      <c r="Q613" s="690">
        <f>E613-G613</f>
        <v>29</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v>-29</v>
      </c>
      <c r="G615" s="789">
        <f t="shared" ref="G615:G624" si="284">SUM(F615,E615)</f>
        <v>861.3</v>
      </c>
      <c r="H615" s="311"/>
      <c r="I615" s="312"/>
      <c r="J615" s="312"/>
      <c r="K615" s="689">
        <f>SUM(E615:G615)</f>
        <v>1722.6</v>
      </c>
      <c r="L615" s="689">
        <f t="shared" si="272"/>
        <v>861.3</v>
      </c>
      <c r="M615" s="672"/>
      <c r="N615" s="672"/>
      <c r="O615" s="672"/>
      <c r="P615" s="672"/>
      <c r="Q615" s="690">
        <f>E615-G615</f>
        <v>29</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-197424.02000000002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197424.02000000002</v>
      </c>
      <c r="F680" s="771">
        <f t="shared" ref="F680:J680" si="315">SUM(F681,F740,F793,F862)</f>
        <v>1653.3</v>
      </c>
      <c r="G680" s="764">
        <f t="shared" si="315"/>
        <v>199077.32</v>
      </c>
      <c r="H680" s="264">
        <f t="shared" si="315"/>
        <v>-122</v>
      </c>
      <c r="I680" s="265">
        <f t="shared" si="315"/>
        <v>-127</v>
      </c>
      <c r="J680" s="265">
        <f t="shared" si="315"/>
        <v>-135</v>
      </c>
      <c r="K680" s="689">
        <f t="shared" si="285"/>
        <v>398154.64</v>
      </c>
      <c r="L680" s="689">
        <f t="shared" si="272"/>
        <v>199077.32</v>
      </c>
      <c r="M680" s="672"/>
      <c r="N680" s="672"/>
      <c r="O680" s="672"/>
      <c r="P680" s="672"/>
      <c r="Q680" s="690">
        <f t="shared" ref="Q680:Q690" si="316">E680-G680</f>
        <v>-1653.2999999999884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-40329.9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40329.9</v>
      </c>
      <c r="F740" s="771">
        <f t="shared" ref="F740:J740" si="339">SUM(F744,F747,F750,F753,F756,F761,F764,F788,F767,F759,F791)</f>
        <v>-200</v>
      </c>
      <c r="G740" s="764">
        <f t="shared" si="339"/>
        <v>40129.9</v>
      </c>
      <c r="H740" s="264">
        <f t="shared" si="339"/>
        <v>-203</v>
      </c>
      <c r="I740" s="265">
        <f t="shared" si="339"/>
        <v>-209</v>
      </c>
      <c r="J740" s="265">
        <f t="shared" si="339"/>
        <v>-218</v>
      </c>
      <c r="K740" s="689">
        <f t="shared" si="285"/>
        <v>80259.8</v>
      </c>
      <c r="L740" s="689">
        <f t="shared" si="272"/>
        <v>40129.9</v>
      </c>
      <c r="M740" s="672"/>
      <c r="N740" s="672"/>
      <c r="O740" s="672"/>
      <c r="P740" s="672"/>
      <c r="Q740" s="690">
        <f t="shared" ref="Q740:Q746" si="340">E740-G740</f>
        <v>200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40329.9</v>
      </c>
      <c r="F741" s="806">
        <f t="shared" ref="F741:J741" si="341">SUM(F742:F743)</f>
        <v>-200</v>
      </c>
      <c r="G741" s="807">
        <f t="shared" si="341"/>
        <v>40129.9</v>
      </c>
      <c r="H741" s="338">
        <f t="shared" si="341"/>
        <v>-203</v>
      </c>
      <c r="I741" s="339">
        <f t="shared" si="341"/>
        <v>-209</v>
      </c>
      <c r="J741" s="339">
        <f t="shared" si="341"/>
        <v>-218</v>
      </c>
      <c r="K741" s="689">
        <f t="shared" si="285"/>
        <v>80259.8</v>
      </c>
      <c r="L741" s="689">
        <f t="shared" si="272"/>
        <v>40129.9</v>
      </c>
      <c r="M741" s="672"/>
      <c r="N741" s="672"/>
      <c r="O741" s="672"/>
      <c r="P741" s="672"/>
      <c r="Q741" s="690">
        <f t="shared" si="340"/>
        <v>200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6754.9</v>
      </c>
      <c r="F742" s="831">
        <f t="shared" ref="F742:J742" si="342">SUM(F745,F748,F751,F754,F757,F762,F765,F789,F786)</f>
        <v>500</v>
      </c>
      <c r="G742" s="816">
        <f t="shared" si="342"/>
        <v>7254.9</v>
      </c>
      <c r="H742" s="413">
        <f t="shared" si="342"/>
        <v>507</v>
      </c>
      <c r="I742" s="414">
        <f t="shared" si="342"/>
        <v>520</v>
      </c>
      <c r="J742" s="414">
        <f t="shared" si="342"/>
        <v>540</v>
      </c>
      <c r="K742" s="689">
        <f t="shared" si="285"/>
        <v>14509.8</v>
      </c>
      <c r="L742" s="689">
        <f t="shared" si="272"/>
        <v>7254.9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33575</v>
      </c>
      <c r="F743" s="832">
        <f t="shared" ref="F743:J743" si="343">SUM(F746,F749,F752,F755,F758,F763,F766,F790,F787,F760,F792)</f>
        <v>-700</v>
      </c>
      <c r="G743" s="807">
        <f t="shared" si="343"/>
        <v>32875</v>
      </c>
      <c r="H743" s="338">
        <f t="shared" si="343"/>
        <v>-710</v>
      </c>
      <c r="I743" s="339">
        <f t="shared" si="343"/>
        <v>-729</v>
      </c>
      <c r="J743" s="339">
        <f t="shared" si="343"/>
        <v>-758</v>
      </c>
      <c r="K743" s="689">
        <f t="shared" si="285"/>
        <v>65750</v>
      </c>
      <c r="L743" s="689">
        <f t="shared" si="272"/>
        <v>32875</v>
      </c>
      <c r="M743" s="672"/>
      <c r="N743" s="672"/>
      <c r="O743" s="672"/>
      <c r="P743" s="672"/>
      <c r="Q743" s="690">
        <f t="shared" si="340"/>
        <v>700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-200</v>
      </c>
      <c r="G753" s="783">
        <f t="shared" si="348"/>
        <v>4800</v>
      </c>
      <c r="H753" s="392">
        <f t="shared" si="348"/>
        <v>-203</v>
      </c>
      <c r="I753" s="393">
        <f t="shared" si="348"/>
        <v>-209</v>
      </c>
      <c r="J753" s="393">
        <f t="shared" si="348"/>
        <v>-218</v>
      </c>
      <c r="K753" s="689">
        <f t="shared" si="285"/>
        <v>9600</v>
      </c>
      <c r="L753" s="689">
        <f t="shared" si="272"/>
        <v>4800</v>
      </c>
      <c r="M753" s="672"/>
      <c r="N753" s="672"/>
      <c r="O753" s="672"/>
      <c r="P753" s="672"/>
      <c r="Q753" s="690">
        <f t="shared" si="347"/>
        <v>200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2730</v>
      </c>
      <c r="F754" s="788">
        <v>500</v>
      </c>
      <c r="G754" s="789">
        <f>SUM(F754,E754)</f>
        <v>3230</v>
      </c>
      <c r="H754" s="304">
        <f>ROUND(F754*H$7, )</f>
        <v>507</v>
      </c>
      <c r="I754" s="305">
        <f>ROUND(H754*I$7, )</f>
        <v>520</v>
      </c>
      <c r="J754" s="305">
        <f>ROUND(I754*J$7, )</f>
        <v>540</v>
      </c>
      <c r="K754" s="689">
        <f t="shared" si="285"/>
        <v>6460</v>
      </c>
      <c r="L754" s="689">
        <f t="shared" si="272"/>
        <v>3230</v>
      </c>
      <c r="M754" s="672"/>
      <c r="N754" s="672"/>
      <c r="O754" s="672"/>
      <c r="P754" s="672"/>
      <c r="Q754" s="690">
        <f t="shared" si="347"/>
        <v>-500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2270</v>
      </c>
      <c r="F755" s="788">
        <v>-700</v>
      </c>
      <c r="G755" s="789">
        <f>SUM(F755,E755)</f>
        <v>1570</v>
      </c>
      <c r="H755" s="311">
        <f>ROUND(F755*H$7, )</f>
        <v>-710</v>
      </c>
      <c r="I755" s="312">
        <f>ROUND(H755*I$7, )</f>
        <v>-729</v>
      </c>
      <c r="J755" s="312">
        <f>ROUND(I755*J$7, )</f>
        <v>-758</v>
      </c>
      <c r="K755" s="689">
        <f t="shared" si="285"/>
        <v>3140</v>
      </c>
      <c r="L755" s="689">
        <f t="shared" si="272"/>
        <v>1570</v>
      </c>
      <c r="M755" s="672"/>
      <c r="N755" s="672"/>
      <c r="O755" s="672"/>
      <c r="P755" s="672"/>
      <c r="Q755" s="690">
        <f t="shared" si="347"/>
        <v>700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-20312.7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20312.7</v>
      </c>
      <c r="F767" s="782">
        <f>SUM(F787,F786)</f>
        <v>0</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13764</v>
      </c>
      <c r="F773" s="837"/>
      <c r="G773" s="838">
        <f t="shared" si="351"/>
        <v>13764</v>
      </c>
      <c r="H773" s="431"/>
      <c r="I773" s="432"/>
      <c r="J773" s="432"/>
      <c r="K773" s="689">
        <f t="shared" si="285"/>
        <v>27528</v>
      </c>
      <c r="L773" s="689">
        <f t="shared" si="272"/>
        <v>13764</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20287.8</v>
      </c>
      <c r="F787" s="788">
        <f>SUM(F768,F779,F780,F781:F782,F785,F771:F772,F773)</f>
        <v>0</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-53472.4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53472.4</v>
      </c>
      <c r="F793" s="771">
        <f>SUM(F797,F828,F832,F839,F841,F843,F850,F845,F856,F859)</f>
        <v>1773.3</v>
      </c>
      <c r="G793" s="764">
        <f>SUM(G797,G828,G832,G839,G841,G843,G850,G845,G856,G859)</f>
        <v>55245.700000000004</v>
      </c>
      <c r="H793" s="264">
        <f>SUM(H797,H828,H839,H843,H845,H832,H841,H856)</f>
        <v>0</v>
      </c>
      <c r="I793" s="265">
        <f>SUM(I797,I828,I839,I843,I845,I832,I841,I856)</f>
        <v>0</v>
      </c>
      <c r="J793" s="265">
        <f>SUM(J797,J828,J839,J843,J845,J832,J841,J856)</f>
        <v>0</v>
      </c>
      <c r="K793" s="689">
        <f t="shared" si="285"/>
        <v>110491.40000000001</v>
      </c>
      <c r="L793" s="689">
        <f t="shared" si="355"/>
        <v>55245.700000000004</v>
      </c>
      <c r="M793" s="675">
        <f>G793-G794</f>
        <v>0</v>
      </c>
      <c r="N793" s="672"/>
      <c r="O793" s="672"/>
      <c r="P793" s="672"/>
      <c r="Q793" s="690">
        <f t="shared" ref="Q793:Q799" si="359">E793-G793</f>
        <v>-1773.3000000000029</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53472.4</v>
      </c>
      <c r="F794" s="806">
        <f>F795+F796</f>
        <v>1773.3</v>
      </c>
      <c r="G794" s="807">
        <f>G795+G796</f>
        <v>55245.7</v>
      </c>
      <c r="H794" s="338">
        <f>SUM(H795:H796)</f>
        <v>0</v>
      </c>
      <c r="I794" s="339">
        <f>SUM(I795:I796)</f>
        <v>0</v>
      </c>
      <c r="J794" s="339">
        <f>SUM(J795:J796)</f>
        <v>0</v>
      </c>
      <c r="K794" s="689">
        <f t="shared" si="285"/>
        <v>110491.4</v>
      </c>
      <c r="L794" s="689">
        <f t="shared" si="355"/>
        <v>55245.7</v>
      </c>
      <c r="M794" s="672"/>
      <c r="N794" s="672"/>
      <c r="O794" s="672"/>
      <c r="P794" s="672"/>
      <c r="Q794" s="690">
        <f t="shared" si="359"/>
        <v>-1773.2999999999956</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40915.4</v>
      </c>
      <c r="F795" s="806">
        <f>SUM(F805,F811,F814,F817,F830,F834,F837,F840,F842,F844,F851,F857,F860,F801,F826,F848)</f>
        <v>0</v>
      </c>
      <c r="G795" s="807">
        <f>SUM(G805,G811,G814,G817,G830,G834,G837,G840,G842,G844,G851,G857,G860,G801,G826,G848)</f>
        <v>40915.4</v>
      </c>
      <c r="H795" s="338">
        <f>SUM(H805,H811,H814,H817,H830,H834,H837,H840,H844,H842,H857)</f>
        <v>0</v>
      </c>
      <c r="I795" s="339">
        <f>SUM(I805,I811,I814,I817,I830,I834,I837,I840,I844,I842,I857)</f>
        <v>0</v>
      </c>
      <c r="J795" s="339">
        <f>SUM(J805,J811,J814,J817,J830,J834,J837,J840,J844,J842,J857)</f>
        <v>0</v>
      </c>
      <c r="K795" s="689">
        <f t="shared" si="285"/>
        <v>81830.8</v>
      </c>
      <c r="L795" s="689">
        <f t="shared" si="355"/>
        <v>40915.4</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12557</v>
      </c>
      <c r="F796" s="806">
        <f>SUM(F806,F812,F815,F818,F831,F835,F838,F849,F858,F861,F827)</f>
        <v>1773.3</v>
      </c>
      <c r="G796" s="807">
        <f>SUM(G806,G812,G815,G818,G831,G835,G838,G849,G858,G861,G827)</f>
        <v>14330.3</v>
      </c>
      <c r="H796" s="338">
        <f>SUM(H806,H812,H815,H818,H831,H835,H838,H849,H842,H858)</f>
        <v>0</v>
      </c>
      <c r="I796" s="339">
        <f>SUM(I806,I812,I815,I818,I831,I835,I838,I849,I842,I858)</f>
        <v>0</v>
      </c>
      <c r="J796" s="339">
        <f>SUM(J806,J812,J815,J818,J831,J835,J838,J849,J842,J858)</f>
        <v>0</v>
      </c>
      <c r="K796" s="689">
        <f t="shared" si="285"/>
        <v>28660.6</v>
      </c>
      <c r="L796" s="689">
        <f t="shared" si="355"/>
        <v>14330.3</v>
      </c>
      <c r="M796" s="672"/>
      <c r="N796" s="672"/>
      <c r="O796" s="672"/>
      <c r="P796" s="672"/>
      <c r="Q796" s="690">
        <f t="shared" si="359"/>
        <v>-1773.2999999999993</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32045.9</v>
      </c>
      <c r="F797" s="776">
        <f>SUM(F798,F807,F813,F816,F822)</f>
        <v>0</v>
      </c>
      <c r="G797" s="777">
        <f>SUM(G798,G807,G813,G816,G822)</f>
        <v>32045.9</v>
      </c>
      <c r="H797" s="289">
        <f>SUM(H798,H807,H813,H816)</f>
        <v>0</v>
      </c>
      <c r="I797" s="290">
        <f>SUM(I798,I807,I813,I816)</f>
        <v>0</v>
      </c>
      <c r="J797" s="290">
        <f>SUM(J798,J807,J813,J816)</f>
        <v>0</v>
      </c>
      <c r="K797" s="689">
        <f t="shared" si="285"/>
        <v>64091.8</v>
      </c>
      <c r="L797" s="689">
        <f t="shared" si="355"/>
        <v>32045.9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10" t="s">
        <v>790</v>
      </c>
      <c r="B816" s="973"/>
      <c r="C816" s="974"/>
      <c r="D816" s="781">
        <v>67020308</v>
      </c>
      <c r="E816" s="782">
        <v>4027.5</v>
      </c>
      <c r="F816" s="782">
        <f t="shared" ref="F816:G816" si="372">SUM(F817:F818)</f>
        <v>0</v>
      </c>
      <c r="G816" s="783">
        <f t="shared" si="372"/>
        <v>4027.5</v>
      </c>
      <c r="H816" s="392">
        <f t="shared" ref="H816:J816" si="373">SUM(H817:H818)</f>
        <v>0</v>
      </c>
      <c r="I816" s="393">
        <f t="shared" si="373"/>
        <v>0</v>
      </c>
      <c r="J816" s="393">
        <f t="shared" si="373"/>
        <v>0</v>
      </c>
      <c r="K816" s="689">
        <f t="shared" si="360"/>
        <v>8055</v>
      </c>
      <c r="L816" s="689">
        <f t="shared" ref="L816:L822" si="374">IF(G816&lt;&gt;0,G816,0)</f>
        <v>4027.5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3542.5</v>
      </c>
      <c r="F817" s="788"/>
      <c r="G817" s="789">
        <f>SUM(F817,E817)</f>
        <v>3542.5</v>
      </c>
      <c r="H817" s="311">
        <f>ROUND(F817*H$7, )</f>
        <v>0</v>
      </c>
      <c r="I817" s="312">
        <f>ROUND(F817*I$7, )</f>
        <v>0</v>
      </c>
      <c r="J817" s="312">
        <f>ROUND(F817*J$7, )</f>
        <v>0</v>
      </c>
      <c r="K817" s="689">
        <f t="shared" si="360"/>
        <v>7085</v>
      </c>
      <c r="L817" s="689">
        <f t="shared" si="374"/>
        <v>3542.5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4027.5</v>
      </c>
      <c r="F819" s="782">
        <f t="shared" ref="F819:G819" si="375">SUM(F820:F821)</f>
        <v>0</v>
      </c>
      <c r="G819" s="783">
        <f t="shared" si="375"/>
        <v>4027.5</v>
      </c>
      <c r="H819" s="392">
        <f t="shared" ref="H819:J819" si="376">SUM(H820:H821)</f>
        <v>0</v>
      </c>
      <c r="I819" s="393">
        <f t="shared" si="376"/>
        <v>0</v>
      </c>
      <c r="J819" s="393">
        <f t="shared" si="376"/>
        <v>0</v>
      </c>
      <c r="K819" s="689">
        <f t="shared" si="360"/>
        <v>8055</v>
      </c>
      <c r="L819" s="689">
        <f t="shared" si="374"/>
        <v>4027.5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94" t="s">
        <v>791</v>
      </c>
      <c r="B820" s="973"/>
      <c r="C820" s="98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1802.5</v>
      </c>
      <c r="F821" s="791"/>
      <c r="G821" s="789">
        <f>SUM(F821,E821)</f>
        <v>1802.5</v>
      </c>
      <c r="H821" s="311">
        <f>ROUND(F821*H$7, )</f>
        <v>0</v>
      </c>
      <c r="I821" s="312">
        <f>ROUND(F821*I$7, )</f>
        <v>0</v>
      </c>
      <c r="J821" s="312">
        <f>ROUND(F821*J$7, )</f>
        <v>0</v>
      </c>
      <c r="K821" s="689">
        <f t="shared" si="360"/>
        <v>3605</v>
      </c>
      <c r="L821" s="689">
        <f t="shared" si="374"/>
        <v>1802.5</v>
      </c>
      <c r="M821" s="672"/>
      <c r="N821" s="672"/>
      <c r="O821" s="672"/>
      <c r="P821" s="672"/>
      <c r="Q821" s="675">
        <f t="shared" si="361"/>
        <v>-9161.4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9161.4</v>
      </c>
      <c r="F822" s="782">
        <f t="shared" ref="F822:G822" si="377">SUM(F823:F824)</f>
        <v>0</v>
      </c>
      <c r="G822" s="783">
        <f t="shared" si="377"/>
        <v>9161.4</v>
      </c>
      <c r="H822" s="392">
        <f t="shared" ref="H822:J822" si="378">SUM(H823:H824)</f>
        <v>0</v>
      </c>
      <c r="I822" s="393">
        <f t="shared" si="378"/>
        <v>0</v>
      </c>
      <c r="J822" s="393">
        <f t="shared" si="378"/>
        <v>0</v>
      </c>
      <c r="K822" s="689">
        <f t="shared" si="360"/>
        <v>18322.8</v>
      </c>
      <c r="L822" s="689">
        <f t="shared" si="374"/>
        <v>9161.4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9161.4</v>
      </c>
      <c r="F823" s="318">
        <f>F825</f>
        <v>0</v>
      </c>
      <c r="G823" s="303">
        <f>SUM(F823,E823)</f>
        <v>9161.4</v>
      </c>
      <c r="H823" s="426">
        <f>ROUND(F823*H$7, )</f>
        <v>0</v>
      </c>
      <c r="I823" s="427">
        <f>ROUND(F823*I$7, )</f>
        <v>0</v>
      </c>
      <c r="J823" s="427">
        <f>ROUND(F823*J$7, )</f>
        <v>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-9161.4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9161.4</v>
      </c>
      <c r="F825" s="295">
        <f t="shared" ref="F825:G825" si="379">SUM(F826:F827)</f>
        <v>0</v>
      </c>
      <c r="G825" s="296">
        <f t="shared" si="379"/>
        <v>9161.4</v>
      </c>
      <c r="H825" s="392">
        <f t="shared" ref="H825:J825" si="380">SUM(H826:H827)</f>
        <v>0</v>
      </c>
      <c r="I825" s="393">
        <f t="shared" si="380"/>
        <v>0</v>
      </c>
      <c r="J825" s="393">
        <f t="shared" si="380"/>
        <v>0</v>
      </c>
      <c r="K825" s="87">
        <f t="shared" si="360"/>
        <v>18322.8</v>
      </c>
      <c r="L825" s="87">
        <v>0</v>
      </c>
      <c r="M825" s="11"/>
      <c r="N825" s="11"/>
      <c r="O825" s="11"/>
      <c r="P825" s="11"/>
      <c r="Q825" s="63">
        <f t="shared" si="361"/>
        <v>-7796.4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7796.4</v>
      </c>
      <c r="F826" s="788"/>
      <c r="G826" s="789">
        <f>SUM(F826,E826)</f>
        <v>7796.4</v>
      </c>
      <c r="H826" s="311">
        <f>ROUND(F826*H$7, )</f>
        <v>0</v>
      </c>
      <c r="I826" s="312">
        <f>ROUND(F826*I$7, )</f>
        <v>0</v>
      </c>
      <c r="J826" s="312">
        <f>ROUND(F826*J$7, )</f>
        <v>0</v>
      </c>
      <c r="K826" s="689">
        <f t="shared" si="360"/>
        <v>15592.8</v>
      </c>
      <c r="L826" s="689">
        <f t="shared" ref="L826:L844" si="381">IF(G826&lt;&gt;0,G826,0)</f>
        <v>7796.4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2" t="s">
        <v>803</v>
      </c>
      <c r="B843" s="973"/>
      <c r="C843" s="98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80" t="s">
        <v>805</v>
      </c>
      <c r="B845" s="973"/>
      <c r="C845" s="981"/>
      <c r="D845" s="856"/>
      <c r="E845" s="776">
        <v>6103.5</v>
      </c>
      <c r="F845" s="776">
        <f>SUM(F848:F849)</f>
        <v>1773.3</v>
      </c>
      <c r="G845" s="777">
        <f>SUM(G848:G849)</f>
        <v>7876.8</v>
      </c>
      <c r="H845" s="356">
        <f>SUM(H849)</f>
        <v>0</v>
      </c>
      <c r="I845" s="357">
        <f>SUM(I849)</f>
        <v>0</v>
      </c>
      <c r="J845" s="357">
        <f>SUM(J849)</f>
        <v>0</v>
      </c>
      <c r="K845" s="689">
        <f t="shared" si="360"/>
        <v>15753.6</v>
      </c>
      <c r="L845" s="689">
        <f>IF(G845&lt;&gt;0,G845,0)</f>
        <v>7876.8</v>
      </c>
      <c r="M845" s="672"/>
      <c r="N845" s="672"/>
      <c r="O845" s="672"/>
      <c r="P845" s="672"/>
      <c r="Q845" s="690">
        <f t="shared" si="386"/>
        <v>-1773.3000000000002</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6101.5</v>
      </c>
      <c r="F847" s="788">
        <v>1773.3</v>
      </c>
      <c r="G847" s="789">
        <f>SUM(F847,E847)</f>
        <v>7874.8</v>
      </c>
      <c r="H847" s="311"/>
      <c r="I847" s="312"/>
      <c r="J847" s="312"/>
      <c r="K847" s="689">
        <f t="shared" si="360"/>
        <v>15749.6</v>
      </c>
      <c r="L847" s="689">
        <f>IF(G847&lt;&gt;0,G847,0)</f>
        <v>7874.8</v>
      </c>
      <c r="M847" s="672"/>
      <c r="N847" s="672"/>
      <c r="O847" s="672"/>
      <c r="P847" s="672"/>
      <c r="Q847" s="690">
        <f t="shared" si="386"/>
        <v>-1773.3000000000002</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6101.5</v>
      </c>
      <c r="F849" s="788">
        <f>F847</f>
        <v>1773.3</v>
      </c>
      <c r="G849" s="789">
        <f>SUM(F849,E849)</f>
        <v>7874.8</v>
      </c>
      <c r="H849" s="311"/>
      <c r="I849" s="312"/>
      <c r="J849" s="312"/>
      <c r="K849" s="689">
        <f t="shared" si="360"/>
        <v>15749.6</v>
      </c>
      <c r="L849" s="689">
        <f t="shared" ref="L849:L977" si="387">IF(G849&lt;&gt;0,G849,0)</f>
        <v>7874.8</v>
      </c>
      <c r="M849" s="672"/>
      <c r="N849" s="672"/>
      <c r="O849" s="672"/>
      <c r="P849" s="672"/>
      <c r="Q849" s="690">
        <f t="shared" si="386"/>
        <v>-1773.3000000000002</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-92323.72</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92323.72</v>
      </c>
      <c r="F862" s="771">
        <f>SUM(F867,F889)</f>
        <v>80</v>
      </c>
      <c r="G862" s="764">
        <f>SUM(G867,G889)</f>
        <v>92403.72</v>
      </c>
      <c r="H862" s="264">
        <f>SUM(H867,H889,H875)</f>
        <v>81</v>
      </c>
      <c r="I862" s="265">
        <f>SUM(I867,I889,I875)</f>
        <v>82</v>
      </c>
      <c r="J862" s="265">
        <f>SUM(J867,J889,J875)</f>
        <v>83</v>
      </c>
      <c r="K862" s="689">
        <f t="shared" si="360"/>
        <v>184807.44</v>
      </c>
      <c r="L862" s="689">
        <f t="shared" si="387"/>
        <v>92403.72</v>
      </c>
      <c r="M862" s="672"/>
      <c r="N862" s="672"/>
      <c r="O862" s="672"/>
      <c r="P862" s="672"/>
      <c r="Q862" s="690">
        <f t="shared" ref="Q862:Q874" si="390">E862-G862</f>
        <v>-80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92323.72</v>
      </c>
      <c r="F863" s="806">
        <f t="shared" ref="F863:G863" si="391">SUM(F864:F865)</f>
        <v>80</v>
      </c>
      <c r="G863" s="807">
        <f t="shared" si="391"/>
        <v>92403.72</v>
      </c>
      <c r="H863" s="338">
        <f t="shared" ref="H863:J863" si="392">SUM(H864:H865)</f>
        <v>81</v>
      </c>
      <c r="I863" s="339">
        <f t="shared" si="392"/>
        <v>82</v>
      </c>
      <c r="J863" s="339">
        <f t="shared" si="392"/>
        <v>83</v>
      </c>
      <c r="K863" s="689">
        <f t="shared" si="360"/>
        <v>184807.44</v>
      </c>
      <c r="L863" s="689">
        <f t="shared" si="387"/>
        <v>92403.72</v>
      </c>
      <c r="M863" s="672"/>
      <c r="N863" s="672"/>
      <c r="O863" s="672"/>
      <c r="P863" s="672"/>
      <c r="Q863" s="690">
        <f t="shared" si="390"/>
        <v>-80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75364.72</v>
      </c>
      <c r="F864" s="861">
        <f>SUM(F869,F891,F895,F893)</f>
        <v>80</v>
      </c>
      <c r="G864" s="862">
        <f>SUM(G869,G891,G895,G893)</f>
        <v>75444.72</v>
      </c>
      <c r="H864" s="457">
        <f>SUM(H869,H876)</f>
        <v>81</v>
      </c>
      <c r="I864" s="458">
        <f>SUM(I869,I876)</f>
        <v>82</v>
      </c>
      <c r="J864" s="458">
        <f>SUM(J869,J876)</f>
        <v>83</v>
      </c>
      <c r="K864" s="689">
        <f t="shared" si="360"/>
        <v>150889.44</v>
      </c>
      <c r="L864" s="689">
        <f t="shared" si="387"/>
        <v>75444.72</v>
      </c>
      <c r="M864" s="672"/>
      <c r="N864" s="672"/>
      <c r="O864" s="672"/>
      <c r="P864" s="672"/>
      <c r="Q864" s="690">
        <f t="shared" si="390"/>
        <v>-80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89305.72</v>
      </c>
      <c r="F866" s="863">
        <f>SUM(F867,F877)</f>
        <v>80</v>
      </c>
      <c r="G866" s="864">
        <f>SUM(G867,G877)</f>
        <v>89385.72</v>
      </c>
      <c r="H866" s="457"/>
      <c r="I866" s="458"/>
      <c r="J866" s="458"/>
      <c r="K866" s="689">
        <f t="shared" si="393"/>
        <v>178771.44</v>
      </c>
      <c r="L866" s="689">
        <f t="shared" si="387"/>
        <v>89385.72</v>
      </c>
      <c r="M866" s="672"/>
      <c r="N866" s="672"/>
      <c r="O866" s="672"/>
      <c r="P866" s="672"/>
      <c r="Q866" s="690">
        <f t="shared" si="390"/>
        <v>-80</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8" t="s">
        <v>816</v>
      </c>
      <c r="B867" s="973"/>
      <c r="C867" s="981"/>
      <c r="D867" s="865"/>
      <c r="E867" s="866">
        <v>89305.72</v>
      </c>
      <c r="F867" s="866">
        <f>SUM(F871,F878,F882)</f>
        <v>80</v>
      </c>
      <c r="G867" s="867">
        <f>SUM(G871,G878,G882)</f>
        <v>89385.72</v>
      </c>
      <c r="H867" s="462">
        <f>SUM(H871:H882)</f>
        <v>81</v>
      </c>
      <c r="I867" s="463">
        <f>SUM(I871:I882)</f>
        <v>82</v>
      </c>
      <c r="J867" s="463">
        <f>SUM(J871:J882)</f>
        <v>83</v>
      </c>
      <c r="K867" s="689">
        <f t="shared" si="393"/>
        <v>178771.44</v>
      </c>
      <c r="L867" s="689">
        <f t="shared" si="387"/>
        <v>89385.72</v>
      </c>
      <c r="M867" s="709"/>
      <c r="N867" s="709"/>
      <c r="O867" s="709"/>
      <c r="P867" s="709"/>
      <c r="Q867" s="690">
        <f t="shared" si="390"/>
        <v>-80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89305.72</v>
      </c>
      <c r="F868" s="863">
        <f t="shared" ref="F868:J868" si="394">SUM(F869:F870)</f>
        <v>80</v>
      </c>
      <c r="G868" s="864">
        <f t="shared" si="394"/>
        <v>89385.72</v>
      </c>
      <c r="H868" s="467">
        <f t="shared" si="394"/>
        <v>81</v>
      </c>
      <c r="I868" s="468">
        <f t="shared" si="394"/>
        <v>82</v>
      </c>
      <c r="J868" s="468">
        <f t="shared" si="394"/>
        <v>83</v>
      </c>
      <c r="K868" s="689">
        <f t="shared" si="393"/>
        <v>178771.44</v>
      </c>
      <c r="L868" s="689">
        <f t="shared" si="387"/>
        <v>89385.72</v>
      </c>
      <c r="M868" s="709"/>
      <c r="N868" s="709"/>
      <c r="O868" s="709"/>
      <c r="P868" s="709"/>
      <c r="Q868" s="690">
        <f t="shared" si="390"/>
        <v>-80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72346.720000000001</v>
      </c>
      <c r="F869" s="863">
        <f>SUM(F873,F876,F880,F884,F887)</f>
        <v>80</v>
      </c>
      <c r="G869" s="796">
        <f>SUM(G873,G876,G880,G884,G887)</f>
        <v>72426.720000000001</v>
      </c>
      <c r="H869" s="470">
        <f>ROUND(F869*H$7, )</f>
        <v>81</v>
      </c>
      <c r="I869" s="471">
        <f>ROUND(F869*I$7, )</f>
        <v>82</v>
      </c>
      <c r="J869" s="471">
        <f>ROUND(F869*J$7, )</f>
        <v>83</v>
      </c>
      <c r="K869" s="689">
        <f t="shared" si="393"/>
        <v>144853.44</v>
      </c>
      <c r="L869" s="689">
        <f t="shared" si="387"/>
        <v>72426.720000000001</v>
      </c>
      <c r="M869" s="709"/>
      <c r="N869" s="709"/>
      <c r="O869" s="709"/>
      <c r="P869" s="709"/>
      <c r="Q869" s="690">
        <f t="shared" si="390"/>
        <v>-80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2" t="s">
        <v>817</v>
      </c>
      <c r="B871" s="973"/>
      <c r="C871" s="974"/>
      <c r="D871" s="856">
        <v>680206</v>
      </c>
      <c r="E871" s="776">
        <v>50845.1</v>
      </c>
      <c r="F871" s="776">
        <f>SUM(F875,F872)</f>
        <v>0</v>
      </c>
      <c r="G871" s="777">
        <f>SUM(G875,G872)</f>
        <v>50845.1</v>
      </c>
      <c r="H871" s="356">
        <f>ROUND(F871*H$7, )</f>
        <v>0</v>
      </c>
      <c r="I871" s="357">
        <f>ROUND(F871*I$7, )</f>
        <v>0</v>
      </c>
      <c r="J871" s="357">
        <f>ROUND(F871*J$7, )</f>
        <v>0</v>
      </c>
      <c r="K871" s="689">
        <f t="shared" si="393"/>
        <v>101690.2</v>
      </c>
      <c r="L871" s="689">
        <f t="shared" si="387"/>
        <v>50845.1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75" t="s">
        <v>819</v>
      </c>
      <c r="C872" s="973"/>
      <c r="D872" s="871"/>
      <c r="E872" s="863">
        <v>50845.1</v>
      </c>
      <c r="F872" s="863">
        <f t="shared" ref="F872:G872" si="395">SUM(F873:F874)</f>
        <v>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37020</v>
      </c>
      <c r="F873" s="788"/>
      <c r="G873" s="789">
        <f>SUM(F873,E873)</f>
        <v>37020</v>
      </c>
      <c r="H873" s="309"/>
      <c r="I873" s="310"/>
      <c r="J873" s="310"/>
      <c r="K873" s="689">
        <f t="shared" si="393"/>
        <v>74040</v>
      </c>
      <c r="L873" s="689">
        <f t="shared" si="387"/>
        <v>37020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0" t="s">
        <v>820</v>
      </c>
      <c r="C875" s="971"/>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-38460.620000000003</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2" t="s">
        <v>821</v>
      </c>
      <c r="B878" s="973"/>
      <c r="C878" s="974"/>
      <c r="D878" s="856">
        <v>68020502</v>
      </c>
      <c r="E878" s="776">
        <v>38460.620000000003</v>
      </c>
      <c r="F878" s="776">
        <f>SUM(F879)</f>
        <v>80</v>
      </c>
      <c r="G878" s="777">
        <f>SUM(F878,E878)</f>
        <v>38540.620000000003</v>
      </c>
      <c r="H878" s="356">
        <f>ROUND(F878*H$7, )</f>
        <v>81</v>
      </c>
      <c r="I878" s="357">
        <f>ROUND(F878*I$7, )</f>
        <v>82</v>
      </c>
      <c r="J878" s="357">
        <f>ROUND(F878*J$7, )</f>
        <v>83</v>
      </c>
      <c r="K878" s="689">
        <f t="shared" si="393"/>
        <v>77081.240000000005</v>
      </c>
      <c r="L878" s="689">
        <f t="shared" si="387"/>
        <v>38540.620000000003</v>
      </c>
      <c r="M878" s="672"/>
      <c r="N878" s="672"/>
      <c r="O878" s="672"/>
      <c r="P878" s="672"/>
      <c r="Q878" s="690">
        <f t="shared" ref="Q878:Q881" si="398">E878-G878</f>
        <v>-80</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38460.620000000003</v>
      </c>
      <c r="F879" s="863">
        <f t="shared" ref="F879:G879" si="399">SUM(F880:F881)</f>
        <v>80</v>
      </c>
      <c r="G879" s="864">
        <f t="shared" si="399"/>
        <v>38540.620000000003</v>
      </c>
      <c r="H879" s="467">
        <f t="shared" ref="H879:J879" si="400">SUM(H880:H881)</f>
        <v>0</v>
      </c>
      <c r="I879" s="468">
        <f t="shared" si="400"/>
        <v>0</v>
      </c>
      <c r="J879" s="468">
        <f t="shared" si="400"/>
        <v>0</v>
      </c>
      <c r="K879" s="689">
        <f t="shared" si="393"/>
        <v>77081.240000000005</v>
      </c>
      <c r="L879" s="689">
        <f t="shared" si="387"/>
        <v>38540.620000000003</v>
      </c>
      <c r="M879" s="709"/>
      <c r="N879" s="709"/>
      <c r="O879" s="709"/>
      <c r="P879" s="709"/>
      <c r="Q879" s="690">
        <f t="shared" si="398"/>
        <v>-80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35326.720000000001</v>
      </c>
      <c r="F880" s="788">
        <v>80</v>
      </c>
      <c r="G880" s="789">
        <f>SUM(F880,E880)</f>
        <v>35406.720000000001</v>
      </c>
      <c r="H880" s="309"/>
      <c r="I880" s="310"/>
      <c r="J880" s="310"/>
      <c r="K880" s="689">
        <f t="shared" si="393"/>
        <v>70813.440000000002</v>
      </c>
      <c r="L880" s="689">
        <f t="shared" si="387"/>
        <v>35406.720000000001</v>
      </c>
      <c r="M880" s="672"/>
      <c r="N880" s="672"/>
      <c r="O880" s="672"/>
      <c r="P880" s="672"/>
      <c r="Q880" s="690">
        <f t="shared" si="398"/>
        <v>-80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76" t="s">
        <v>822</v>
      </c>
      <c r="B882" s="971"/>
      <c r="C882" s="977"/>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0" t="s">
        <v>819</v>
      </c>
      <c r="C883" s="971"/>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0" t="s">
        <v>824</v>
      </c>
      <c r="C886" s="971"/>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75" t="s">
        <v>826</v>
      </c>
      <c r="C890" s="973"/>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0" t="s">
        <v>828</v>
      </c>
      <c r="C892" s="971"/>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0" t="s">
        <v>820</v>
      </c>
      <c r="C894" s="971"/>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-42831.7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78" t="s">
        <v>829</v>
      </c>
      <c r="B897" s="973"/>
      <c r="C897" s="974"/>
      <c r="D897" s="762"/>
      <c r="E897" s="771">
        <v>42831.7</v>
      </c>
      <c r="F897" s="771">
        <f t="shared" ref="F897:J897" si="402">SUM(F898,F935)</f>
        <v>0</v>
      </c>
      <c r="G897" s="764">
        <f t="shared" si="402"/>
        <v>42831.7</v>
      </c>
      <c r="H897" s="264">
        <f t="shared" si="402"/>
        <v>0</v>
      </c>
      <c r="I897" s="265">
        <f t="shared" si="402"/>
        <v>1036</v>
      </c>
      <c r="J897" s="265">
        <f t="shared" si="402"/>
        <v>0</v>
      </c>
      <c r="K897" s="689">
        <f t="shared" si="393"/>
        <v>85663.4</v>
      </c>
      <c r="L897" s="689">
        <f t="shared" si="387"/>
        <v>42831.7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6684.5999999999995</v>
      </c>
      <c r="F898" s="771">
        <f t="shared" ref="F898:G898" si="404">SUM(F899:F900)</f>
        <v>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6682.5999999999995</v>
      </c>
      <c r="F900" s="861">
        <f>SUM(F932,F934)</f>
        <v>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76" t="s">
        <v>831</v>
      </c>
      <c r="B901" s="971"/>
      <c r="C901" s="977"/>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76" t="s">
        <v>838</v>
      </c>
      <c r="B908" s="971"/>
      <c r="C908" s="977"/>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68" t="s">
        <v>841</v>
      </c>
      <c r="C911" s="969"/>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0" t="s">
        <v>843</v>
      </c>
      <c r="C913" s="969"/>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68" t="s">
        <v>851</v>
      </c>
      <c r="C922" s="969"/>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68" t="s">
        <v>852</v>
      </c>
      <c r="C923" s="969"/>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0" t="s">
        <v>853</v>
      </c>
      <c r="C924" s="969"/>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0" t="s">
        <v>854</v>
      </c>
      <c r="C925" s="969"/>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0" t="s">
        <v>855</v>
      </c>
      <c r="C926" s="969"/>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80" t="s">
        <v>857</v>
      </c>
      <c r="B928" s="973"/>
      <c r="C928" s="98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2005.8000000000002</v>
      </c>
      <c r="F933" s="882">
        <f t="shared" ref="F933:G933" si="411">SUM(F934)</f>
        <v>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2005.8000000000002</v>
      </c>
      <c r="F934" s="791"/>
      <c r="G934" s="789">
        <f>SUM(F934,E934)</f>
        <v>2005.8000000000002</v>
      </c>
      <c r="H934" s="441"/>
      <c r="I934" s="442"/>
      <c r="J934" s="442"/>
      <c r="K934" s="689">
        <f t="shared" si="393"/>
        <v>4011.6000000000004</v>
      </c>
      <c r="L934" s="689">
        <f t="shared" si="387"/>
        <v>2005.8000000000002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36147.1</v>
      </c>
      <c r="F935" s="771">
        <f t="shared" ref="F935:J935" si="413">SUM(F939,F948,F942,F945,F951)</f>
        <v>0</v>
      </c>
      <c r="G935" s="764">
        <f t="shared" si="413"/>
        <v>36147.1</v>
      </c>
      <c r="H935" s="264">
        <f t="shared" si="413"/>
        <v>0</v>
      </c>
      <c r="I935" s="265">
        <f t="shared" si="413"/>
        <v>1036</v>
      </c>
      <c r="J935" s="265">
        <f t="shared" si="413"/>
        <v>0</v>
      </c>
      <c r="K935" s="689">
        <f t="shared" si="393"/>
        <v>72294.2</v>
      </c>
      <c r="L935" s="689">
        <f t="shared" si="387"/>
        <v>36147.1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36147.1</v>
      </c>
      <c r="F936" s="806">
        <f t="shared" ref="F936:J936" si="414">SUM(F937:F938)</f>
        <v>0</v>
      </c>
      <c r="G936" s="807">
        <f t="shared" si="414"/>
        <v>36147.1</v>
      </c>
      <c r="H936" s="338">
        <f t="shared" si="414"/>
        <v>0</v>
      </c>
      <c r="I936" s="339">
        <f t="shared" si="414"/>
        <v>1036</v>
      </c>
      <c r="J936" s="339">
        <f t="shared" si="414"/>
        <v>0</v>
      </c>
      <c r="K936" s="689">
        <f t="shared" si="393"/>
        <v>72294.2</v>
      </c>
      <c r="L936" s="689">
        <f t="shared" si="387"/>
        <v>36147.1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36147.1</v>
      </c>
      <c r="F938" s="806">
        <f t="shared" ref="F938:J938" si="416">SUM(F941,F950,F944,F947,F952)</f>
        <v>0</v>
      </c>
      <c r="G938" s="807">
        <f t="shared" si="416"/>
        <v>36147.1</v>
      </c>
      <c r="H938" s="338">
        <f t="shared" si="416"/>
        <v>0</v>
      </c>
      <c r="I938" s="339">
        <f t="shared" si="416"/>
        <v>1036</v>
      </c>
      <c r="J938" s="339">
        <f t="shared" si="416"/>
        <v>0</v>
      </c>
      <c r="K938" s="689">
        <f t="shared" si="393"/>
        <v>72294.2</v>
      </c>
      <c r="L938" s="689">
        <f t="shared" si="387"/>
        <v>36147.1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2" t="s">
        <v>859</v>
      </c>
      <c r="B939" s="973"/>
      <c r="C939" s="974"/>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-10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10</v>
      </c>
      <c r="F942" s="287">
        <f>SUM(F944)</f>
        <v>0</v>
      </c>
      <c r="G942" s="288">
        <f>SUM(G944)</f>
        <v>10</v>
      </c>
      <c r="H942" s="356">
        <f>SUM(H944)</f>
        <v>0</v>
      </c>
      <c r="I942" s="357">
        <f>SUM(I944)</f>
        <v>10</v>
      </c>
      <c r="J942" s="357">
        <f>SUM(J944)</f>
        <v>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-10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10</v>
      </c>
      <c r="F944" s="308"/>
      <c r="G944" s="303">
        <f>SUM(F944,E944)</f>
        <v>10</v>
      </c>
      <c r="H944" s="311">
        <f t="shared" si="419"/>
        <v>0</v>
      </c>
      <c r="I944" s="312">
        <f t="shared" si="419"/>
        <v>10</v>
      </c>
      <c r="J944" s="312">
        <f t="shared" si="419"/>
        <v>0</v>
      </c>
      <c r="K944" s="87">
        <f t="shared" si="393"/>
        <v>20</v>
      </c>
      <c r="L944" s="87">
        <f t="shared" si="387"/>
        <v>10</v>
      </c>
      <c r="M944" s="11"/>
      <c r="N944" s="11"/>
      <c r="O944" s="11"/>
      <c r="P944" s="11"/>
      <c r="Q944" s="63">
        <f t="shared" si="418"/>
        <v>-389.2</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389.2</v>
      </c>
      <c r="F945" s="776">
        <f t="shared" ref="F945:J945" si="420">SUM(F947,F946)</f>
        <v>0</v>
      </c>
      <c r="G945" s="777">
        <f t="shared" si="420"/>
        <v>389.2</v>
      </c>
      <c r="H945" s="289">
        <f t="shared" si="420"/>
        <v>0</v>
      </c>
      <c r="I945" s="290">
        <f t="shared" si="420"/>
        <v>0</v>
      </c>
      <c r="J945" s="290">
        <f t="shared" si="420"/>
        <v>0</v>
      </c>
      <c r="K945" s="689">
        <f t="shared" si="393"/>
        <v>778.4</v>
      </c>
      <c r="L945" s="689">
        <f t="shared" si="387"/>
        <v>389.2</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389.2</v>
      </c>
      <c r="F947" s="788"/>
      <c r="G947" s="789">
        <f>SUM(F947,E947)</f>
        <v>389.2</v>
      </c>
      <c r="H947" s="311">
        <f>ROUND(F947*H$7, )</f>
        <v>0</v>
      </c>
      <c r="I947" s="312">
        <f>ROUND(F947*I$7, )</f>
        <v>0</v>
      </c>
      <c r="J947" s="312">
        <f>ROUND(F947*J$7, )</f>
        <v>0</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2" t="s">
        <v>951</v>
      </c>
      <c r="B948" s="973"/>
      <c r="C948" s="974"/>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100</v>
      </c>
      <c r="G953" s="764">
        <f t="shared" si="424"/>
        <v>286570.98</v>
      </c>
      <c r="H953" s="264">
        <f t="shared" si="424"/>
        <v>0</v>
      </c>
      <c r="I953" s="265">
        <f t="shared" si="424"/>
        <v>17789</v>
      </c>
      <c r="J953" s="265">
        <f t="shared" si="424"/>
        <v>0</v>
      </c>
      <c r="K953" s="689">
        <f t="shared" si="393"/>
        <v>573141.96</v>
      </c>
      <c r="L953" s="689">
        <f t="shared" si="387"/>
        <v>286570.98</v>
      </c>
      <c r="M953" s="672"/>
      <c r="N953" s="672"/>
      <c r="O953" s="672"/>
      <c r="P953" s="672"/>
      <c r="Q953" s="690">
        <f>E953-G953</f>
        <v>-100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0</v>
      </c>
      <c r="I958" s="265">
        <f>SUM(I962,I990,I994)</f>
        <v>17789</v>
      </c>
      <c r="J958" s="265">
        <f>SUM(J962,J990,J994)</f>
        <v>0</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0</v>
      </c>
      <c r="I959" s="339">
        <f t="shared" si="427"/>
        <v>11533</v>
      </c>
      <c r="J959" s="339">
        <f t="shared" si="427"/>
        <v>0</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28032.2</v>
      </c>
      <c r="F960" s="884">
        <f>SUM(F966,F992,F995,F984)</f>
        <v>0</v>
      </c>
      <c r="G960" s="807">
        <f>SUM(G966,G992,G995,G984)</f>
        <v>28032.2</v>
      </c>
      <c r="H960" s="338">
        <f>SUM(H966,H992,H995)</f>
        <v>0</v>
      </c>
      <c r="I960" s="339">
        <f>SUM(I966,I992,I995)</f>
        <v>0</v>
      </c>
      <c r="J960" s="339">
        <f>SUM(J966,J992,J995)</f>
        <v>0</v>
      </c>
      <c r="K960" s="689">
        <f t="shared" si="393"/>
        <v>56064.4</v>
      </c>
      <c r="L960" s="689">
        <f t="shared" si="387"/>
        <v>28032.2</v>
      </c>
      <c r="M960" s="672"/>
      <c r="N960" s="672"/>
      <c r="O960" s="672"/>
      <c r="P960" s="672"/>
      <c r="Q960" s="690">
        <f t="shared" si="425"/>
        <v>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257133.18000000002</v>
      </c>
      <c r="F961" s="884">
        <f t="shared" ref="F961:J961" si="428">SUM(F971,F985,F993,F989,F987,F996)</f>
        <v>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0</v>
      </c>
      <c r="I962" s="290">
        <f t="shared" si="429"/>
        <v>0</v>
      </c>
      <c r="J962" s="290">
        <f t="shared" si="429"/>
        <v>0</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0</v>
      </c>
      <c r="I963" s="298">
        <f t="shared" si="430"/>
        <v>0</v>
      </c>
      <c r="J963" s="298">
        <f t="shared" si="430"/>
        <v>0</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0</v>
      </c>
      <c r="I965" s="290">
        <f t="shared" si="431"/>
        <v>0</v>
      </c>
      <c r="J965" s="290">
        <f t="shared" si="431"/>
        <v>0</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19820.2</v>
      </c>
      <c r="F966" s="788">
        <f t="shared" ref="F966:G966" si="433">SUM(F968:F970)</f>
        <v>0</v>
      </c>
      <c r="G966" s="885">
        <f t="shared" si="433"/>
        <v>19820.2</v>
      </c>
      <c r="H966" s="309">
        <f t="shared" ref="H966:J966" si="434">SUM(H968:H970)</f>
        <v>0</v>
      </c>
      <c r="I966" s="310">
        <f t="shared" si="434"/>
        <v>0</v>
      </c>
      <c r="J966" s="310">
        <f t="shared" si="434"/>
        <v>0</v>
      </c>
      <c r="K966" s="689">
        <f t="shared" si="393"/>
        <v>39640.400000000001</v>
      </c>
      <c r="L966" s="689">
        <f t="shared" si="387"/>
        <v>19820.2</v>
      </c>
      <c r="M966" s="672"/>
      <c r="N966" s="672"/>
      <c r="O966" s="672"/>
      <c r="P966" s="672"/>
      <c r="Q966" s="690">
        <f t="shared" si="432"/>
        <v>0</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-15375.2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15375.2</v>
      </c>
      <c r="F968" s="718"/>
      <c r="G968" s="789">
        <f t="shared" ref="G968:G974" si="435">SUM(F968,E968)</f>
        <v>15375.2</v>
      </c>
      <c r="H968" s="311">
        <f>ROUND(F968*H$7, )</f>
        <v>0</v>
      </c>
      <c r="I968" s="312">
        <f>ROUND(F968*I$7, )</f>
        <v>0</v>
      </c>
      <c r="J968" s="312">
        <f>ROUND(F968*J$7, )</f>
        <v>0</v>
      </c>
      <c r="K968" s="689">
        <f t="shared" si="393"/>
        <v>30750.400000000001</v>
      </c>
      <c r="L968" s="689">
        <f t="shared" si="387"/>
        <v>15375.2</v>
      </c>
      <c r="M968" s="672"/>
      <c r="N968" s="672"/>
      <c r="O968" s="672"/>
      <c r="P968" s="672"/>
      <c r="Q968" s="690">
        <f>E968-G968</f>
        <v>0</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176380.68000000002</v>
      </c>
      <c r="F971" s="718">
        <f>SUM(F972:F974)</f>
        <v>0</v>
      </c>
      <c r="G971" s="789">
        <f t="shared" si="435"/>
        <v>176380.68000000002</v>
      </c>
      <c r="H971" s="311"/>
      <c r="I971" s="312"/>
      <c r="J971" s="312"/>
      <c r="K971" s="689">
        <f t="shared" si="393"/>
        <v>352761.36000000004</v>
      </c>
      <c r="L971" s="689">
        <f t="shared" si="387"/>
        <v>176380.68000000002</v>
      </c>
      <c r="M971" s="672"/>
      <c r="N971" s="672"/>
      <c r="O971" s="672"/>
      <c r="P971" s="672"/>
      <c r="Q971" s="690">
        <f t="shared" si="436"/>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176615.68000000002</v>
      </c>
      <c r="F972" s="718"/>
      <c r="G972" s="789">
        <f t="shared" si="435"/>
        <v>176615.68000000002</v>
      </c>
      <c r="H972" s="311"/>
      <c r="I972" s="312"/>
      <c r="J972" s="312"/>
      <c r="K972" s="689">
        <f t="shared" si="393"/>
        <v>353231.36000000004</v>
      </c>
      <c r="L972" s="689">
        <f t="shared" si="387"/>
        <v>176615.68000000002</v>
      </c>
      <c r="M972" s="672"/>
      <c r="N972" s="672"/>
      <c r="O972" s="672"/>
      <c r="P972" s="672"/>
      <c r="Q972" s="690">
        <f t="shared" si="436"/>
        <v>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82" t="s">
        <v>776</v>
      </c>
      <c r="B975" s="973"/>
      <c r="C975" s="974"/>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76" t="s">
        <v>881</v>
      </c>
      <c r="B986" s="971"/>
      <c r="C986" s="977"/>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83" t="s">
        <v>882</v>
      </c>
      <c r="B988" s="971"/>
      <c r="C988" s="977"/>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100</v>
      </c>
      <c r="G997" s="771">
        <f t="shared" si="447"/>
        <v>1405.6000000000001</v>
      </c>
      <c r="H997" s="507">
        <f t="shared" si="447"/>
        <v>0</v>
      </c>
      <c r="I997" s="508">
        <f t="shared" si="447"/>
        <v>0</v>
      </c>
      <c r="J997" s="508">
        <f t="shared" si="447"/>
        <v>0</v>
      </c>
      <c r="K997" s="689">
        <f t="shared" si="439"/>
        <v>2811.2000000000003</v>
      </c>
      <c r="L997" s="689">
        <f t="shared" si="440"/>
        <v>1405.6000000000001</v>
      </c>
      <c r="M997" s="672"/>
      <c r="N997" s="672"/>
      <c r="O997" s="672"/>
      <c r="P997" s="672"/>
      <c r="Q997" s="690">
        <f>E997-G997</f>
        <v>-100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100</v>
      </c>
      <c r="G999" s="862">
        <f>SUM(G1003,G1005,G1006,G1009,G1011)</f>
        <v>1405.6000000000001</v>
      </c>
      <c r="H999" s="457">
        <f>SUM(H1001:H1006,H1009)</f>
        <v>0</v>
      </c>
      <c r="I999" s="458">
        <f>SUM(I1001:I1006,I1009)</f>
        <v>0</v>
      </c>
      <c r="J999" s="458">
        <f>SUM(J1001:J1006,J1009)</f>
        <v>0</v>
      </c>
      <c r="K999" s="689">
        <f t="shared" si="439"/>
        <v>2811.2000000000003</v>
      </c>
      <c r="L999" s="689">
        <f t="shared" si="440"/>
        <v>1405.6000000000001</v>
      </c>
      <c r="M999" s="672"/>
      <c r="N999" s="672"/>
      <c r="O999" s="672"/>
      <c r="P999" s="672"/>
      <c r="Q999" s="690">
        <f t="shared" ref="Q999:Q1001" si="448">E999-G999</f>
        <v>-100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100</v>
      </c>
      <c r="G1000" s="777">
        <f>SUM(G1001,G1004,G1006)</f>
        <v>1405.6000000000001</v>
      </c>
      <c r="H1000" s="356">
        <f>SUM(H1001,H1006)</f>
        <v>0</v>
      </c>
      <c r="I1000" s="357">
        <f>SUM(I1001,I1006)</f>
        <v>0</v>
      </c>
      <c r="J1000" s="357">
        <f>SUM(J1001,J1006)</f>
        <v>0</v>
      </c>
      <c r="K1000" s="689">
        <f t="shared" si="439"/>
        <v>2811.2000000000003</v>
      </c>
      <c r="L1000" s="689">
        <f t="shared" si="440"/>
        <v>1405.6000000000001</v>
      </c>
      <c r="M1000" s="672"/>
      <c r="N1000" s="672"/>
      <c r="O1000" s="672"/>
      <c r="P1000" s="672"/>
      <c r="Q1000" s="690">
        <f t="shared" si="448"/>
        <v>-100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100</v>
      </c>
      <c r="G1001" s="885">
        <f t="shared" si="449"/>
        <v>1405.6000000000001</v>
      </c>
      <c r="H1001" s="309">
        <f t="shared" si="449"/>
        <v>0</v>
      </c>
      <c r="I1001" s="310">
        <f t="shared" si="449"/>
        <v>0</v>
      </c>
      <c r="J1001" s="310">
        <f t="shared" si="449"/>
        <v>0</v>
      </c>
      <c r="K1001" s="689">
        <f t="shared" si="439"/>
        <v>2811.2000000000003</v>
      </c>
      <c r="L1001" s="689">
        <f t="shared" si="440"/>
        <v>1405.6000000000001</v>
      </c>
      <c r="M1001" s="672"/>
      <c r="N1001" s="672"/>
      <c r="O1001" s="672"/>
      <c r="P1001" s="672"/>
      <c r="Q1001" s="690">
        <f t="shared" si="448"/>
        <v>-100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v>100</v>
      </c>
      <c r="G1003" s="789">
        <f>SUM(F1003,E1003)</f>
        <v>1405.6000000000001</v>
      </c>
      <c r="H1003" s="311"/>
      <c r="I1003" s="312"/>
      <c r="J1003" s="312"/>
      <c r="K1003" s="689">
        <f t="shared" si="439"/>
        <v>2811.2000000000003</v>
      </c>
      <c r="L1003" s="689">
        <f t="shared" si="440"/>
        <v>1405.6000000000001</v>
      </c>
      <c r="M1003" s="672"/>
      <c r="N1003" s="672"/>
      <c r="O1003" s="672"/>
      <c r="P1003" s="672"/>
      <c r="Q1003" s="690">
        <f>E1003-G1003</f>
        <v>-100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50479.359999999986</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-50479.359999999986</v>
      </c>
      <c r="H1012" s="520" t="e">
        <f t="shared" ref="H1012:J1012" si="452">SUM(H1013:H1014)</f>
        <v>#REF!</v>
      </c>
      <c r="I1012" s="521" t="e">
        <f t="shared" si="452"/>
        <v>#REF!</v>
      </c>
      <c r="J1012" s="521" t="e">
        <f t="shared" si="452"/>
        <v>#REF!</v>
      </c>
      <c r="K1012" s="689">
        <f t="shared" si="439"/>
        <v>-100958.72000000009</v>
      </c>
      <c r="L1012" s="689">
        <f t="shared" si="440"/>
        <v>-50479.359999999986</v>
      </c>
      <c r="M1012" s="672"/>
      <c r="N1012" s="672"/>
      <c r="O1012" s="672"/>
      <c r="P1012" s="672"/>
      <c r="Q1012" s="690">
        <f>E1012-G1012</f>
        <v>-1.1641532182693481E-10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50479.359999999986</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892"/>
      <c r="B1014" s="898" t="s">
        <v>894</v>
      </c>
      <c r="C1014" s="899"/>
      <c r="D1014" s="900"/>
      <c r="E1014" s="901">
        <v>-50479.360000000102</v>
      </c>
      <c r="F1014" s="901">
        <f t="shared" ref="F1014:J1014" si="454">IF(F10&lt;F598,F10-F598,0)</f>
        <v>0</v>
      </c>
      <c r="G1014" s="902">
        <f t="shared" si="454"/>
        <v>-50479.359999999986</v>
      </c>
      <c r="H1014" s="527" t="e">
        <f t="shared" si="454"/>
        <v>#REF!</v>
      </c>
      <c r="I1014" s="528" t="e">
        <f t="shared" si="454"/>
        <v>#REF!</v>
      </c>
      <c r="J1014" s="528" t="e">
        <f t="shared" si="454"/>
        <v>#REF!</v>
      </c>
      <c r="K1014" s="689">
        <f t="shared" si="439"/>
        <v>-100958.72000000009</v>
      </c>
      <c r="L1014" s="689">
        <f t="shared" si="440"/>
        <v>-50479.359999999986</v>
      </c>
      <c r="M1014" s="672"/>
      <c r="N1014" s="672"/>
      <c r="O1014" s="672"/>
      <c r="P1014" s="672"/>
      <c r="Q1014" s="690">
        <f>E1014-G1014</f>
        <v>-1.1641532182693481E-10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0.99999999997089617</v>
      </c>
      <c r="F1015" s="518">
        <f t="shared" ref="F1015:G1015" si="455">SUM(F1016:F1017)</f>
        <v>-1</v>
      </c>
      <c r="G1015" s="519">
        <f t="shared" si="455"/>
        <v>-2.9103830456733704E-11</v>
      </c>
      <c r="H1015" s="520">
        <f t="shared" ref="H1015:J1015" si="456">SUM(H1016:H1017)</f>
        <v>45340</v>
      </c>
      <c r="I1015" s="521">
        <f t="shared" si="456"/>
        <v>45820</v>
      </c>
      <c r="J1015" s="521">
        <f t="shared" si="456"/>
        <v>46247</v>
      </c>
      <c r="K1015" s="87">
        <f t="shared" si="439"/>
        <v>-5.8207660913467407E-11</v>
      </c>
      <c r="L1015" s="87">
        <f>E1015</f>
        <v>0.99999999997089617</v>
      </c>
      <c r="M1015" s="11"/>
      <c r="N1015" s="11"/>
      <c r="O1015" s="11"/>
      <c r="P1015" s="11"/>
      <c r="Q1015" s="63">
        <f t="shared" si="446"/>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0.99999999997089617</v>
      </c>
      <c r="F1016" s="534">
        <f t="shared" ref="F1016:J1016" si="457">IF(F295&gt;F600,F295-F600,0)</f>
        <v>0</v>
      </c>
      <c r="G1016" s="535">
        <f t="shared" si="457"/>
        <v>0</v>
      </c>
      <c r="H1016" s="536">
        <f t="shared" si="457"/>
        <v>45340</v>
      </c>
      <c r="I1016" s="537">
        <f t="shared" si="457"/>
        <v>45820</v>
      </c>
      <c r="J1016" s="537">
        <f t="shared" si="457"/>
        <v>46247</v>
      </c>
      <c r="K1016" s="87">
        <f t="shared" si="439"/>
        <v>0.99999999997089617</v>
      </c>
      <c r="L1016" s="87">
        <f>E1016</f>
        <v>0.99999999997089617</v>
      </c>
      <c r="M1016" s="11"/>
      <c r="N1016" s="11"/>
      <c r="O1016" s="11"/>
      <c r="P1016" s="11"/>
      <c r="Q1016" s="63">
        <f t="shared" si="446"/>
        <v>-0.99999999997089617</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-1</v>
      </c>
      <c r="G1017" s="535">
        <f>IF(G295&gt;G600,0,G295-G600)</f>
        <v>-2.9103830456733704E-11</v>
      </c>
      <c r="H1017" s="536">
        <f>IF(H295&lt;H600,H295-H600,0)</f>
        <v>0</v>
      </c>
      <c r="I1017" s="537">
        <f>IF(I295&lt;I600,I295-I600,0)</f>
        <v>0</v>
      </c>
      <c r="J1017" s="537">
        <f>IF(J295&lt;J600,J295-J600,0)</f>
        <v>0</v>
      </c>
      <c r="K1017" s="87">
        <f t="shared" si="439"/>
        <v>-1.0000000000291038</v>
      </c>
      <c r="L1017" s="87">
        <f>IF(G1017&lt;&gt;0,G1017,0)</f>
        <v>-2.9103830456733704E-11</v>
      </c>
      <c r="M1017" s="11"/>
      <c r="N1017" s="11"/>
      <c r="O1017" s="11"/>
      <c r="P1017" s="11"/>
      <c r="Q1017" s="88">
        <f t="shared" ref="Q1017:Q1018" si="458">E1017-G1017</f>
        <v>2.9103830456733704E-11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892" t="s">
        <v>699</v>
      </c>
      <c r="B1018" s="893"/>
      <c r="C1018" s="894"/>
      <c r="D1018" s="895"/>
      <c r="E1018" s="896">
        <v>-50480.359999999986</v>
      </c>
      <c r="F1018" s="896">
        <f t="shared" ref="F1018:G1018" si="459">SUM(F1019:F1020)</f>
        <v>1</v>
      </c>
      <c r="G1018" s="897">
        <f t="shared" si="459"/>
        <v>-50479.359999999986</v>
      </c>
      <c r="H1018" s="520">
        <f t="shared" ref="H1018:J1018" si="460">SUM(H1019:H1020)</f>
        <v>710</v>
      </c>
      <c r="I1018" s="521">
        <f t="shared" si="460"/>
        <v>-11840</v>
      </c>
      <c r="J1018" s="521">
        <f t="shared" si="460"/>
        <v>758</v>
      </c>
      <c r="K1018" s="689">
        <f t="shared" si="439"/>
        <v>-100958.71999999997</v>
      </c>
      <c r="L1018" s="689">
        <f>IF(G1018&lt;&gt;0,G1018,0)</f>
        <v>-50479.359999999986</v>
      </c>
      <c r="M1018" s="672"/>
      <c r="N1018" s="672"/>
      <c r="O1018" s="672"/>
      <c r="P1018" s="672"/>
      <c r="Q1018" s="690">
        <f t="shared" si="458"/>
        <v>-1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1</v>
      </c>
      <c r="G1019" s="535">
        <f t="shared" si="461"/>
        <v>0</v>
      </c>
      <c r="H1019" s="536">
        <f t="shared" si="461"/>
        <v>710</v>
      </c>
      <c r="I1019" s="537">
        <f t="shared" si="461"/>
        <v>0</v>
      </c>
      <c r="J1019" s="537">
        <f t="shared" si="461"/>
        <v>758</v>
      </c>
      <c r="K1019" s="87">
        <f t="shared" si="439"/>
        <v>1</v>
      </c>
      <c r="L1019" s="87">
        <f>F1019+G1019</f>
        <v>1</v>
      </c>
      <c r="M1019" s="11"/>
      <c r="N1019" s="11"/>
      <c r="O1019" s="11"/>
      <c r="P1019" s="11"/>
      <c r="Q1019" s="63">
        <f t="shared" si="446"/>
        <v>50479.359999999986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903"/>
      <c r="B1020" s="904"/>
      <c r="C1020" s="905" t="s">
        <v>896</v>
      </c>
      <c r="D1020" s="906"/>
      <c r="E1020" s="907">
        <v>-50480.359999999986</v>
      </c>
      <c r="F1020" s="907">
        <f t="shared" ref="F1020:J1020" si="462">IF(F439&lt;F601,F439-F601,0)</f>
        <v>0</v>
      </c>
      <c r="G1020" s="908">
        <f t="shared" si="462"/>
        <v>-50479.359999999986</v>
      </c>
      <c r="H1020" s="545">
        <f t="shared" si="462"/>
        <v>0</v>
      </c>
      <c r="I1020" s="546">
        <f t="shared" si="462"/>
        <v>-11840</v>
      </c>
      <c r="J1020" s="546">
        <f t="shared" si="462"/>
        <v>0</v>
      </c>
      <c r="K1020" s="689">
        <f t="shared" si="439"/>
        <v>-100959.71999999997</v>
      </c>
      <c r="L1020" s="689">
        <f>IF(G1020&lt;&gt;0,G1020,0)</f>
        <v>-50479.359999999986</v>
      </c>
      <c r="M1020" s="672"/>
      <c r="N1020" s="672"/>
      <c r="O1020" s="672"/>
      <c r="P1020" s="672"/>
      <c r="Q1020" s="690">
        <f>E1020-G1020</f>
        <v>-1</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84" t="s">
        <v>179</v>
      </c>
      <c r="B1025" s="951"/>
      <c r="C1025" s="951"/>
      <c r="D1025" s="990" t="str">
        <f>IF($L$1="proiect","DIRECTOR EXECUTIV,","SECRETAR GENERAL AL JUDEŢULUI,")</f>
        <v>DIRECTOR EXECUTIV,</v>
      </c>
      <c r="E1025" s="951"/>
      <c r="F1025" s="951"/>
      <c r="G1025" s="951"/>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5" t="s">
        <v>180</v>
      </c>
      <c r="B1026" s="951"/>
      <c r="C1026" s="951"/>
      <c r="D1026" s="979" t="str">
        <f>IF($L$1="proiect","Manţa Magdalena Sofia","Crasnai Mihaela Elena Ana")</f>
        <v>Manţa Magdalena Sofia</v>
      </c>
      <c r="E1026" s="951"/>
      <c r="F1026" s="951"/>
      <c r="G1026" s="951"/>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9" t="str">
        <f>IF($L$1="proiect","ŞEF SERVICIU,"," ")</f>
        <v>ŞEF SERVICIU,</v>
      </c>
      <c r="E1030" s="951"/>
      <c r="F1030" s="951"/>
      <c r="G1030" s="951"/>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9" t="str">
        <f>IF($L$1="proiect","Czumbil Sorana"," ")</f>
        <v>Czumbil Sorana</v>
      </c>
      <c r="E1031" s="951"/>
      <c r="F1031" s="951"/>
      <c r="G1031" s="951"/>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
        <filter val="1.000"/>
        <filter val="1.001"/>
        <filter val="1.025"/>
        <filter val="1.062"/>
        <filter val="1.069"/>
        <filter val="1.240"/>
        <filter val="1.250"/>
        <filter val="1.265"/>
        <filter val="1.323"/>
        <filter val="1.331"/>
        <filter val="1.336"/>
        <filter val="1.365"/>
        <filter val="1.406"/>
        <filter val="1.428"/>
        <filter val="1.500"/>
        <filter val="1.509"/>
        <filter val="1.537"/>
        <filter val="1.580"/>
        <filter val="-1.597"/>
        <filter val="1.600"/>
        <filter val="1.607"/>
        <filter val="1.803"/>
        <filter val="1.878"/>
        <filter val="1.944"/>
        <filter val="10"/>
        <filter val="11"/>
        <filter val="11.238"/>
        <filter val="11.250"/>
        <filter val="11.279"/>
        <filter val="11.298"/>
        <filter val="11.977"/>
        <filter val="13.193"/>
        <filter val="13.764"/>
        <filter val="13.825"/>
        <filter val="135"/>
        <filter val="14.330"/>
        <filter val="148.993"/>
        <filter val="15.375"/>
        <filter val="15.568"/>
        <filter val="150"/>
        <filter val="150.502"/>
        <filter val="16.959"/>
        <filter val="17.335"/>
        <filter val="176.381"/>
        <filter val="176.616"/>
        <filter val="178"/>
        <filter val="18"/>
        <filter val="19"/>
        <filter val="19.652,00"/>
        <filter val="19.820"/>
        <filter val="190"/>
        <filter val="196.201"/>
        <filter val="199.197"/>
        <filter val="2"/>
        <filter val="2.006"/>
        <filter val="2.069"/>
        <filter val="-2.112"/>
        <filter val="2.145"/>
        <filter val="2.225"/>
        <filter val="2.270"/>
        <filter val="2.300"/>
        <filter val="2.380"/>
        <filter val="2.500"/>
        <filter val="2.659"/>
        <filter val="2.730"/>
        <filter val="2.741"/>
        <filter val="2.779"/>
        <filter val="20"/>
        <filter val="20.288"/>
        <filter val="20.313"/>
        <filter val="203.481"/>
        <filter val="205.550"/>
        <filter val="-21.025"/>
        <filter val="21.043"/>
        <filter val="217.476"/>
        <filter val="219.545"/>
        <filter val="-22.348"/>
        <filter val="221"/>
        <filter val="224.506"/>
        <filter val="227.165"/>
        <filter val="-23.390"/>
        <filter val="23.410"/>
        <filter val="-23.410"/>
        <filter val="23.438"/>
        <filter val="23.684"/>
        <filter val="-235"/>
        <filter val="24.035"/>
        <filter val="240"/>
        <filter val="25"/>
        <filter val="257.133"/>
        <filter val="267.831"/>
        <filter val="274"/>
        <filter val="28.032"/>
        <filter val="285.165"/>
        <filter val="286.571"/>
        <filter val="298"/>
        <filter val="3.000"/>
        <filter val="3.018"/>
        <filter val="3.130"/>
        <filter val="3.134"/>
        <filter val="3.185"/>
        <filter val="3.543"/>
        <filter val="-3.709"/>
        <filter val="3.761"/>
        <filter val="32.046"/>
        <filter val="324.941"/>
        <filter val="33.575"/>
        <filter val="33.744"/>
        <filter val="337"/>
        <filter val="34"/>
        <filter val="34.748"/>
        <filter val="35"/>
        <filter val="35.327"/>
        <filter val="36"/>
        <filter val="36.147"/>
        <filter val="37"/>
        <filter val="37.020"/>
        <filter val="37.566"/>
        <filter val="37.618"/>
        <filter val="375.420"/>
        <filter val="38.461"/>
        <filter val="389"/>
        <filter val="4"/>
        <filter val="4.028"/>
        <filter val="4.081"/>
        <filter val="4.100"/>
        <filter val="4.316"/>
        <filter val="4.340"/>
        <filter val="4.424"/>
        <filter val="4.445"/>
        <filter val="4.677"/>
        <filter val="4.679"/>
        <filter val="4.790"/>
        <filter val="4.794"/>
        <filter val="40"/>
        <filter val="40.330"/>
        <filter val="40.915"/>
        <filter val="42.360"/>
        <filter val="42.832"/>
        <filter val="450"/>
        <filter val="47.040"/>
        <filter val="475"/>
        <filter val="485"/>
        <filter val="5"/>
        <filter val="5.000"/>
        <filter val="5.330"/>
        <filter val="5.600"/>
        <filter val="50"/>
        <filter val="-50.479"/>
        <filter val="50.845"/>
        <filter val="506"/>
        <filter val="540"/>
        <filter val="55.246"/>
        <filter val="578"/>
        <filter val="580.970"/>
        <filter val="6.000"/>
        <filter val="6.071"/>
        <filter val="6.076"/>
        <filter val="6.404"/>
        <filter val="6.502"/>
        <filter val="6.683"/>
        <filter val="6.685"/>
        <filter val="6.755"/>
        <filter val="600"/>
        <filter val="62.327"/>
        <filter val="-63"/>
        <filter val="64.235"/>
        <filter val="66"/>
        <filter val="690"/>
        <filter val="7"/>
        <filter val="7.796"/>
        <filter val="7.875"/>
        <filter val="7.877"/>
        <filter val="70.037"/>
        <filter val="71"/>
        <filter val="71.098"/>
        <filter val="71.445"/>
        <filter val="71.626"/>
        <filter val="71.630"/>
        <filter val="72.347"/>
        <filter val="74.004"/>
        <filter val="75.365"/>
        <filter val="77.878"/>
        <filter val="776"/>
        <filter val="79.166"/>
        <filter val="79.387"/>
        <filter val="8.104"/>
        <filter val="8.120"/>
        <filter val="8.993"/>
        <filter val="81"/>
        <filter val="82.443"/>
        <filter val="83.780"/>
        <filter val="848"/>
        <filter val="861"/>
        <filter val="89"/>
        <filter val="89.306"/>
        <filter val="9.161"/>
        <filter val="9.477"/>
        <filter val="9.805"/>
        <filter val="91.481"/>
        <filter val="92.324"/>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6:C816"/>
    <mergeCell ref="A820:C820"/>
    <mergeCell ref="A843:C843"/>
    <mergeCell ref="A845:C845"/>
    <mergeCell ref="A668:C668"/>
    <mergeCell ref="A672:C672"/>
    <mergeCell ref="A675:C675"/>
    <mergeCell ref="A713:C713"/>
    <mergeCell ref="A719:C719"/>
    <mergeCell ref="A726:C726"/>
    <mergeCell ref="A882:C882"/>
    <mergeCell ref="B883:C883"/>
    <mergeCell ref="B886:C886"/>
    <mergeCell ref="B890:C890"/>
    <mergeCell ref="B892:C892"/>
    <mergeCell ref="B894:C894"/>
    <mergeCell ref="A867:C867"/>
    <mergeCell ref="A871:C871"/>
    <mergeCell ref="B872:C872"/>
    <mergeCell ref="B875:C875"/>
    <mergeCell ref="A878:C878"/>
    <mergeCell ref="B879:C879"/>
    <mergeCell ref="B923:C923"/>
    <mergeCell ref="B924:C924"/>
    <mergeCell ref="B925:C925"/>
    <mergeCell ref="B926:C926"/>
    <mergeCell ref="A928:C928"/>
    <mergeCell ref="A939:C939"/>
    <mergeCell ref="A897:C897"/>
    <mergeCell ref="A901:C901"/>
    <mergeCell ref="A908:C908"/>
    <mergeCell ref="B911:C911"/>
    <mergeCell ref="B913:C913"/>
    <mergeCell ref="B922:C922"/>
    <mergeCell ref="A1026:C1026"/>
    <mergeCell ref="D1026:G1026"/>
    <mergeCell ref="D1030:G1030"/>
    <mergeCell ref="D1031:G1031"/>
    <mergeCell ref="A948:C948"/>
    <mergeCell ref="A975:C975"/>
    <mergeCell ref="A986:C986"/>
    <mergeCell ref="A988:C988"/>
    <mergeCell ref="A1025:C1025"/>
    <mergeCell ref="D1025:G102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2A7E6-6811-47E8-B2FF-979BB187C486}">
  <dimension ref="A1:AJ1035"/>
  <sheetViews>
    <sheetView zoomScaleNormal="100" workbookViewId="0">
      <selection activeCell="E10" sqref="E10:E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528717.22</v>
      </c>
      <c r="M8" s="672"/>
      <c r="N8" s="675">
        <f>F10-G10</f>
        <v>-536210.9</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536210.89999999991</v>
      </c>
      <c r="F10" s="687">
        <f>SUM(F12,F124,F131,F141,F209,F257,F259)</f>
        <v>-7493.68</v>
      </c>
      <c r="G10" s="688">
        <f>SUM(G12,G124,G131,G141,G209,G257,G259)</f>
        <v>528717.22</v>
      </c>
      <c r="H10" s="85" t="e">
        <f>SUM(H12,H124,H131,H141,H209,H257)</f>
        <v>#REF!</v>
      </c>
      <c r="I10" s="86" t="e">
        <f>SUM(I12,I124,I131,I141,I209,I257)</f>
        <v>#REF!</v>
      </c>
      <c r="J10" s="86" t="e">
        <f>SUM(J12,J124,J131,J141,J209,J257)</f>
        <v>#REF!</v>
      </c>
      <c r="K10" s="689">
        <f t="shared" ref="K10:K156" si="0">SUM(E10:G10)</f>
        <v>1057434.44</v>
      </c>
      <c r="L10" s="689">
        <f t="shared" ref="L10:L117" si="1">IF(G10&lt;&gt;0,G10,0)</f>
        <v>528717.22</v>
      </c>
      <c r="M10" s="690">
        <f>SUM(G72,G83,G94,G110,G118,G125,G183,G205)</f>
        <v>4163</v>
      </c>
      <c r="N10" s="691">
        <v>4500</v>
      </c>
      <c r="O10" s="691"/>
      <c r="P10" s="691"/>
      <c r="Q10" s="690">
        <f>E10-G10</f>
        <v>7493.6799999999348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77102</v>
      </c>
      <c r="F11" s="687">
        <f t="shared" ref="F11:J11" si="2">F12-F43-F118+F124+F131</f>
        <v>776.32</v>
      </c>
      <c r="G11" s="688">
        <f t="shared" si="2"/>
        <v>77878.320000000007</v>
      </c>
      <c r="H11" s="90">
        <f t="shared" si="2"/>
        <v>788</v>
      </c>
      <c r="I11" s="91">
        <f t="shared" si="2"/>
        <v>797</v>
      </c>
      <c r="J11" s="91">
        <f t="shared" si="2"/>
        <v>807</v>
      </c>
      <c r="K11" s="689">
        <f t="shared" si="0"/>
        <v>155756.64000000001</v>
      </c>
      <c r="L11" s="689">
        <f t="shared" si="1"/>
        <v>77878.320000000007</v>
      </c>
      <c r="M11" s="692">
        <f>G11-G22</f>
        <v>3874</v>
      </c>
      <c r="N11" s="693">
        <v>730</v>
      </c>
      <c r="O11" s="693"/>
      <c r="P11" s="693"/>
      <c r="Q11" s="690">
        <f t="shared" ref="Q11:Q14" si="3">E11-G11</f>
        <v>-776.32000000000698</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226369</v>
      </c>
      <c r="F12" s="687">
        <f t="shared" ref="F12:J12" si="4">SUM(F13,F81)</f>
        <v>796.32</v>
      </c>
      <c r="G12" s="688">
        <f t="shared" si="4"/>
        <v>227165.32</v>
      </c>
      <c r="H12" s="90">
        <f t="shared" si="4"/>
        <v>47072</v>
      </c>
      <c r="I12" s="91">
        <f t="shared" si="4"/>
        <v>47583</v>
      </c>
      <c r="J12" s="91">
        <f t="shared" si="4"/>
        <v>48131</v>
      </c>
      <c r="K12" s="689">
        <f t="shared" si="0"/>
        <v>454330.64</v>
      </c>
      <c r="L12" s="689">
        <f t="shared" si="1"/>
        <v>227165.32</v>
      </c>
      <c r="M12" s="677">
        <f>M10-M11</f>
        <v>289</v>
      </c>
      <c r="N12" s="694">
        <f>SUM(N10:N11)</f>
        <v>5230</v>
      </c>
      <c r="O12" s="694"/>
      <c r="P12" s="694"/>
      <c r="Q12" s="690">
        <f t="shared" si="3"/>
        <v>-796.32000000000698</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223730</v>
      </c>
      <c r="F13" s="687">
        <f t="shared" ref="F13:J13" si="5">SUM(F14,F31,F42,F78)</f>
        <v>776.32</v>
      </c>
      <c r="G13" s="688">
        <f t="shared" si="5"/>
        <v>224506.32</v>
      </c>
      <c r="H13" s="90">
        <f t="shared" si="5"/>
        <v>47052</v>
      </c>
      <c r="I13" s="91">
        <f t="shared" si="5"/>
        <v>47562</v>
      </c>
      <c r="J13" s="91">
        <f t="shared" si="5"/>
        <v>48110</v>
      </c>
      <c r="K13" s="689">
        <f t="shared" si="0"/>
        <v>449012.64</v>
      </c>
      <c r="L13" s="689">
        <f t="shared" si="1"/>
        <v>224506.32</v>
      </c>
      <c r="M13" s="694"/>
      <c r="N13" s="694"/>
      <c r="O13" s="694"/>
      <c r="P13" s="694"/>
      <c r="Q13" s="690">
        <f t="shared" si="3"/>
        <v>-776.32000000000698</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J14" si="6">SUM(F15,F18,F26)</f>
        <v>776.32</v>
      </c>
      <c r="G14" s="688">
        <f t="shared" si="6"/>
        <v>74004.320000000007</v>
      </c>
      <c r="H14" s="90">
        <f t="shared" si="6"/>
        <v>788</v>
      </c>
      <c r="I14" s="91">
        <f t="shared" si="6"/>
        <v>797</v>
      </c>
      <c r="J14" s="91">
        <f t="shared" si="6"/>
        <v>807</v>
      </c>
      <c r="K14" s="689">
        <f t="shared" si="0"/>
        <v>148008.64000000001</v>
      </c>
      <c r="L14" s="689">
        <f t="shared" si="1"/>
        <v>74004.320000000007</v>
      </c>
      <c r="M14" s="694"/>
      <c r="N14" s="694"/>
      <c r="O14" s="694"/>
      <c r="P14" s="694"/>
      <c r="Q14" s="690">
        <f t="shared" si="3"/>
        <v>-776.32000000000698</v>
      </c>
      <c r="R14" s="10"/>
      <c r="S14" s="10"/>
      <c r="T14" s="10"/>
      <c r="U14" s="10"/>
      <c r="V14" s="10"/>
      <c r="W14" s="10"/>
      <c r="X14" s="10"/>
      <c r="Y14" s="10"/>
      <c r="Z14" s="10"/>
      <c r="AA14" s="10"/>
      <c r="AB14" s="10"/>
      <c r="AC14" s="10"/>
      <c r="AD14" s="10"/>
      <c r="AE14" s="10"/>
      <c r="AF14" s="10"/>
      <c r="AG14" s="10"/>
      <c r="AH14" s="10"/>
      <c r="AI14" s="10"/>
      <c r="AJ14" s="10"/>
    </row>
    <row r="15" spans="1:36" ht="30.75"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J18" si="9">SUM(F19,F22)</f>
        <v>776.32</v>
      </c>
      <c r="G18" s="688">
        <f t="shared" si="9"/>
        <v>74004.320000000007</v>
      </c>
      <c r="H18" s="90">
        <f t="shared" si="9"/>
        <v>788</v>
      </c>
      <c r="I18" s="91">
        <f t="shared" si="9"/>
        <v>797</v>
      </c>
      <c r="J18" s="91">
        <f t="shared" si="9"/>
        <v>807</v>
      </c>
      <c r="K18" s="689">
        <f t="shared" si="0"/>
        <v>148008.64000000001</v>
      </c>
      <c r="L18" s="689">
        <f t="shared" si="1"/>
        <v>74004.320000000007</v>
      </c>
      <c r="M18" s="695"/>
      <c r="N18" s="695"/>
      <c r="O18" s="695"/>
      <c r="P18" s="695"/>
      <c r="Q18" s="690">
        <f>E18-G18</f>
        <v>-776.32000000000698</v>
      </c>
      <c r="R18" s="102"/>
      <c r="S18" s="102"/>
      <c r="T18" s="102"/>
      <c r="U18" s="102"/>
      <c r="V18" s="102"/>
      <c r="W18" s="102"/>
      <c r="X18" s="102"/>
      <c r="Y18" s="102"/>
      <c r="Z18" s="11"/>
      <c r="AA18" s="11"/>
      <c r="AB18" s="11"/>
      <c r="AC18" s="11"/>
      <c r="AD18" s="11"/>
      <c r="AE18" s="11"/>
      <c r="AF18" s="11"/>
      <c r="AG18" s="11"/>
      <c r="AH18" s="11"/>
      <c r="AI18" s="11"/>
      <c r="AJ18" s="11"/>
    </row>
    <row r="19" spans="1:36" ht="12.75"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J22" si="13">SUM(F23:F25)</f>
        <v>776.32</v>
      </c>
      <c r="G22" s="688">
        <f t="shared" si="13"/>
        <v>74004.320000000007</v>
      </c>
      <c r="H22" s="90">
        <f t="shared" si="13"/>
        <v>788</v>
      </c>
      <c r="I22" s="91">
        <f t="shared" si="13"/>
        <v>797</v>
      </c>
      <c r="J22" s="91">
        <f t="shared" si="13"/>
        <v>807</v>
      </c>
      <c r="K22" s="689">
        <f t="shared" si="0"/>
        <v>148008.64000000001</v>
      </c>
      <c r="L22" s="689">
        <f t="shared" si="1"/>
        <v>74004.320000000007</v>
      </c>
      <c r="M22" s="695"/>
      <c r="N22" s="695"/>
      <c r="O22" s="695"/>
      <c r="P22" s="695"/>
      <c r="Q22" s="690">
        <f t="shared" ref="Q22:Q24" si="14">E22-G22</f>
        <v>-776.32000000000698</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0</v>
      </c>
      <c r="F25" s="97">
        <f t="shared" si="15"/>
        <v>776.32</v>
      </c>
      <c r="G25" s="98">
        <f t="shared" si="15"/>
        <v>776.32</v>
      </c>
      <c r="H25" s="99">
        <f>SUM(H310)</f>
        <v>788</v>
      </c>
      <c r="I25" s="100">
        <f>SUM(I310)</f>
        <v>797</v>
      </c>
      <c r="J25" s="100">
        <f>SUM(J310)</f>
        <v>807</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150502</v>
      </c>
      <c r="F42" s="687">
        <f t="shared" ref="F42:J42" si="29">SUM(F43,F67,F69,F72)</f>
        <v>0</v>
      </c>
      <c r="G42" s="688">
        <f t="shared" si="29"/>
        <v>150502</v>
      </c>
      <c r="H42" s="90">
        <f t="shared" si="29"/>
        <v>46264</v>
      </c>
      <c r="I42" s="91">
        <f t="shared" si="29"/>
        <v>46765</v>
      </c>
      <c r="J42" s="91">
        <f t="shared" si="29"/>
        <v>47303</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148993</v>
      </c>
      <c r="F43" s="687">
        <f t="shared" ref="F43:J43" si="31">SUM(F44,F63,F64,F65,F66)</f>
        <v>0</v>
      </c>
      <c r="G43" s="688">
        <f t="shared" si="31"/>
        <v>148993</v>
      </c>
      <c r="H43" s="90">
        <f t="shared" si="31"/>
        <v>46264</v>
      </c>
      <c r="I43" s="91">
        <f t="shared" si="31"/>
        <v>46765</v>
      </c>
      <c r="J43" s="91">
        <f t="shared" si="31"/>
        <v>47303</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28839</v>
      </c>
      <c r="I44" s="100">
        <f>SUM(I45,I46,I48,I56,I57,I60,I62)</f>
        <v>28847</v>
      </c>
      <c r="J44" s="100">
        <f>SUM(J45,J46,J48,J56,J57,J60,J62)</f>
        <v>28938</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286</v>
      </c>
      <c r="I48" s="100">
        <f t="shared" si="32"/>
        <v>294</v>
      </c>
      <c r="J48" s="100">
        <f t="shared" si="32"/>
        <v>385</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2639</v>
      </c>
      <c r="F81" s="687">
        <f t="shared" ref="F81:J81" si="51">SUM(F82,F93)</f>
        <v>20</v>
      </c>
      <c r="G81" s="688">
        <f t="shared" si="51"/>
        <v>2659</v>
      </c>
      <c r="H81" s="90">
        <f t="shared" si="51"/>
        <v>20</v>
      </c>
      <c r="I81" s="91">
        <f t="shared" si="51"/>
        <v>21</v>
      </c>
      <c r="J81" s="91">
        <f t="shared" si="51"/>
        <v>21</v>
      </c>
      <c r="K81" s="689">
        <f t="shared" si="0"/>
        <v>5318</v>
      </c>
      <c r="L81" s="689">
        <f t="shared" si="1"/>
        <v>2659</v>
      </c>
      <c r="M81" s="695"/>
      <c r="N81" s="695"/>
      <c r="O81" s="695"/>
      <c r="P81" s="695"/>
      <c r="Q81" s="690">
        <f>E81-G81</f>
        <v>-20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J93" si="63">SUM(F94,F102,F105,F110,F118)</f>
        <v>20</v>
      </c>
      <c r="G93" s="688">
        <f t="shared" si="63"/>
        <v>1336</v>
      </c>
      <c r="H93" s="90">
        <f t="shared" si="63"/>
        <v>20</v>
      </c>
      <c r="I93" s="91">
        <f t="shared" si="63"/>
        <v>21</v>
      </c>
      <c r="J93" s="91">
        <f t="shared" si="63"/>
        <v>21</v>
      </c>
      <c r="K93" s="689">
        <f t="shared" si="0"/>
        <v>2672</v>
      </c>
      <c r="L93" s="689">
        <f t="shared" si="1"/>
        <v>1336</v>
      </c>
      <c r="M93" s="695"/>
      <c r="N93" s="695"/>
      <c r="O93" s="695"/>
      <c r="P93" s="695"/>
      <c r="Q93" s="690">
        <f t="shared" ref="Q93:Q95" si="64">E93-G93</f>
        <v>-20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J118" si="82">SUM(F119:F123)</f>
        <v>20</v>
      </c>
      <c r="G118" s="688">
        <f t="shared" si="82"/>
        <v>294</v>
      </c>
      <c r="H118" s="90">
        <f t="shared" si="82"/>
        <v>20</v>
      </c>
      <c r="I118" s="91">
        <f t="shared" si="82"/>
        <v>21</v>
      </c>
      <c r="J118" s="91">
        <f t="shared" si="82"/>
        <v>21</v>
      </c>
      <c r="K118" s="689">
        <f t="shared" si="0"/>
        <v>588</v>
      </c>
      <c r="L118" s="689"/>
      <c r="M118" s="700"/>
      <c r="N118" s="700"/>
      <c r="O118" s="700"/>
      <c r="P118" s="700"/>
      <c r="Q118" s="690">
        <f t="shared" si="81"/>
        <v>-20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0</v>
      </c>
      <c r="F119" s="97">
        <f t="shared" ref="F119:G120" si="83">SUM(F401)</f>
        <v>20</v>
      </c>
      <c r="G119" s="98">
        <f t="shared" si="83"/>
        <v>20</v>
      </c>
      <c r="H119" s="99">
        <f t="shared" ref="H119:J120" si="84">SUM(H401)</f>
        <v>20</v>
      </c>
      <c r="I119" s="100">
        <f t="shared" si="84"/>
        <v>21</v>
      </c>
      <c r="J119" s="100">
        <f t="shared" si="84"/>
        <v>21</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-24189.62</v>
      </c>
      <c r="F120" s="698">
        <f t="shared" si="83"/>
        <v>851.3</v>
      </c>
      <c r="G120" s="699">
        <f t="shared" si="83"/>
        <v>-23338.32</v>
      </c>
      <c r="H120" s="99">
        <f t="shared" si="84"/>
        <v>0</v>
      </c>
      <c r="I120" s="100">
        <f t="shared" si="84"/>
        <v>0</v>
      </c>
      <c r="J120" s="100">
        <f t="shared" si="84"/>
        <v>0</v>
      </c>
      <c r="K120" s="689">
        <f t="shared" si="0"/>
        <v>-46676.639999999999</v>
      </c>
      <c r="L120" s="689">
        <f t="shared" si="85"/>
        <v>-23338.32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24189.62</v>
      </c>
      <c r="F121" s="698">
        <f t="shared" ref="F121:G122" si="86">SUM(F452)</f>
        <v>-851.3</v>
      </c>
      <c r="G121" s="699">
        <f t="shared" si="86"/>
        <v>23338.32</v>
      </c>
      <c r="H121" s="99">
        <f t="shared" ref="H121:J121" si="87">SUM(H452)</f>
        <v>0</v>
      </c>
      <c r="I121" s="100">
        <f t="shared" si="87"/>
        <v>0</v>
      </c>
      <c r="J121" s="100">
        <f t="shared" si="87"/>
        <v>0</v>
      </c>
      <c r="K121" s="689">
        <f t="shared" si="0"/>
        <v>46676.639999999999</v>
      </c>
      <c r="L121" s="689">
        <f t="shared" si="85"/>
        <v>23338.32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219535.29999999996</v>
      </c>
      <c r="F141" s="687">
        <f t="shared" ref="F141:J141" si="102">SUM(F142)</f>
        <v>10</v>
      </c>
      <c r="G141" s="688">
        <f t="shared" si="102"/>
        <v>219545.29999999996</v>
      </c>
      <c r="H141" s="90" t="e">
        <f t="shared" si="102"/>
        <v>#REF!</v>
      </c>
      <c r="I141" s="91" t="e">
        <f t="shared" si="102"/>
        <v>#REF!</v>
      </c>
      <c r="J141" s="91" t="e">
        <f t="shared" si="102"/>
        <v>#REF!</v>
      </c>
      <c r="K141" s="689">
        <f t="shared" si="0"/>
        <v>439090.59999999992</v>
      </c>
      <c r="L141" s="689">
        <f t="shared" si="85"/>
        <v>219545.29999999996</v>
      </c>
      <c r="M141" s="672"/>
      <c r="N141" s="672"/>
      <c r="O141" s="672"/>
      <c r="P141" s="672"/>
      <c r="Q141" s="690">
        <f t="shared" ref="Q141:Q143" si="103">E141-G141</f>
        <v>-10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219535.29999999996</v>
      </c>
      <c r="F142" s="687">
        <f t="shared" ref="F142:J142" si="104">SUM(F143,F204)</f>
        <v>10</v>
      </c>
      <c r="G142" s="688">
        <f t="shared" si="104"/>
        <v>219545.29999999996</v>
      </c>
      <c r="H142" s="90" t="e">
        <f t="shared" si="104"/>
        <v>#REF!</v>
      </c>
      <c r="I142" s="91" t="e">
        <f t="shared" si="104"/>
        <v>#REF!</v>
      </c>
      <c r="J142" s="91" t="e">
        <f t="shared" si="104"/>
        <v>#REF!</v>
      </c>
      <c r="K142" s="689">
        <f t="shared" si="0"/>
        <v>439090.59999999992</v>
      </c>
      <c r="L142" s="689">
        <f t="shared" si="85"/>
        <v>219545.29999999996</v>
      </c>
      <c r="M142" s="709"/>
      <c r="N142" s="709"/>
      <c r="O142" s="709"/>
      <c r="P142" s="709"/>
      <c r="Q142" s="690">
        <f t="shared" si="103"/>
        <v>-10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219535.29999999996</v>
      </c>
      <c r="F143" s="687">
        <f t="shared" ref="F143:J143" si="105">SUM(F144,F171)</f>
        <v>10</v>
      </c>
      <c r="G143" s="688">
        <f t="shared" si="105"/>
        <v>219545.29999999996</v>
      </c>
      <c r="H143" s="90" t="e">
        <f t="shared" si="105"/>
        <v>#REF!</v>
      </c>
      <c r="I143" s="91" t="e">
        <f t="shared" si="105"/>
        <v>#REF!</v>
      </c>
      <c r="J143" s="91" t="e">
        <f t="shared" si="105"/>
        <v>#REF!</v>
      </c>
      <c r="K143" s="689">
        <f t="shared" si="0"/>
        <v>439090.59999999992</v>
      </c>
      <c r="L143" s="689">
        <f t="shared" si="85"/>
        <v>219545.29999999996</v>
      </c>
      <c r="M143" s="694"/>
      <c r="N143" s="694"/>
      <c r="O143" s="694"/>
      <c r="P143" s="694"/>
      <c r="Q143" s="690">
        <f t="shared" si="103"/>
        <v>-10</v>
      </c>
      <c r="R143" s="10"/>
      <c r="S143" s="10"/>
      <c r="T143" s="10"/>
      <c r="U143" s="10"/>
      <c r="V143" s="10"/>
      <c r="W143" s="10"/>
      <c r="X143" s="10"/>
      <c r="Y143" s="10"/>
      <c r="Z143" s="10"/>
      <c r="AA143" s="10"/>
      <c r="AB143" s="10"/>
      <c r="AC143" s="10"/>
      <c r="AD143" s="10"/>
      <c r="AE143" s="10"/>
      <c r="AF143" s="10"/>
      <c r="AG143" s="10"/>
      <c r="AH143" s="10"/>
      <c r="AI143" s="10"/>
      <c r="AJ143" s="10"/>
    </row>
    <row r="144" spans="1:36" ht="12.75"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customHeight="1" x14ac:dyDescent="0.2">
      <c r="A171" s="1004" t="s">
        <v>480</v>
      </c>
      <c r="B171" s="971"/>
      <c r="C171" s="977"/>
      <c r="D171" s="94" t="s">
        <v>481</v>
      </c>
      <c r="E171" s="83">
        <v>179288.89999999997</v>
      </c>
      <c r="F171" s="83">
        <f>SUM(F172:F187,F196:F200,F190:F193)</f>
        <v>10</v>
      </c>
      <c r="G171" s="84">
        <f>SUM(G172:G187,G196:G200,G190:G193)</f>
        <v>179298.89999999997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1867.9999999999998</v>
      </c>
      <c r="F200" s="698">
        <f t="shared" ref="F200:G200" si="138">SUM(F201:F203)</f>
        <v>10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-10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10</v>
      </c>
      <c r="G201" s="699">
        <f t="shared" si="140"/>
        <v>1579.7999999999997</v>
      </c>
      <c r="H201" s="650"/>
      <c r="I201" s="651"/>
      <c r="J201" s="651"/>
      <c r="K201" s="689">
        <f t="shared" si="128"/>
        <v>3159.5999999999995</v>
      </c>
      <c r="L201" s="689">
        <f t="shared" si="129"/>
        <v>1579.7999999999997</v>
      </c>
      <c r="M201" s="709"/>
      <c r="N201" s="709"/>
      <c r="O201" s="709"/>
      <c r="P201" s="709"/>
      <c r="Q201" s="690">
        <f t="shared" si="139"/>
        <v>-10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90306.599999999991</v>
      </c>
      <c r="F259" s="687">
        <f>SUM(F260,F264,F268,F272,F276,F280,F284,F288,F291)</f>
        <v>-8300</v>
      </c>
      <c r="G259" s="688">
        <f>SUM(G260,G264,G268,G272,G276,G280,G284,G288,G291)</f>
        <v>82006.599999999991</v>
      </c>
      <c r="H259" s="90" t="s">
        <v>613</v>
      </c>
      <c r="I259" s="91"/>
      <c r="J259" s="91" t="s">
        <v>613</v>
      </c>
      <c r="K259" s="689">
        <f t="shared" ref="K259:K494" si="183">SUM(E259:G259)</f>
        <v>164013.19999999998</v>
      </c>
      <c r="L259" s="689">
        <f>IF(G259&lt;&gt;0,G259,0)</f>
        <v>82006.599999999991</v>
      </c>
      <c r="M259" s="672"/>
      <c r="N259" s="672"/>
      <c r="O259" s="672"/>
      <c r="P259" s="672"/>
      <c r="Q259" s="690">
        <f t="shared" si="182"/>
        <v>8300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85692.2</v>
      </c>
      <c r="F260" s="698">
        <f>SUM(F261:F263)</f>
        <v>-8300</v>
      </c>
      <c r="G260" s="699">
        <f>SUM(G261:G263)</f>
        <v>77392.2</v>
      </c>
      <c r="H260" s="99" t="s">
        <v>613</v>
      </c>
      <c r="I260" s="100"/>
      <c r="J260" s="100" t="s">
        <v>613</v>
      </c>
      <c r="K260" s="689">
        <f t="shared" si="183"/>
        <v>154784.4</v>
      </c>
      <c r="L260" s="689">
        <f>IF(G260&lt;&gt;0,G260,0)</f>
        <v>77392.2</v>
      </c>
      <c r="M260" s="672"/>
      <c r="N260" s="672"/>
      <c r="O260" s="672"/>
      <c r="P260" s="672"/>
      <c r="Q260" s="690">
        <f t="shared" si="182"/>
        <v>8300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14631.099999999999</v>
      </c>
      <c r="F261" s="648">
        <f t="shared" ref="F261:G263" si="184">F562</f>
        <v>-8300</v>
      </c>
      <c r="G261" s="699">
        <f t="shared" si="184"/>
        <v>6331.0999999999985</v>
      </c>
      <c r="H261" s="141" t="s">
        <v>211</v>
      </c>
      <c r="I261" s="142"/>
      <c r="J261" s="142" t="s">
        <v>211</v>
      </c>
      <c r="K261" s="689">
        <f t="shared" si="183"/>
        <v>12662.199999999997</v>
      </c>
      <c r="L261" s="689">
        <f>IF(G261&lt;&gt;0,G261,0)</f>
        <v>6331.0999999999985</v>
      </c>
      <c r="M261" s="672"/>
      <c r="N261" s="672"/>
      <c r="O261" s="672"/>
      <c r="P261" s="672"/>
      <c r="Q261" s="690">
        <f t="shared" si="182"/>
        <v>8300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203974.38</v>
      </c>
      <c r="F295" s="687">
        <f t="shared" ref="F295:J295" si="194">SUM(F297,F404,F411)</f>
        <v>1647.62</v>
      </c>
      <c r="G295" s="688">
        <f t="shared" si="194"/>
        <v>205622</v>
      </c>
      <c r="H295" s="90">
        <f t="shared" si="194"/>
        <v>47072</v>
      </c>
      <c r="I295" s="91">
        <f t="shared" si="194"/>
        <v>47583</v>
      </c>
      <c r="J295" s="91">
        <f t="shared" si="194"/>
        <v>48131</v>
      </c>
      <c r="K295" s="689">
        <f t="shared" si="183"/>
        <v>411244</v>
      </c>
      <c r="L295" s="689">
        <f t="shared" si="185"/>
        <v>205622</v>
      </c>
      <c r="M295" s="672"/>
      <c r="N295" s="672"/>
      <c r="O295" s="672"/>
      <c r="P295" s="672"/>
      <c r="Q295" s="690">
        <f t="shared" ref="Q295:Q299" si="195">E295-G295</f>
        <v>-1647.6199999999953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78611</v>
      </c>
      <c r="F296" s="687">
        <f t="shared" ref="F296:J296" si="196">F297-F328+F356-F400</f>
        <v>776.31999999999994</v>
      </c>
      <c r="G296" s="688">
        <f t="shared" si="196"/>
        <v>79387.320000000007</v>
      </c>
      <c r="H296" s="90">
        <f t="shared" si="196"/>
        <v>788</v>
      </c>
      <c r="I296" s="91">
        <f t="shared" si="196"/>
        <v>797</v>
      </c>
      <c r="J296" s="91">
        <f t="shared" si="196"/>
        <v>807</v>
      </c>
      <c r="K296" s="689">
        <f t="shared" si="183"/>
        <v>158774.64000000001</v>
      </c>
      <c r="L296" s="689">
        <f t="shared" si="185"/>
        <v>79387.320000000007</v>
      </c>
      <c r="M296" s="672"/>
      <c r="N296" s="672"/>
      <c r="O296" s="672"/>
      <c r="P296" s="672"/>
      <c r="Q296" s="690">
        <f t="shared" si="195"/>
        <v>-776.32000000000698</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201905.38</v>
      </c>
      <c r="F297" s="687">
        <f t="shared" ref="F297:J297" si="197">SUM(F298,F365)</f>
        <v>1647.62</v>
      </c>
      <c r="G297" s="688">
        <f t="shared" si="197"/>
        <v>203553</v>
      </c>
      <c r="H297" s="90">
        <f t="shared" si="197"/>
        <v>47072</v>
      </c>
      <c r="I297" s="91">
        <f t="shared" si="197"/>
        <v>47583</v>
      </c>
      <c r="J297" s="91">
        <f t="shared" si="197"/>
        <v>48131</v>
      </c>
      <c r="K297" s="689">
        <f t="shared" si="183"/>
        <v>407106</v>
      </c>
      <c r="L297" s="689">
        <f t="shared" si="185"/>
        <v>203553</v>
      </c>
      <c r="M297" s="672"/>
      <c r="N297" s="672"/>
      <c r="O297" s="672"/>
      <c r="P297" s="672"/>
      <c r="Q297" s="690">
        <f t="shared" si="195"/>
        <v>-1647.6199999999953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223730</v>
      </c>
      <c r="F298" s="687">
        <f t="shared" ref="F298:J298" si="198">SUM(F299,F316,F327,F362)</f>
        <v>776.32</v>
      </c>
      <c r="G298" s="688">
        <f t="shared" si="198"/>
        <v>224506.32</v>
      </c>
      <c r="H298" s="90">
        <f t="shared" si="198"/>
        <v>47052</v>
      </c>
      <c r="I298" s="91">
        <f t="shared" si="198"/>
        <v>47562</v>
      </c>
      <c r="J298" s="91">
        <f t="shared" si="198"/>
        <v>48110</v>
      </c>
      <c r="K298" s="689">
        <f t="shared" si="183"/>
        <v>449012.64</v>
      </c>
      <c r="L298" s="689">
        <f t="shared" si="185"/>
        <v>224506.32</v>
      </c>
      <c r="M298" s="672"/>
      <c r="N298" s="672"/>
      <c r="O298" s="672"/>
      <c r="P298" s="672"/>
      <c r="Q298" s="690">
        <f t="shared" si="195"/>
        <v>-776.32000000000698</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J299" si="199">SUM(F300,F303,F311)</f>
        <v>776.32</v>
      </c>
      <c r="G299" s="688">
        <f t="shared" si="199"/>
        <v>74004.320000000007</v>
      </c>
      <c r="H299" s="90">
        <f t="shared" si="199"/>
        <v>788</v>
      </c>
      <c r="I299" s="91">
        <f t="shared" si="199"/>
        <v>797</v>
      </c>
      <c r="J299" s="91">
        <f t="shared" si="199"/>
        <v>807</v>
      </c>
      <c r="K299" s="689">
        <f t="shared" si="183"/>
        <v>148008.64000000001</v>
      </c>
      <c r="L299" s="689">
        <f t="shared" si="185"/>
        <v>74004.320000000007</v>
      </c>
      <c r="M299" s="672"/>
      <c r="N299" s="672"/>
      <c r="O299" s="672"/>
      <c r="P299" s="672"/>
      <c r="Q299" s="690">
        <f t="shared" si="195"/>
        <v>-776.32000000000698</v>
      </c>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J303" si="201">SUM(F304,F307)</f>
        <v>776.32</v>
      </c>
      <c r="G303" s="688">
        <f t="shared" si="201"/>
        <v>74004.320000000007</v>
      </c>
      <c r="H303" s="90">
        <f t="shared" si="201"/>
        <v>788</v>
      </c>
      <c r="I303" s="91">
        <f t="shared" si="201"/>
        <v>797</v>
      </c>
      <c r="J303" s="91">
        <f t="shared" si="201"/>
        <v>807</v>
      </c>
      <c r="K303" s="689">
        <f t="shared" si="183"/>
        <v>148008.64000000001</v>
      </c>
      <c r="L303" s="689">
        <f t="shared" si="185"/>
        <v>74004.320000000007</v>
      </c>
      <c r="M303" s="672"/>
      <c r="N303" s="672"/>
      <c r="O303" s="672"/>
      <c r="P303" s="672"/>
      <c r="Q303" s="690">
        <f>E303-G303</f>
        <v>-776.32000000000698</v>
      </c>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203">SUM(F308:F310)</f>
        <v>776.32</v>
      </c>
      <c r="G307" s="688">
        <f t="shared" si="203"/>
        <v>74004.320000000007</v>
      </c>
      <c r="H307" s="90">
        <f t="shared" ref="H307:J307" si="204">SUM(H308:H310)</f>
        <v>788</v>
      </c>
      <c r="I307" s="91">
        <f t="shared" si="204"/>
        <v>797</v>
      </c>
      <c r="J307" s="91">
        <f t="shared" si="204"/>
        <v>807</v>
      </c>
      <c r="K307" s="689">
        <f t="shared" si="183"/>
        <v>148008.64000000001</v>
      </c>
      <c r="L307" s="689">
        <f t="shared" si="185"/>
        <v>74004.320000000007</v>
      </c>
      <c r="M307" s="672"/>
      <c r="N307" s="672"/>
      <c r="O307" s="672"/>
      <c r="P307" s="672"/>
      <c r="Q307" s="690">
        <f t="shared" ref="Q307:Q309" si="205">E307-G307</f>
        <v>-776.32000000000698</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0</v>
      </c>
      <c r="F310" s="158">
        <v>776.32</v>
      </c>
      <c r="G310" s="148">
        <f>SUM(E310:F310)</f>
        <v>776.32</v>
      </c>
      <c r="H310" s="155">
        <f t="shared" ref="H310:H326" si="206">ROUND(F310*H$7, )</f>
        <v>788</v>
      </c>
      <c r="I310" s="156">
        <f>ROUND(F310*I$7, )</f>
        <v>797</v>
      </c>
      <c r="J310" s="156">
        <f>ROUND(F310*J$7, )</f>
        <v>807</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150502</v>
      </c>
      <c r="F327" s="687">
        <f t="shared" ref="F327:J327" si="208">SUM(F328,F351,F353,F356)</f>
        <v>0</v>
      </c>
      <c r="G327" s="688">
        <f t="shared" si="208"/>
        <v>150502</v>
      </c>
      <c r="H327" s="90">
        <f t="shared" si="208"/>
        <v>46264</v>
      </c>
      <c r="I327" s="91">
        <f t="shared" si="208"/>
        <v>46765</v>
      </c>
      <c r="J327" s="91">
        <f t="shared" si="208"/>
        <v>47303</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148993</v>
      </c>
      <c r="F328" s="687">
        <f t="shared" ref="F328:J328" si="210">SUM(F329,F348,F349,F350)</f>
        <v>0</v>
      </c>
      <c r="G328" s="688">
        <f t="shared" si="210"/>
        <v>148993</v>
      </c>
      <c r="H328" s="90">
        <f t="shared" si="210"/>
        <v>46264</v>
      </c>
      <c r="I328" s="91">
        <f t="shared" si="210"/>
        <v>46765</v>
      </c>
      <c r="J328" s="91">
        <f t="shared" si="210"/>
        <v>47303</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28839</v>
      </c>
      <c r="I329" s="100">
        <f>SUM(I330,I331,I333,I341,I342,I345,I347)</f>
        <v>28847</v>
      </c>
      <c r="J329" s="100">
        <f>SUM(J330,J331,J333,J341,J342,J345,J347)</f>
        <v>28938</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286</v>
      </c>
      <c r="I333" s="176">
        <f t="shared" si="211"/>
        <v>294</v>
      </c>
      <c r="J333" s="176">
        <f t="shared" si="211"/>
        <v>385</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-21824.62</v>
      </c>
      <c r="F365" s="687">
        <f t="shared" ref="F365:J365" si="221">SUM(F366,F377)</f>
        <v>871.3</v>
      </c>
      <c r="G365" s="688">
        <f t="shared" si="221"/>
        <v>-20953.32</v>
      </c>
      <c r="H365" s="90">
        <f t="shared" si="221"/>
        <v>20</v>
      </c>
      <c r="I365" s="91">
        <f t="shared" si="221"/>
        <v>21</v>
      </c>
      <c r="J365" s="91">
        <f t="shared" si="221"/>
        <v>21</v>
      </c>
      <c r="K365" s="689">
        <f t="shared" si="183"/>
        <v>-41906.639999999999</v>
      </c>
      <c r="L365" s="689">
        <f t="shared" si="185"/>
        <v>-20953.32</v>
      </c>
      <c r="M365" s="672"/>
      <c r="N365" s="672"/>
      <c r="O365" s="672"/>
      <c r="P365" s="672"/>
      <c r="Q365" s="690">
        <f t="shared" ref="Q365:Q367" si="222">E365-G365</f>
        <v>-871.29999999999927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-23147.62</v>
      </c>
      <c r="F377" s="687">
        <f t="shared" ref="F377:J377" si="230">SUM(F378,F386,F389,F394,F400)</f>
        <v>871.3</v>
      </c>
      <c r="G377" s="688">
        <f t="shared" si="230"/>
        <v>-22276.32</v>
      </c>
      <c r="H377" s="90">
        <f t="shared" si="230"/>
        <v>20</v>
      </c>
      <c r="I377" s="91">
        <f t="shared" si="230"/>
        <v>21</v>
      </c>
      <c r="J377" s="91">
        <f t="shared" si="230"/>
        <v>21</v>
      </c>
      <c r="K377" s="689">
        <f t="shared" si="183"/>
        <v>-44552.639999999999</v>
      </c>
      <c r="L377" s="689">
        <f t="shared" si="185"/>
        <v>-22276.32</v>
      </c>
      <c r="M377" s="672"/>
      <c r="N377" s="672"/>
      <c r="O377" s="672"/>
      <c r="P377" s="672"/>
      <c r="Q377" s="690">
        <f t="shared" ref="Q377:Q379" si="231">E377-G377</f>
        <v>-871.29999999999927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-24189.62</v>
      </c>
      <c r="F400" s="687">
        <f t="shared" ref="F400:G400" si="243">SUM(F401:F403)</f>
        <v>871.3</v>
      </c>
      <c r="G400" s="688">
        <f t="shared" si="243"/>
        <v>-23318.32</v>
      </c>
      <c r="H400" s="90">
        <f t="shared" ref="H400:J400" si="244">SUM(H401:H403)</f>
        <v>20</v>
      </c>
      <c r="I400" s="91">
        <f t="shared" si="244"/>
        <v>21</v>
      </c>
      <c r="J400" s="91">
        <f t="shared" si="244"/>
        <v>21</v>
      </c>
      <c r="K400" s="689">
        <f t="shared" si="183"/>
        <v>-46636.639999999999</v>
      </c>
      <c r="L400" s="689">
        <f t="shared" si="185"/>
        <v>-23318.32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1001" t="s">
        <v>378</v>
      </c>
      <c r="C401" s="969"/>
      <c r="D401" s="154" t="s">
        <v>379</v>
      </c>
      <c r="E401" s="147">
        <v>0</v>
      </c>
      <c r="F401" s="147">
        <v>20</v>
      </c>
      <c r="G401" s="148">
        <f>SUM(F401,E401)</f>
        <v>20</v>
      </c>
      <c r="H401" s="155">
        <f>ROUND(F401*H$7, )</f>
        <v>20</v>
      </c>
      <c r="I401" s="156">
        <f>ROUND(F401*I$7, )</f>
        <v>21</v>
      </c>
      <c r="J401" s="156">
        <f>ROUND(F401*J$7, )</f>
        <v>21</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-24189.62</v>
      </c>
      <c r="F402" s="731">
        <v>851.3</v>
      </c>
      <c r="G402" s="719">
        <f>SUM(E402:F402)</f>
        <v>-23338.32</v>
      </c>
      <c r="H402" s="197"/>
      <c r="I402" s="198"/>
      <c r="J402" s="198"/>
      <c r="K402" s="689">
        <f t="shared" si="183"/>
        <v>-46676.639999999999</v>
      </c>
      <c r="L402" s="689">
        <f t="shared" si="185"/>
        <v>-23338.32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332236.51999999996</v>
      </c>
      <c r="F439" s="734">
        <f>SUM(F441,F454,F466,F510,F461,F558,F560)</f>
        <v>-9141.2999999999993</v>
      </c>
      <c r="G439" s="735">
        <f>SUM(G441,G454,G466,G510,G461,G559,G560)</f>
        <v>323095.21999999997</v>
      </c>
      <c r="H439" s="207">
        <f>SUM(H441,H454,H466,H510,H461,H596)</f>
        <v>0</v>
      </c>
      <c r="I439" s="208">
        <f>SUM(I441,I454,I466,I510,I461,I596)</f>
        <v>0</v>
      </c>
      <c r="J439" s="208">
        <f>SUM(J441,J454,J466,J510,J461,J596)</f>
        <v>0</v>
      </c>
      <c r="K439" s="689">
        <f t="shared" si="183"/>
        <v>646190.43999999994</v>
      </c>
      <c r="L439" s="689">
        <f t="shared" si="185"/>
        <v>323095.21999999997</v>
      </c>
      <c r="M439" s="675">
        <f>G439-G601</f>
        <v>-50480.359999999986</v>
      </c>
      <c r="N439" s="672"/>
      <c r="O439" s="672"/>
      <c r="P439" s="672"/>
      <c r="Q439" s="690">
        <f>E439-G439</f>
        <v>9141.2999999999884</v>
      </c>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24463.62</v>
      </c>
      <c r="F441" s="734">
        <f t="shared" ref="F441:J441" si="253">SUM(F442,F446)</f>
        <v>-851.3</v>
      </c>
      <c r="G441" s="735">
        <f t="shared" si="253"/>
        <v>23612.32</v>
      </c>
      <c r="H441" s="207">
        <f t="shared" si="253"/>
        <v>0</v>
      </c>
      <c r="I441" s="208">
        <f t="shared" si="253"/>
        <v>0</v>
      </c>
      <c r="J441" s="208">
        <f t="shared" si="253"/>
        <v>0</v>
      </c>
      <c r="K441" s="689">
        <f t="shared" si="183"/>
        <v>47224.639999999999</v>
      </c>
      <c r="L441" s="689">
        <f t="shared" si="185"/>
        <v>23612.32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24463.62</v>
      </c>
      <c r="F446" s="734">
        <f t="shared" ref="F446:J446" si="255">SUM(F447)</f>
        <v>-851.3</v>
      </c>
      <c r="G446" s="735">
        <f t="shared" si="255"/>
        <v>23612.32</v>
      </c>
      <c r="H446" s="207">
        <f t="shared" si="255"/>
        <v>0</v>
      </c>
      <c r="I446" s="208">
        <f t="shared" si="255"/>
        <v>0</v>
      </c>
      <c r="J446" s="208">
        <f t="shared" si="255"/>
        <v>0</v>
      </c>
      <c r="K446" s="689">
        <f t="shared" si="183"/>
        <v>47224.639999999999</v>
      </c>
      <c r="L446" s="689">
        <f t="shared" si="185"/>
        <v>23612.32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24463.62</v>
      </c>
      <c r="F447" s="734">
        <f t="shared" ref="F447:J447" si="256">SUM(F448,F451)</f>
        <v>-851.3</v>
      </c>
      <c r="G447" s="735">
        <f t="shared" si="256"/>
        <v>23612.32</v>
      </c>
      <c r="H447" s="207">
        <f t="shared" si="256"/>
        <v>0</v>
      </c>
      <c r="I447" s="208">
        <f t="shared" si="256"/>
        <v>0</v>
      </c>
      <c r="J447" s="208">
        <f t="shared" si="256"/>
        <v>0</v>
      </c>
      <c r="K447" s="689">
        <f t="shared" si="183"/>
        <v>47224.639999999999</v>
      </c>
      <c r="L447" s="689">
        <f t="shared" si="185"/>
        <v>23612.32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24463.62</v>
      </c>
      <c r="F451" s="734">
        <f>SUM(F452:F453)</f>
        <v>-851.3</v>
      </c>
      <c r="G451" s="735">
        <f>SUM(G452:J453)</f>
        <v>23612.32</v>
      </c>
      <c r="H451" s="207">
        <f t="shared" ref="H451:J451" si="257">SUM(H452)</f>
        <v>0</v>
      </c>
      <c r="I451" s="208">
        <f t="shared" si="257"/>
        <v>0</v>
      </c>
      <c r="J451" s="208">
        <f t="shared" si="257"/>
        <v>0</v>
      </c>
      <c r="K451" s="689">
        <f t="shared" si="183"/>
        <v>47224.639999999999</v>
      </c>
      <c r="L451" s="689">
        <f t="shared" si="185"/>
        <v>23612.32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24189.62</v>
      </c>
      <c r="F452" s="916">
        <v>-851.3</v>
      </c>
      <c r="G452" s="917">
        <f>SUM(E452:F452)</f>
        <v>23338.32</v>
      </c>
      <c r="H452" s="197"/>
      <c r="I452" s="198"/>
      <c r="J452" s="198"/>
      <c r="K452" s="918">
        <f t="shared" si="183"/>
        <v>46676.639999999999</v>
      </c>
      <c r="L452" s="918">
        <f t="shared" si="185"/>
        <v>23338.32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217466.3</v>
      </c>
      <c r="F466" s="734">
        <f t="shared" ref="F466:J468" si="259">SUM(F467)</f>
        <v>10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-10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217466.3</v>
      </c>
      <c r="F467" s="734">
        <f t="shared" si="259"/>
        <v>10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-10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217466.3</v>
      </c>
      <c r="F468" s="734">
        <f t="shared" si="259"/>
        <v>10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-10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217466.3</v>
      </c>
      <c r="F469" s="734">
        <f>SUM(F470:F476,F480:F485,F489:F490,F494:F495,F503:F506,F497:F501)</f>
        <v>10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-10</v>
      </c>
      <c r="R469" s="11"/>
      <c r="S469" s="11"/>
      <c r="T469" s="11"/>
      <c r="U469" s="11"/>
      <c r="V469" s="11"/>
      <c r="W469" s="11"/>
      <c r="X469" s="11"/>
      <c r="Y469" s="11"/>
      <c r="Z469" s="11"/>
      <c r="AA469" s="11"/>
      <c r="AB469" s="11"/>
      <c r="AC469" s="11"/>
      <c r="AD469" s="11"/>
      <c r="AE469" s="11"/>
      <c r="AF469" s="11"/>
      <c r="AG469" s="11"/>
      <c r="AH469" s="11"/>
      <c r="AI469" s="11"/>
      <c r="AJ469" s="11"/>
    </row>
    <row r="470" spans="1:36" ht="12.75"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1867.9999999999998</v>
      </c>
      <c r="F506" s="718">
        <f t="shared" ref="F506:G506" si="269">SUM(F507:F509)</f>
        <v>10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-10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v>10</v>
      </c>
      <c r="G507" s="732">
        <f t="shared" si="266"/>
        <v>1579.7999999999997</v>
      </c>
      <c r="H507" s="177"/>
      <c r="I507" s="178"/>
      <c r="J507" s="178"/>
      <c r="K507" s="689">
        <f t="shared" si="270"/>
        <v>3159.5999999999995</v>
      </c>
      <c r="L507" s="689">
        <f t="shared" si="185"/>
        <v>1579.7999999999997</v>
      </c>
      <c r="M507" s="672"/>
      <c r="N507" s="672"/>
      <c r="O507" s="672"/>
      <c r="P507" s="672"/>
      <c r="Q507" s="690">
        <f t="shared" si="271"/>
        <v>-10</v>
      </c>
      <c r="R507" s="11"/>
      <c r="S507" s="11"/>
      <c r="T507" s="11"/>
      <c r="U507" s="11"/>
      <c r="V507" s="11"/>
      <c r="W507" s="11"/>
      <c r="X507" s="11"/>
      <c r="Y507" s="11"/>
      <c r="Z507" s="11"/>
      <c r="AA507" s="11"/>
      <c r="AB507" s="11"/>
      <c r="AC507" s="11"/>
      <c r="AD507" s="11"/>
      <c r="AE507" s="11"/>
      <c r="AF507" s="11"/>
      <c r="AG507" s="11"/>
      <c r="AH507" s="11"/>
      <c r="AI507" s="11"/>
      <c r="AJ507" s="11"/>
    </row>
    <row r="508" spans="1:36" ht="12.75"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customHeight="1" x14ac:dyDescent="0.2">
      <c r="A520" s="202"/>
      <c r="B520" s="173"/>
      <c r="C520" s="226" t="s">
        <v>554</v>
      </c>
      <c r="D520" s="227" t="s">
        <v>561</v>
      </c>
      <c r="E520" s="228">
        <v>0</v>
      </c>
      <c r="F520" s="228"/>
      <c r="G520" s="148">
        <f>SUM(F520,E520)</f>
        <v>0</v>
      </c>
      <c r="H520" s="229"/>
      <c r="I520" s="230"/>
      <c r="J520" s="230"/>
      <c r="K520" s="87">
        <f t="shared" si="267"/>
        <v>0</v>
      </c>
      <c r="L520" s="87">
        <f t="shared" ref="L520:L776"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90306.599999999991</v>
      </c>
      <c r="F560" s="734">
        <f>SUM(F561,F565,F569,F573,F577,F581,F585,F589,F592)</f>
        <v>-8300</v>
      </c>
      <c r="G560" s="735">
        <f>SUM(G561,G565,G569,G573,G577,G581,G585,G589,G592)</f>
        <v>82006.599999999991</v>
      </c>
      <c r="H560" s="207" t="s">
        <v>613</v>
      </c>
      <c r="I560" s="208"/>
      <c r="J560" s="208" t="s">
        <v>613</v>
      </c>
      <c r="K560" s="689">
        <f t="shared" ref="K560:K610" si="273">SUM(E560:G560)</f>
        <v>164013.19999999998</v>
      </c>
      <c r="L560" s="689">
        <f t="shared" si="272"/>
        <v>82006.599999999991</v>
      </c>
      <c r="M560" s="672"/>
      <c r="N560" s="672"/>
      <c r="O560" s="672"/>
      <c r="P560" s="672"/>
      <c r="Q560" s="690">
        <f t="shared" ref="Q560:Q563" si="274">E560-G560</f>
        <v>8300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85692.2</v>
      </c>
      <c r="F561" s="741">
        <f>SUM(F562:F564)</f>
        <v>-8300</v>
      </c>
      <c r="G561" s="742">
        <f>SUM(G562:G564)</f>
        <v>77392.2</v>
      </c>
      <c r="H561" s="217" t="s">
        <v>613</v>
      </c>
      <c r="I561" s="218"/>
      <c r="J561" s="218" t="s">
        <v>613</v>
      </c>
      <c r="K561" s="689">
        <f t="shared" si="273"/>
        <v>154784.4</v>
      </c>
      <c r="L561" s="689">
        <f t="shared" si="272"/>
        <v>77392.2</v>
      </c>
      <c r="M561" s="672"/>
      <c r="N561" s="672"/>
      <c r="O561" s="672"/>
      <c r="P561" s="672"/>
      <c r="Q561" s="690">
        <f t="shared" si="274"/>
        <v>8300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14631.099999999999</v>
      </c>
      <c r="F562" s="718">
        <v>-8300</v>
      </c>
      <c r="G562" s="719">
        <f>SUM(F562,E562)</f>
        <v>6331.0999999999985</v>
      </c>
      <c r="H562" s="238" t="s">
        <v>211</v>
      </c>
      <c r="I562" s="239"/>
      <c r="J562" s="240" t="s">
        <v>211</v>
      </c>
      <c r="K562" s="689">
        <f t="shared" si="273"/>
        <v>12662.199999999997</v>
      </c>
      <c r="L562" s="689">
        <f t="shared" si="272"/>
        <v>6331.0999999999985</v>
      </c>
      <c r="M562" s="757"/>
      <c r="N562" s="757"/>
      <c r="O562" s="757"/>
      <c r="P562" s="757"/>
      <c r="Q562" s="690">
        <f t="shared" si="274"/>
        <v>8300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-586690.26000000013</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586690.26</v>
      </c>
      <c r="F598" s="763">
        <f t="shared" ref="F598:J598" si="275">SUM(F602,F649,F680,F897,F953)</f>
        <v>-7493.6799999999994</v>
      </c>
      <c r="G598" s="764">
        <f t="shared" si="275"/>
        <v>579196.58000000007</v>
      </c>
      <c r="H598" s="264">
        <f t="shared" si="275"/>
        <v>1108</v>
      </c>
      <c r="I598" s="265">
        <f t="shared" si="275"/>
        <v>19935</v>
      </c>
      <c r="J598" s="265">
        <f t="shared" si="275"/>
        <v>1134</v>
      </c>
      <c r="K598" s="689">
        <f t="shared" si="273"/>
        <v>1158393.1600000001</v>
      </c>
      <c r="L598" s="689">
        <f t="shared" si="272"/>
        <v>579196.58000000007</v>
      </c>
      <c r="M598" s="672"/>
      <c r="N598" s="672">
        <v>378643.1</v>
      </c>
      <c r="O598" s="672"/>
      <c r="P598" s="672"/>
      <c r="Q598" s="690">
        <f>E598-G598</f>
        <v>7493.6799999999348</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-203973.38000000003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203974.38</v>
      </c>
      <c r="F600" s="768">
        <f t="shared" ref="F600:J600" si="277">SUM(F607,F631,F646,F652,F660,F683,F742,F795,F864,F899,F937,F955,F960,F998)</f>
        <v>1647.6200000000013</v>
      </c>
      <c r="G600" s="769">
        <f t="shared" si="277"/>
        <v>205621.00000000003</v>
      </c>
      <c r="H600" s="279">
        <f t="shared" si="277"/>
        <v>1418</v>
      </c>
      <c r="I600" s="280">
        <f t="shared" si="277"/>
        <v>1437</v>
      </c>
      <c r="J600" s="280">
        <f t="shared" si="277"/>
        <v>1461</v>
      </c>
      <c r="K600" s="689">
        <f t="shared" si="273"/>
        <v>411243</v>
      </c>
      <c r="L600" s="689">
        <f t="shared" si="272"/>
        <v>205621.00000000003</v>
      </c>
      <c r="M600" s="672"/>
      <c r="N600" s="672">
        <v>428898.1</v>
      </c>
      <c r="O600" s="672"/>
      <c r="P600" s="672"/>
      <c r="Q600" s="690">
        <f t="shared" ref="Q600:Q605" si="278">E600-G600</f>
        <v>-1646.6200000000244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382715.88</v>
      </c>
      <c r="F601" s="770">
        <f t="shared" ref="F601:J601" si="279">SUM(F613,F632,F653,F661,F684,F743,F796,F865,F900,F956,F961,F999,F938)</f>
        <v>-9141.2999999999993</v>
      </c>
      <c r="G601" s="769">
        <f t="shared" si="279"/>
        <v>373575.57999999996</v>
      </c>
      <c r="H601" s="279">
        <f t="shared" si="279"/>
        <v>-310</v>
      </c>
      <c r="I601" s="280">
        <f t="shared" si="279"/>
        <v>12242</v>
      </c>
      <c r="J601" s="280">
        <f t="shared" si="279"/>
        <v>-327</v>
      </c>
      <c r="K601" s="689">
        <f t="shared" si="273"/>
        <v>747150.15999999992</v>
      </c>
      <c r="L601" s="689">
        <f t="shared" si="272"/>
        <v>373575.57999999996</v>
      </c>
      <c r="M601" s="672"/>
      <c r="N601" s="675">
        <f>N598-N600</f>
        <v>-50255</v>
      </c>
      <c r="O601" s="672"/>
      <c r="P601" s="672"/>
      <c r="Q601" s="690">
        <f t="shared" si="278"/>
        <v>9140.3000000000466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46977.880000000005</v>
      </c>
      <c r="F602" s="771">
        <f t="shared" ref="F602:J602" si="280">SUM(F603,F629,F644)</f>
        <v>161.9</v>
      </c>
      <c r="G602" s="764">
        <f t="shared" si="280"/>
        <v>47139.780000000006</v>
      </c>
      <c r="H602" s="264">
        <f t="shared" si="280"/>
        <v>164</v>
      </c>
      <c r="I602" s="265">
        <f t="shared" si="280"/>
        <v>166</v>
      </c>
      <c r="J602" s="265">
        <f t="shared" si="280"/>
        <v>168</v>
      </c>
      <c r="K602" s="689">
        <f t="shared" si="273"/>
        <v>94279.560000000012</v>
      </c>
      <c r="L602" s="689">
        <f t="shared" si="272"/>
        <v>47139.780000000006</v>
      </c>
      <c r="M602" s="672"/>
      <c r="N602" s="672">
        <v>3800</v>
      </c>
      <c r="O602" s="672"/>
      <c r="P602" s="672"/>
      <c r="Q602" s="690">
        <f t="shared" si="278"/>
        <v>-161.90000000000146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42297.880000000005</v>
      </c>
      <c r="F603" s="771">
        <f t="shared" ref="F603:J604" si="281">SUM(F604)</f>
        <v>161.9</v>
      </c>
      <c r="G603" s="764">
        <f t="shared" si="281"/>
        <v>42459.780000000006</v>
      </c>
      <c r="H603" s="264">
        <f t="shared" si="281"/>
        <v>164</v>
      </c>
      <c r="I603" s="265">
        <f t="shared" si="281"/>
        <v>166</v>
      </c>
      <c r="J603" s="265">
        <f t="shared" si="281"/>
        <v>168</v>
      </c>
      <c r="K603" s="689">
        <f t="shared" si="273"/>
        <v>84919.560000000012</v>
      </c>
      <c r="L603" s="689">
        <f t="shared" si="272"/>
        <v>42459.780000000006</v>
      </c>
      <c r="M603" s="672"/>
      <c r="N603" s="675">
        <f>N601+N602</f>
        <v>-46455</v>
      </c>
      <c r="O603" s="672"/>
      <c r="P603" s="672"/>
      <c r="Q603" s="690">
        <f t="shared" si="278"/>
        <v>-161.90000000000146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42297.880000000005</v>
      </c>
      <c r="F604" s="776">
        <f t="shared" si="281"/>
        <v>161.9</v>
      </c>
      <c r="G604" s="777">
        <f t="shared" si="281"/>
        <v>42459.780000000006</v>
      </c>
      <c r="H604" s="289">
        <f t="shared" si="281"/>
        <v>164</v>
      </c>
      <c r="I604" s="290">
        <f t="shared" si="281"/>
        <v>166</v>
      </c>
      <c r="J604" s="290">
        <f t="shared" si="281"/>
        <v>168</v>
      </c>
      <c r="K604" s="689">
        <f t="shared" si="273"/>
        <v>84919.560000000012</v>
      </c>
      <c r="L604" s="689">
        <f t="shared" si="272"/>
        <v>42459.780000000006</v>
      </c>
      <c r="M604" s="672"/>
      <c r="N604" s="672"/>
      <c r="O604" s="672"/>
      <c r="P604" s="672"/>
      <c r="Q604" s="690">
        <f t="shared" si="278"/>
        <v>-161.90000000000146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42297.880000000005</v>
      </c>
      <c r="F605" s="782">
        <f t="shared" ref="F605:J605" si="282">SUM(F607,F613)</f>
        <v>161.9</v>
      </c>
      <c r="G605" s="783">
        <f t="shared" si="282"/>
        <v>42459.780000000006</v>
      </c>
      <c r="H605" s="297">
        <f t="shared" si="282"/>
        <v>164</v>
      </c>
      <c r="I605" s="298">
        <f t="shared" si="282"/>
        <v>166</v>
      </c>
      <c r="J605" s="298">
        <f t="shared" si="282"/>
        <v>168</v>
      </c>
      <c r="K605" s="689">
        <f t="shared" si="273"/>
        <v>84919.560000000012</v>
      </c>
      <c r="L605" s="689">
        <f t="shared" si="272"/>
        <v>42459.780000000006</v>
      </c>
      <c r="M605" s="672"/>
      <c r="N605" s="672"/>
      <c r="O605" s="672"/>
      <c r="P605" s="672"/>
      <c r="Q605" s="690">
        <f t="shared" si="278"/>
        <v>-161.90000000000146</v>
      </c>
      <c r="R605" s="11"/>
      <c r="S605" s="11"/>
      <c r="T605" s="11"/>
      <c r="U605" s="11"/>
      <c r="V605" s="11"/>
      <c r="W605" s="11"/>
      <c r="X605" s="11"/>
      <c r="Y605" s="11"/>
      <c r="Z605" s="11"/>
      <c r="AA605" s="11"/>
      <c r="AB605" s="11"/>
      <c r="AC605" s="11"/>
      <c r="AD605" s="11"/>
      <c r="AE605" s="11"/>
      <c r="AF605" s="11"/>
      <c r="AG605" s="11"/>
      <c r="AH605" s="11"/>
      <c r="AI605" s="11"/>
      <c r="AJ605" s="11"/>
    </row>
    <row r="606" spans="1:36" ht="12.75"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161.9</v>
      </c>
      <c r="G607" s="789">
        <f>G608+G610+G611+G612+G622</f>
        <v>37636.880000000005</v>
      </c>
      <c r="H607" s="309">
        <f>SUM(H608,H627)</f>
        <v>164</v>
      </c>
      <c r="I607" s="310">
        <f>SUM(I608,I627)</f>
        <v>166</v>
      </c>
      <c r="J607" s="310">
        <f>SUM(J608,J627)</f>
        <v>168</v>
      </c>
      <c r="K607" s="689">
        <f t="shared" si="273"/>
        <v>75273.760000000009</v>
      </c>
      <c r="L607" s="689">
        <f t="shared" si="272"/>
        <v>37636.880000000005</v>
      </c>
      <c r="M607" s="672"/>
      <c r="N607" s="672"/>
      <c r="O607" s="672"/>
      <c r="P607" s="672"/>
      <c r="Q607" s="690">
        <f t="shared" ref="Q607:Q608" si="283">E607-G607</f>
        <v>-161.90000000000146</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37527.270000000004</v>
      </c>
      <c r="F608" s="788">
        <v>161.9</v>
      </c>
      <c r="G608" s="789">
        <f>SUM(F608,E608)</f>
        <v>37689.170000000006</v>
      </c>
      <c r="H608" s="311">
        <f>ROUND(F608*H$7, )</f>
        <v>164</v>
      </c>
      <c r="I608" s="312">
        <f>ROUND(F608*I$7, )</f>
        <v>166</v>
      </c>
      <c r="J608" s="312">
        <f>ROUND(F608*J$7, )</f>
        <v>168</v>
      </c>
      <c r="K608" s="689">
        <f t="shared" si="273"/>
        <v>75378.340000000011</v>
      </c>
      <c r="L608" s="689">
        <f t="shared" si="272"/>
        <v>37689.170000000006</v>
      </c>
      <c r="M608" s="790">
        <v>0.25</v>
      </c>
      <c r="N608" s="672">
        <v>1250</v>
      </c>
      <c r="O608" s="672">
        <f>N608*1.25</f>
        <v>1562.5</v>
      </c>
      <c r="P608" s="672">
        <f>O608*11</f>
        <v>17187.5</v>
      </c>
      <c r="Q608" s="690">
        <f t="shared" si="283"/>
        <v>-161.90000000000146</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0</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c r="G615" s="789">
        <f t="shared" ref="G615:G624" si="284">SUM(F615,E615)</f>
        <v>890.3</v>
      </c>
      <c r="H615" s="311"/>
      <c r="I615" s="312"/>
      <c r="J615" s="312"/>
      <c r="K615" s="689">
        <f>SUM(E615:G615)</f>
        <v>1780.6</v>
      </c>
      <c r="L615" s="689">
        <f t="shared" si="272"/>
        <v>890.3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customHeight="1" x14ac:dyDescent="0.2">
      <c r="A618" s="299"/>
      <c r="B618" s="1029" t="s">
        <v>713</v>
      </c>
      <c r="C618" s="977"/>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-204554.30000000002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204554.3</v>
      </c>
      <c r="F680" s="771">
        <f t="shared" ref="F680:J680" si="315">SUM(F681,F740,F793,F862)</f>
        <v>-7130.2799999999988</v>
      </c>
      <c r="G680" s="764">
        <f t="shared" si="315"/>
        <v>197424.02000000002</v>
      </c>
      <c r="H680" s="264">
        <f t="shared" si="315"/>
        <v>1072</v>
      </c>
      <c r="I680" s="265">
        <f t="shared" si="315"/>
        <v>1083</v>
      </c>
      <c r="J680" s="265">
        <f t="shared" si="315"/>
        <v>1097</v>
      </c>
      <c r="K680" s="689">
        <f t="shared" si="285"/>
        <v>394848.04000000004</v>
      </c>
      <c r="L680" s="689">
        <f t="shared" si="272"/>
        <v>197424.02000000002</v>
      </c>
      <c r="M680" s="672"/>
      <c r="N680" s="672"/>
      <c r="O680" s="672"/>
      <c r="P680" s="672"/>
      <c r="Q680" s="690">
        <f t="shared" ref="Q680:Q690" si="316">E680-G680</f>
        <v>7130.2799999999697</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-136</v>
      </c>
      <c r="G740" s="764">
        <f t="shared" si="339"/>
        <v>40329.9</v>
      </c>
      <c r="H740" s="264">
        <f t="shared" si="339"/>
        <v>0</v>
      </c>
      <c r="I740" s="265">
        <f t="shared" si="339"/>
        <v>0</v>
      </c>
      <c r="J740" s="265">
        <f t="shared" si="339"/>
        <v>0</v>
      </c>
      <c r="K740" s="689">
        <f t="shared" si="285"/>
        <v>80659.8</v>
      </c>
      <c r="L740" s="689">
        <f t="shared" si="272"/>
        <v>40329.9</v>
      </c>
      <c r="M740" s="672"/>
      <c r="N740" s="672"/>
      <c r="O740" s="672"/>
      <c r="P740" s="672"/>
      <c r="Q740" s="690">
        <f t="shared" ref="Q740:Q746" si="340">E740-G740</f>
        <v>136</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-136</v>
      </c>
      <c r="G741" s="807">
        <f t="shared" si="341"/>
        <v>40329.9</v>
      </c>
      <c r="H741" s="338">
        <f t="shared" si="341"/>
        <v>0</v>
      </c>
      <c r="I741" s="339">
        <f t="shared" si="341"/>
        <v>0</v>
      </c>
      <c r="J741" s="339">
        <f t="shared" si="341"/>
        <v>0</v>
      </c>
      <c r="K741" s="689">
        <f t="shared" si="285"/>
        <v>80659.8</v>
      </c>
      <c r="L741" s="689">
        <f t="shared" si="272"/>
        <v>40329.9</v>
      </c>
      <c r="M741" s="672"/>
      <c r="N741" s="672"/>
      <c r="O741" s="672"/>
      <c r="P741" s="672"/>
      <c r="Q741" s="690">
        <f t="shared" si="340"/>
        <v>136</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230</v>
      </c>
      <c r="G742" s="816">
        <f t="shared" si="342"/>
        <v>6754.9</v>
      </c>
      <c r="H742" s="413">
        <f t="shared" si="342"/>
        <v>233</v>
      </c>
      <c r="I742" s="414">
        <f t="shared" si="342"/>
        <v>239</v>
      </c>
      <c r="J742" s="414">
        <f t="shared" si="342"/>
        <v>248</v>
      </c>
      <c r="K742" s="689">
        <f t="shared" si="285"/>
        <v>13509.8</v>
      </c>
      <c r="L742" s="689">
        <f t="shared" si="272"/>
        <v>6754.9</v>
      </c>
      <c r="M742" s="672"/>
      <c r="N742" s="672"/>
      <c r="O742" s="672"/>
      <c r="P742" s="672"/>
      <c r="Q742" s="690">
        <f t="shared" si="340"/>
        <v>-230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-366</v>
      </c>
      <c r="G743" s="807">
        <f t="shared" si="343"/>
        <v>33575</v>
      </c>
      <c r="H743" s="338">
        <f t="shared" si="343"/>
        <v>-233</v>
      </c>
      <c r="I743" s="339">
        <f t="shared" si="343"/>
        <v>-239</v>
      </c>
      <c r="J743" s="339">
        <f t="shared" si="343"/>
        <v>-248</v>
      </c>
      <c r="K743" s="689">
        <f t="shared" si="285"/>
        <v>67150</v>
      </c>
      <c r="L743" s="689">
        <f t="shared" si="272"/>
        <v>33575</v>
      </c>
      <c r="M743" s="672"/>
      <c r="N743" s="672"/>
      <c r="O743" s="672"/>
      <c r="P743" s="672"/>
      <c r="Q743" s="690">
        <f t="shared" si="340"/>
        <v>366</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v>230</v>
      </c>
      <c r="G754" s="789">
        <f>SUM(F754,E754)</f>
        <v>2730</v>
      </c>
      <c r="H754" s="304">
        <f>ROUND(F754*H$7, )</f>
        <v>233</v>
      </c>
      <c r="I754" s="305">
        <f>ROUND(H754*I$7, )</f>
        <v>239</v>
      </c>
      <c r="J754" s="305">
        <f>ROUND(I754*J$7, )</f>
        <v>248</v>
      </c>
      <c r="K754" s="689">
        <f t="shared" si="285"/>
        <v>5460</v>
      </c>
      <c r="L754" s="689">
        <f t="shared" si="272"/>
        <v>2730</v>
      </c>
      <c r="M754" s="672"/>
      <c r="N754" s="672"/>
      <c r="O754" s="672"/>
      <c r="P754" s="672"/>
      <c r="Q754" s="690">
        <f t="shared" si="347"/>
        <v>-230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v>-230</v>
      </c>
      <c r="G755" s="789">
        <f>SUM(F755,E755)</f>
        <v>2270</v>
      </c>
      <c r="H755" s="311">
        <f>ROUND(F755*H$7, )</f>
        <v>-233</v>
      </c>
      <c r="I755" s="312">
        <f>ROUND(H755*I$7, )</f>
        <v>-239</v>
      </c>
      <c r="J755" s="312">
        <f>ROUND(I755*J$7, )</f>
        <v>-248</v>
      </c>
      <c r="K755" s="689">
        <f t="shared" si="285"/>
        <v>4540</v>
      </c>
      <c r="L755" s="689">
        <f t="shared" si="272"/>
        <v>2270</v>
      </c>
      <c r="M755" s="672"/>
      <c r="N755" s="672"/>
      <c r="O755" s="672"/>
      <c r="P755" s="672"/>
      <c r="Q755" s="690">
        <f t="shared" si="347"/>
        <v>230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20448.7</v>
      </c>
      <c r="F767" s="782">
        <f>SUM(F787,F786)</f>
        <v>-136</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136</v>
      </c>
      <c r="R767" s="11"/>
      <c r="S767" s="11"/>
      <c r="T767" s="11"/>
      <c r="U767" s="11"/>
      <c r="V767" s="11"/>
      <c r="W767" s="11"/>
      <c r="X767" s="11"/>
      <c r="Y767" s="11"/>
      <c r="Z767" s="11"/>
      <c r="AA767" s="11"/>
      <c r="AB767" s="11"/>
      <c r="AC767" s="11"/>
      <c r="AD767" s="11"/>
      <c r="AE767" s="11"/>
      <c r="AF767" s="11"/>
      <c r="AG767" s="11"/>
      <c r="AH767" s="11"/>
      <c r="AI767" s="11"/>
      <c r="AJ767" s="11"/>
    </row>
    <row r="768" spans="1:36" ht="53.25"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v>-136</v>
      </c>
      <c r="G773" s="838">
        <f t="shared" si="351"/>
        <v>13764</v>
      </c>
      <c r="H773" s="431"/>
      <c r="I773" s="432"/>
      <c r="J773" s="432"/>
      <c r="K773" s="689">
        <f t="shared" si="285"/>
        <v>27528</v>
      </c>
      <c r="L773" s="689">
        <f t="shared" si="272"/>
        <v>13764</v>
      </c>
      <c r="M773" s="694"/>
      <c r="N773" s="694"/>
      <c r="O773" s="694"/>
      <c r="P773" s="694"/>
      <c r="Q773" s="690">
        <f t="shared" si="352"/>
        <v>136</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SUM(F768,F779,F780,F781:F782,F785,F771:F772,F773)</f>
        <v>-136</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136</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-7465</v>
      </c>
      <c r="G793" s="764">
        <f>SUM(G797,G828,G832,G839,G841,G843,G850,G845,G856,G859)</f>
        <v>53472.4</v>
      </c>
      <c r="H793" s="264">
        <f>SUM(H797,H828,H839,H843,H845,H832,H841,H856)</f>
        <v>594</v>
      </c>
      <c r="I793" s="265">
        <f>SUM(I797,I828,I839,I843,I845,I832,I841,I856)</f>
        <v>600</v>
      </c>
      <c r="J793" s="265">
        <f>SUM(J797,J828,J839,J843,J845,J832,J841,J856)</f>
        <v>608</v>
      </c>
      <c r="K793" s="689">
        <f t="shared" si="285"/>
        <v>106944.8</v>
      </c>
      <c r="L793" s="689">
        <f t="shared" si="355"/>
        <v>53472.4</v>
      </c>
      <c r="M793" s="675">
        <f>G793-G794</f>
        <v>0</v>
      </c>
      <c r="N793" s="672"/>
      <c r="O793" s="672"/>
      <c r="P793" s="672"/>
      <c r="Q793" s="690">
        <f t="shared" ref="Q793:Q799" si="359">E793-G793</f>
        <v>7465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-7465</v>
      </c>
      <c r="G794" s="807">
        <f>G795+G796</f>
        <v>53472.4</v>
      </c>
      <c r="H794" s="338">
        <f>SUM(H795:H796)</f>
        <v>594</v>
      </c>
      <c r="I794" s="339">
        <f>SUM(I795:I796)</f>
        <v>600</v>
      </c>
      <c r="J794" s="339">
        <f>SUM(J795:J796)</f>
        <v>608</v>
      </c>
      <c r="K794" s="689">
        <f t="shared" si="285"/>
        <v>106944.8</v>
      </c>
      <c r="L794" s="689">
        <f t="shared" si="355"/>
        <v>53472.4</v>
      </c>
      <c r="M794" s="672"/>
      <c r="N794" s="672"/>
      <c r="O794" s="672"/>
      <c r="P794" s="672"/>
      <c r="Q794" s="690">
        <f t="shared" si="359"/>
        <v>7465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835</v>
      </c>
      <c r="G795" s="807">
        <f>SUM(G805,G811,G814,G817,G830,G834,G837,G840,G842,G844,G851,G857,G860,G801,G826,G848)</f>
        <v>40915.4</v>
      </c>
      <c r="H795" s="338">
        <f>SUM(H805,H811,H814,H817,H830,H834,H837,H840,H844,H842,H857)</f>
        <v>594</v>
      </c>
      <c r="I795" s="339">
        <f>SUM(I805,I811,I814,I817,I830,I834,I837,I840,I844,I842,I857)</f>
        <v>600</v>
      </c>
      <c r="J795" s="339">
        <f>SUM(J805,J811,J814,J817,J830,J834,J837,J840,J844,J842,J857)</f>
        <v>608</v>
      </c>
      <c r="K795" s="689">
        <f t="shared" si="285"/>
        <v>81830.8</v>
      </c>
      <c r="L795" s="689">
        <f t="shared" si="355"/>
        <v>40915.4</v>
      </c>
      <c r="M795" s="672"/>
      <c r="N795" s="672"/>
      <c r="O795" s="672"/>
      <c r="P795" s="672"/>
      <c r="Q795" s="690">
        <f t="shared" si="359"/>
        <v>-835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-8300</v>
      </c>
      <c r="G796" s="807">
        <f>SUM(G806,G812,G815,G818,G831,G835,G838,G849,G858,G861,G827)</f>
        <v>12557</v>
      </c>
      <c r="H796" s="338">
        <f>SUM(H806,H812,H815,H818,H831,H835,H838,H849,H842,H858)</f>
        <v>0</v>
      </c>
      <c r="I796" s="339">
        <f>SUM(I806,I812,I815,I818,I831,I835,I838,I849,I842,I858)</f>
        <v>0</v>
      </c>
      <c r="J796" s="339">
        <f>SUM(J806,J812,J815,J818,J831,J835,J838,J849,J842,J858)</f>
        <v>0</v>
      </c>
      <c r="K796" s="689">
        <f t="shared" si="285"/>
        <v>25114</v>
      </c>
      <c r="L796" s="689">
        <f t="shared" si="355"/>
        <v>12557</v>
      </c>
      <c r="M796" s="672"/>
      <c r="N796" s="672"/>
      <c r="O796" s="672"/>
      <c r="P796" s="672"/>
      <c r="Q796" s="690">
        <f t="shared" si="359"/>
        <v>8300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835</v>
      </c>
      <c r="G797" s="777">
        <f>SUM(G798,G807,G813,G816,G822)</f>
        <v>32045.9</v>
      </c>
      <c r="H797" s="289">
        <f>SUM(H798,H807,H813,H816)</f>
        <v>594</v>
      </c>
      <c r="I797" s="290">
        <f>SUM(I798,I807,I813,I816)</f>
        <v>600</v>
      </c>
      <c r="J797" s="290">
        <f>SUM(J798,J807,J813,J816)</f>
        <v>608</v>
      </c>
      <c r="K797" s="689">
        <f t="shared" si="285"/>
        <v>64091.8</v>
      </c>
      <c r="L797" s="689">
        <f t="shared" si="355"/>
        <v>32045.9</v>
      </c>
      <c r="M797" s="672"/>
      <c r="N797" s="672"/>
      <c r="O797" s="672"/>
      <c r="P797" s="672"/>
      <c r="Q797" s="690">
        <f t="shared" si="359"/>
        <v>-835</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10" t="s">
        <v>790</v>
      </c>
      <c r="B816" s="973"/>
      <c r="C816" s="974"/>
      <c r="D816" s="781">
        <v>67020308</v>
      </c>
      <c r="E816" s="782">
        <v>3442.5</v>
      </c>
      <c r="F816" s="782">
        <f t="shared" ref="F816:G816" si="372">SUM(F817:F818)</f>
        <v>585</v>
      </c>
      <c r="G816" s="783">
        <f t="shared" si="372"/>
        <v>4027.5</v>
      </c>
      <c r="H816" s="392">
        <f t="shared" ref="H816:J816" si="373">SUM(H817:H818)</f>
        <v>594</v>
      </c>
      <c r="I816" s="393">
        <f t="shared" si="373"/>
        <v>600</v>
      </c>
      <c r="J816" s="393">
        <f t="shared" si="373"/>
        <v>608</v>
      </c>
      <c r="K816" s="689">
        <f t="shared" si="360"/>
        <v>8055</v>
      </c>
      <c r="L816" s="689">
        <f t="shared" ref="L816:L822" si="374">IF(G816&lt;&gt;0,G816,0)</f>
        <v>4027.5</v>
      </c>
      <c r="M816" s="672"/>
      <c r="N816" s="672"/>
      <c r="O816" s="672"/>
      <c r="P816" s="672"/>
      <c r="Q816" s="690">
        <f t="shared" si="369"/>
        <v>-585</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v>585</v>
      </c>
      <c r="G817" s="789">
        <f>SUM(F817,E817)</f>
        <v>3542.5</v>
      </c>
      <c r="H817" s="311">
        <f>ROUND(F817*H$7, )</f>
        <v>594</v>
      </c>
      <c r="I817" s="312">
        <f>ROUND(F817*I$7, )</f>
        <v>600</v>
      </c>
      <c r="J817" s="312">
        <f>ROUND(F817*J$7, )</f>
        <v>608</v>
      </c>
      <c r="K817" s="689">
        <f t="shared" si="360"/>
        <v>7085</v>
      </c>
      <c r="L817" s="689">
        <f t="shared" si="374"/>
        <v>3542.5</v>
      </c>
      <c r="M817" s="790">
        <v>0.1</v>
      </c>
      <c r="N817" s="672"/>
      <c r="O817" s="672"/>
      <c r="P817" s="672"/>
      <c r="Q817" s="690">
        <f t="shared" si="369"/>
        <v>-585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585</v>
      </c>
      <c r="G819" s="783">
        <f t="shared" si="375"/>
        <v>4027.5</v>
      </c>
      <c r="H819" s="392">
        <f t="shared" ref="H819:J819" si="376">SUM(H820:H821)</f>
        <v>594</v>
      </c>
      <c r="I819" s="393">
        <f t="shared" si="376"/>
        <v>600</v>
      </c>
      <c r="J819" s="393">
        <f t="shared" si="376"/>
        <v>608</v>
      </c>
      <c r="K819" s="689">
        <f t="shared" si="360"/>
        <v>8055</v>
      </c>
      <c r="L819" s="689">
        <f t="shared" si="374"/>
        <v>4027.5</v>
      </c>
      <c r="M819" s="672"/>
      <c r="N819" s="672"/>
      <c r="O819" s="672"/>
      <c r="P819" s="672"/>
      <c r="Q819" s="690">
        <f t="shared" si="369"/>
        <v>-585</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94" t="s">
        <v>791</v>
      </c>
      <c r="B820" s="973"/>
      <c r="C820" s="98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v>585</v>
      </c>
      <c r="G821" s="789">
        <f>SUM(F821,E821)</f>
        <v>1802.5</v>
      </c>
      <c r="H821" s="311">
        <f>ROUND(F821*H$7, )</f>
        <v>594</v>
      </c>
      <c r="I821" s="312">
        <f>ROUND(F821*I$7, )</f>
        <v>600</v>
      </c>
      <c r="J821" s="312">
        <f>ROUND(F821*J$7, )</f>
        <v>608</v>
      </c>
      <c r="K821" s="689">
        <f t="shared" si="360"/>
        <v>3605</v>
      </c>
      <c r="L821" s="689">
        <f t="shared" si="374"/>
        <v>1802.5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250</v>
      </c>
      <c r="G822" s="783">
        <f t="shared" si="377"/>
        <v>9161.4</v>
      </c>
      <c r="H822" s="392">
        <f t="shared" ref="H822:J822" si="378">SUM(H823:H824)</f>
        <v>254</v>
      </c>
      <c r="I822" s="393">
        <f t="shared" si="378"/>
        <v>257</v>
      </c>
      <c r="J822" s="393">
        <f t="shared" si="378"/>
        <v>260</v>
      </c>
      <c r="K822" s="689">
        <f t="shared" si="360"/>
        <v>18322.8</v>
      </c>
      <c r="L822" s="689">
        <f t="shared" si="374"/>
        <v>9161.4</v>
      </c>
      <c r="M822" s="672"/>
      <c r="N822" s="672"/>
      <c r="O822" s="672"/>
      <c r="P822" s="672"/>
      <c r="Q822" s="690">
        <f>E822-G822</f>
        <v>-250</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299" t="s">
        <v>745</v>
      </c>
      <c r="B823" s="300"/>
      <c r="C823" s="627"/>
      <c r="D823" s="306"/>
      <c r="E823" s="318">
        <v>8911.4</v>
      </c>
      <c r="F823" s="318">
        <f>F825</f>
        <v>250</v>
      </c>
      <c r="G823" s="303">
        <f>SUM(F823,E823)</f>
        <v>9161.4</v>
      </c>
      <c r="H823" s="426">
        <f>ROUND(F823*H$7, )</f>
        <v>254</v>
      </c>
      <c r="I823" s="427">
        <f>ROUND(F823*I$7, )</f>
        <v>257</v>
      </c>
      <c r="J823" s="427">
        <f>ROUND(F823*J$7, )</f>
        <v>260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1"/>
      <c r="B825" s="391" t="s">
        <v>697</v>
      </c>
      <c r="C825" s="293"/>
      <c r="D825" s="294"/>
      <c r="E825" s="295">
        <v>8911.4</v>
      </c>
      <c r="F825" s="295">
        <f t="shared" ref="F825:G825" si="379">SUM(F826:F827)</f>
        <v>250</v>
      </c>
      <c r="G825" s="296">
        <f t="shared" si="379"/>
        <v>9161.4</v>
      </c>
      <c r="H825" s="392">
        <f t="shared" ref="H825:J825" si="380">SUM(H826:H827)</f>
        <v>254</v>
      </c>
      <c r="I825" s="393">
        <f t="shared" si="380"/>
        <v>257</v>
      </c>
      <c r="J825" s="393">
        <f t="shared" si="380"/>
        <v>260</v>
      </c>
      <c r="K825" s="87">
        <f t="shared" si="360"/>
        <v>18322.8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v>250</v>
      </c>
      <c r="G826" s="789">
        <f>SUM(F826,E826)</f>
        <v>7796.4</v>
      </c>
      <c r="H826" s="311">
        <f>ROUND(F826*H$7, )</f>
        <v>254</v>
      </c>
      <c r="I826" s="312">
        <f>ROUND(F826*I$7, )</f>
        <v>257</v>
      </c>
      <c r="J826" s="312">
        <f>ROUND(F826*J$7, )</f>
        <v>260</v>
      </c>
      <c r="K826" s="689">
        <f t="shared" si="360"/>
        <v>15592.8</v>
      </c>
      <c r="L826" s="689">
        <f t="shared" ref="L826:L844" si="381">IF(G826&lt;&gt;0,G826,0)</f>
        <v>7796.4</v>
      </c>
      <c r="M826" s="790">
        <v>0.1</v>
      </c>
      <c r="N826" s="829">
        <v>5440</v>
      </c>
      <c r="O826" s="672"/>
      <c r="P826" s="672"/>
      <c r="Q826" s="690">
        <f t="shared" ref="Q826:Q827" si="382">E826-G826</f>
        <v>-250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2" t="s">
        <v>803</v>
      </c>
      <c r="B843" s="973"/>
      <c r="C843" s="98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80" t="s">
        <v>805</v>
      </c>
      <c r="B845" s="973"/>
      <c r="C845" s="981"/>
      <c r="D845" s="856"/>
      <c r="E845" s="776">
        <v>14403.5</v>
      </c>
      <c r="F845" s="776">
        <f>SUM(F848:F849)</f>
        <v>-8300</v>
      </c>
      <c r="G845" s="777">
        <f>SUM(G848:G849)</f>
        <v>6103.5</v>
      </c>
      <c r="H845" s="356">
        <f>SUM(H849)</f>
        <v>0</v>
      </c>
      <c r="I845" s="357">
        <f>SUM(I849)</f>
        <v>0</v>
      </c>
      <c r="J845" s="357">
        <f>SUM(J849)</f>
        <v>0</v>
      </c>
      <c r="K845" s="689">
        <f t="shared" si="360"/>
        <v>12207</v>
      </c>
      <c r="L845" s="689">
        <f>IF(G845&lt;&gt;0,G845,0)</f>
        <v>6103.5</v>
      </c>
      <c r="M845" s="672"/>
      <c r="N845" s="672"/>
      <c r="O845" s="672"/>
      <c r="P845" s="672"/>
      <c r="Q845" s="690">
        <f t="shared" si="386"/>
        <v>8300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v>-8300</v>
      </c>
      <c r="G847" s="789">
        <f>SUM(F847,E847)</f>
        <v>6101.5</v>
      </c>
      <c r="H847" s="311"/>
      <c r="I847" s="312"/>
      <c r="J847" s="312"/>
      <c r="K847" s="689">
        <f t="shared" si="360"/>
        <v>12203</v>
      </c>
      <c r="L847" s="689">
        <f>IF(G847&lt;&gt;0,G847,0)</f>
        <v>6101.5</v>
      </c>
      <c r="M847" s="672"/>
      <c r="N847" s="672"/>
      <c r="O847" s="672"/>
      <c r="P847" s="672"/>
      <c r="Q847" s="690">
        <f t="shared" si="386"/>
        <v>8300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-8300</v>
      </c>
      <c r="G849" s="789">
        <f>SUM(F849,E849)</f>
        <v>6101.5</v>
      </c>
      <c r="H849" s="311"/>
      <c r="I849" s="312"/>
      <c r="J849" s="312"/>
      <c r="K849" s="689">
        <f t="shared" si="360"/>
        <v>12203</v>
      </c>
      <c r="L849" s="689">
        <f t="shared" ref="L849:L977" si="387">IF(G849&lt;&gt;0,G849,0)</f>
        <v>6101.5</v>
      </c>
      <c r="M849" s="672"/>
      <c r="N849" s="672"/>
      <c r="O849" s="672"/>
      <c r="P849" s="672"/>
      <c r="Q849" s="690">
        <f t="shared" si="386"/>
        <v>8300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-91853</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91853</v>
      </c>
      <c r="F862" s="771">
        <f>SUM(F867,F889)</f>
        <v>470.72000000000116</v>
      </c>
      <c r="G862" s="764">
        <f>SUM(G867,G889)</f>
        <v>92323.72</v>
      </c>
      <c r="H862" s="264">
        <f>SUM(H867,H889,H875)</f>
        <v>478</v>
      </c>
      <c r="I862" s="265">
        <f>SUM(I867,I889,I875)</f>
        <v>483</v>
      </c>
      <c r="J862" s="265">
        <f>SUM(J867,J889,J875)</f>
        <v>489</v>
      </c>
      <c r="K862" s="689">
        <f t="shared" si="360"/>
        <v>184647.44</v>
      </c>
      <c r="L862" s="689">
        <f t="shared" si="387"/>
        <v>92323.72</v>
      </c>
      <c r="M862" s="672"/>
      <c r="N862" s="672"/>
      <c r="O862" s="672"/>
      <c r="P862" s="672"/>
      <c r="Q862" s="690">
        <f t="shared" ref="Q862:Q874" si="390">E862-G862</f>
        <v>-470.72000000000116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91853</v>
      </c>
      <c r="F863" s="806">
        <f t="shared" ref="F863:G863" si="391">SUM(F864:F865)</f>
        <v>470.72000000000116</v>
      </c>
      <c r="G863" s="807">
        <f t="shared" si="391"/>
        <v>92323.72</v>
      </c>
      <c r="H863" s="338">
        <f t="shared" ref="H863:J863" si="392">SUM(H864:H865)</f>
        <v>478</v>
      </c>
      <c r="I863" s="339">
        <f t="shared" si="392"/>
        <v>483</v>
      </c>
      <c r="J863" s="339">
        <f t="shared" si="392"/>
        <v>489</v>
      </c>
      <c r="K863" s="689">
        <f t="shared" si="360"/>
        <v>184647.44</v>
      </c>
      <c r="L863" s="689">
        <f t="shared" si="387"/>
        <v>92323.72</v>
      </c>
      <c r="M863" s="672"/>
      <c r="N863" s="672"/>
      <c r="O863" s="672"/>
      <c r="P863" s="672"/>
      <c r="Q863" s="690">
        <f t="shared" si="390"/>
        <v>-470.72000000000116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470.72000000000116</v>
      </c>
      <c r="G864" s="862">
        <f>SUM(G869,G891,G895,G893)</f>
        <v>75364.72</v>
      </c>
      <c r="H864" s="457">
        <f>SUM(H869,H876)</f>
        <v>478</v>
      </c>
      <c r="I864" s="458">
        <f>SUM(I869,I876)</f>
        <v>483</v>
      </c>
      <c r="J864" s="458">
        <f>SUM(J869,J876)</f>
        <v>489</v>
      </c>
      <c r="K864" s="689">
        <f t="shared" si="360"/>
        <v>150729.44</v>
      </c>
      <c r="L864" s="689">
        <f t="shared" si="387"/>
        <v>75364.72</v>
      </c>
      <c r="M864" s="672"/>
      <c r="N864" s="672"/>
      <c r="O864" s="672"/>
      <c r="P864" s="672"/>
      <c r="Q864" s="690">
        <f t="shared" si="390"/>
        <v>-470.72000000000116</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88835</v>
      </c>
      <c r="F866" s="863">
        <f>SUM(F867,F877)</f>
        <v>470.72000000000116</v>
      </c>
      <c r="G866" s="864">
        <f>SUM(G867,G877)</f>
        <v>89305.72</v>
      </c>
      <c r="H866" s="457"/>
      <c r="I866" s="458"/>
      <c r="J866" s="458"/>
      <c r="K866" s="689">
        <f t="shared" si="393"/>
        <v>178611.44</v>
      </c>
      <c r="L866" s="689">
        <f t="shared" si="387"/>
        <v>89305.72</v>
      </c>
      <c r="M866" s="672"/>
      <c r="N866" s="672"/>
      <c r="O866" s="672"/>
      <c r="P866" s="672"/>
      <c r="Q866" s="690">
        <f t="shared" si="390"/>
        <v>-470.72000000000116</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8" t="s">
        <v>816</v>
      </c>
      <c r="B867" s="973"/>
      <c r="C867" s="981"/>
      <c r="D867" s="865"/>
      <c r="E867" s="866">
        <v>88835</v>
      </c>
      <c r="F867" s="866">
        <f>SUM(F871,F878,F882)</f>
        <v>470.72000000000116</v>
      </c>
      <c r="G867" s="867">
        <f>SUM(G871,G878,G882)</f>
        <v>89305.72</v>
      </c>
      <c r="H867" s="462">
        <f>SUM(H871:H882)</f>
        <v>478</v>
      </c>
      <c r="I867" s="463">
        <f>SUM(I871:I882)</f>
        <v>483</v>
      </c>
      <c r="J867" s="463">
        <f>SUM(J871:J882)</f>
        <v>489</v>
      </c>
      <c r="K867" s="689">
        <f t="shared" si="393"/>
        <v>178611.44</v>
      </c>
      <c r="L867" s="689">
        <f t="shared" si="387"/>
        <v>89305.72</v>
      </c>
      <c r="M867" s="709"/>
      <c r="N867" s="709"/>
      <c r="O867" s="709"/>
      <c r="P867" s="709"/>
      <c r="Q867" s="690">
        <f t="shared" si="390"/>
        <v>-470.72000000000116</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88835</v>
      </c>
      <c r="F868" s="863">
        <f t="shared" ref="F868:J868" si="394">SUM(F869:F870)</f>
        <v>470.72000000000116</v>
      </c>
      <c r="G868" s="864">
        <f t="shared" si="394"/>
        <v>89305.72</v>
      </c>
      <c r="H868" s="467">
        <f t="shared" si="394"/>
        <v>478</v>
      </c>
      <c r="I868" s="468">
        <f t="shared" si="394"/>
        <v>483</v>
      </c>
      <c r="J868" s="468">
        <f t="shared" si="394"/>
        <v>489</v>
      </c>
      <c r="K868" s="689">
        <f t="shared" si="393"/>
        <v>178611.44</v>
      </c>
      <c r="L868" s="689">
        <f t="shared" si="387"/>
        <v>89305.72</v>
      </c>
      <c r="M868" s="709"/>
      <c r="N868" s="709"/>
      <c r="O868" s="709"/>
      <c r="P868" s="709"/>
      <c r="Q868" s="690">
        <f t="shared" si="390"/>
        <v>-470.72000000000116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470.72000000000116</v>
      </c>
      <c r="G869" s="796">
        <f>SUM(G873,G876,G880,G884,G887)</f>
        <v>72346.720000000001</v>
      </c>
      <c r="H869" s="470">
        <f>ROUND(F869*H$7, )</f>
        <v>478</v>
      </c>
      <c r="I869" s="471">
        <f>ROUND(F869*I$7, )</f>
        <v>483</v>
      </c>
      <c r="J869" s="471">
        <f>ROUND(F869*J$7, )</f>
        <v>489</v>
      </c>
      <c r="K869" s="689">
        <f t="shared" si="393"/>
        <v>144693.44</v>
      </c>
      <c r="L869" s="689">
        <f t="shared" si="387"/>
        <v>72346.720000000001</v>
      </c>
      <c r="M869" s="709"/>
      <c r="N869" s="709"/>
      <c r="O869" s="709"/>
      <c r="P869" s="709"/>
      <c r="Q869" s="690">
        <f t="shared" si="390"/>
        <v>-470.72000000000116</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2" t="s">
        <v>817</v>
      </c>
      <c r="B871" s="973"/>
      <c r="C871" s="974"/>
      <c r="D871" s="856">
        <v>680206</v>
      </c>
      <c r="E871" s="776">
        <v>52915.1</v>
      </c>
      <c r="F871" s="776">
        <f>SUM(F875,F872)</f>
        <v>-2070</v>
      </c>
      <c r="G871" s="777">
        <f>SUM(G875,G872)</f>
        <v>50845.1</v>
      </c>
      <c r="H871" s="356">
        <f>ROUND(F871*H$7, )</f>
        <v>-2100</v>
      </c>
      <c r="I871" s="357">
        <f>ROUND(F871*I$7, )</f>
        <v>-2124</v>
      </c>
      <c r="J871" s="357">
        <f>ROUND(F871*J$7, )</f>
        <v>-2152</v>
      </c>
      <c r="K871" s="689">
        <f t="shared" si="393"/>
        <v>101690.2</v>
      </c>
      <c r="L871" s="689">
        <f t="shared" si="387"/>
        <v>50845.1</v>
      </c>
      <c r="M871" s="675" t="e">
        <f>G330+#REF!</f>
        <v>#REF!</v>
      </c>
      <c r="N871" s="672" t="e">
        <f>M871/G871</f>
        <v>#REF!</v>
      </c>
      <c r="O871" s="672" t="s">
        <v>818</v>
      </c>
      <c r="P871" s="675" t="e">
        <f>G871-M871</f>
        <v>#REF!</v>
      </c>
      <c r="Q871" s="690">
        <f t="shared" si="390"/>
        <v>2070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75" t="s">
        <v>819</v>
      </c>
      <c r="C872" s="973"/>
      <c r="D872" s="871"/>
      <c r="E872" s="863">
        <v>52915.1</v>
      </c>
      <c r="F872" s="863">
        <f t="shared" ref="F872:G872" si="395">SUM(F873:F874)</f>
        <v>-2070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2070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f>37020-39090</f>
        <v>-2070</v>
      </c>
      <c r="G873" s="789">
        <f>SUM(F873,E873)</f>
        <v>37020</v>
      </c>
      <c r="H873" s="309"/>
      <c r="I873" s="310"/>
      <c r="J873" s="310"/>
      <c r="K873" s="689">
        <f t="shared" si="393"/>
        <v>74040</v>
      </c>
      <c r="L873" s="689">
        <f t="shared" si="387"/>
        <v>37020</v>
      </c>
      <c r="M873" s="790">
        <v>0</v>
      </c>
      <c r="N873" s="672"/>
      <c r="O873" s="672"/>
      <c r="P873" s="672"/>
      <c r="Q873" s="690">
        <f t="shared" si="390"/>
        <v>2070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customHeight="1" x14ac:dyDescent="0.2">
      <c r="A875" s="464"/>
      <c r="B875" s="970" t="s">
        <v>820</v>
      </c>
      <c r="C875" s="971"/>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-35919.9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2" t="s">
        <v>821</v>
      </c>
      <c r="B878" s="973"/>
      <c r="C878" s="974"/>
      <c r="D878" s="856">
        <v>68020502</v>
      </c>
      <c r="E878" s="776">
        <v>35919.9</v>
      </c>
      <c r="F878" s="776">
        <f>SUM(F879)</f>
        <v>2540.7200000000012</v>
      </c>
      <c r="G878" s="777">
        <f>SUM(F878,E878)</f>
        <v>38460.620000000003</v>
      </c>
      <c r="H878" s="356">
        <f>ROUND(F878*H$7, )</f>
        <v>2578</v>
      </c>
      <c r="I878" s="357">
        <f>ROUND(F878*I$7, )</f>
        <v>2607</v>
      </c>
      <c r="J878" s="357">
        <f>ROUND(F878*J$7, )</f>
        <v>2641</v>
      </c>
      <c r="K878" s="689">
        <f t="shared" si="393"/>
        <v>76921.240000000005</v>
      </c>
      <c r="L878" s="689">
        <f t="shared" si="387"/>
        <v>38460.620000000003</v>
      </c>
      <c r="M878" s="672"/>
      <c r="N878" s="672"/>
      <c r="O878" s="672"/>
      <c r="P878" s="672"/>
      <c r="Q878" s="690">
        <f t="shared" ref="Q878:Q881" si="398">E878-G878</f>
        <v>-2540.7200000000012</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35919.9</v>
      </c>
      <c r="F879" s="863">
        <f t="shared" ref="F879:G879" si="399">SUM(F880:F881)</f>
        <v>2540.7200000000012</v>
      </c>
      <c r="G879" s="864">
        <f t="shared" si="399"/>
        <v>38460.620000000003</v>
      </c>
      <c r="H879" s="467">
        <f t="shared" ref="H879:J879" si="400">SUM(H880:H881)</f>
        <v>0</v>
      </c>
      <c r="I879" s="468">
        <f t="shared" si="400"/>
        <v>0</v>
      </c>
      <c r="J879" s="468">
        <f t="shared" si="400"/>
        <v>0</v>
      </c>
      <c r="K879" s="689">
        <f t="shared" si="393"/>
        <v>76921.240000000005</v>
      </c>
      <c r="L879" s="689">
        <f t="shared" si="387"/>
        <v>38460.620000000003</v>
      </c>
      <c r="M879" s="709"/>
      <c r="N879" s="709"/>
      <c r="O879" s="709"/>
      <c r="P879" s="709"/>
      <c r="Q879" s="690">
        <f t="shared" si="398"/>
        <v>-2540.7200000000012</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f>35326.72-32786</f>
        <v>2540.7200000000012</v>
      </c>
      <c r="G880" s="789">
        <f>SUM(F880,E880)</f>
        <v>35326.720000000001</v>
      </c>
      <c r="H880" s="309"/>
      <c r="I880" s="310"/>
      <c r="J880" s="310"/>
      <c r="K880" s="689">
        <f t="shared" si="393"/>
        <v>70653.440000000002</v>
      </c>
      <c r="L880" s="689">
        <f t="shared" si="387"/>
        <v>35326.720000000001</v>
      </c>
      <c r="M880" s="672"/>
      <c r="N880" s="672"/>
      <c r="O880" s="672"/>
      <c r="P880" s="672"/>
      <c r="Q880" s="690">
        <f t="shared" si="398"/>
        <v>-2540.7200000000012</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976" t="s">
        <v>822</v>
      </c>
      <c r="B882" s="971"/>
      <c r="C882" s="977"/>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464"/>
      <c r="B883" s="970" t="s">
        <v>819</v>
      </c>
      <c r="C883" s="971"/>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customHeight="1" x14ac:dyDescent="0.2">
      <c r="A886" s="464"/>
      <c r="B886" s="970" t="s">
        <v>824</v>
      </c>
      <c r="C886" s="971"/>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75" t="s">
        <v>826</v>
      </c>
      <c r="C890" s="973"/>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customHeight="1" x14ac:dyDescent="0.2">
      <c r="A892" s="478">
        <v>2</v>
      </c>
      <c r="B892" s="970" t="s">
        <v>828</v>
      </c>
      <c r="C892" s="971"/>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customHeight="1" x14ac:dyDescent="0.2">
      <c r="A894" s="464">
        <v>3</v>
      </c>
      <c r="B894" s="970" t="s">
        <v>820</v>
      </c>
      <c r="C894" s="971"/>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78" t="s">
        <v>829</v>
      </c>
      <c r="B897" s="973"/>
      <c r="C897" s="974"/>
      <c r="D897" s="762"/>
      <c r="E897" s="771">
        <v>43357</v>
      </c>
      <c r="F897" s="771">
        <f t="shared" ref="F897:J897" si="402">SUM(F898,F935)</f>
        <v>-525.29999999999995</v>
      </c>
      <c r="G897" s="764">
        <f t="shared" si="402"/>
        <v>42831.7</v>
      </c>
      <c r="H897" s="264">
        <f t="shared" si="402"/>
        <v>-77</v>
      </c>
      <c r="I897" s="265">
        <f t="shared" si="402"/>
        <v>948</v>
      </c>
      <c r="J897" s="265">
        <f t="shared" si="402"/>
        <v>-79</v>
      </c>
      <c r="K897" s="689">
        <f t="shared" si="393"/>
        <v>85663.4</v>
      </c>
      <c r="L897" s="689">
        <f t="shared" si="387"/>
        <v>42831.7</v>
      </c>
      <c r="M897" s="672"/>
      <c r="N897" s="672"/>
      <c r="O897" s="672"/>
      <c r="P897" s="672"/>
      <c r="Q897" s="690">
        <f t="shared" ref="Q897:Q900" si="403">E897-G897</f>
        <v>525.30000000000291</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-450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450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-450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450</v>
      </c>
      <c r="R900" s="11"/>
      <c r="S900" s="11"/>
      <c r="T900" s="11"/>
      <c r="U900" s="11"/>
      <c r="V900" s="11"/>
      <c r="W900" s="11"/>
      <c r="X900" s="11"/>
      <c r="Y900" s="11"/>
      <c r="Z900" s="11"/>
      <c r="AA900" s="11"/>
      <c r="AB900" s="11"/>
      <c r="AC900" s="11"/>
      <c r="AD900" s="11"/>
      <c r="AE900" s="11"/>
      <c r="AF900" s="11"/>
      <c r="AG900" s="11"/>
      <c r="AH900" s="11"/>
      <c r="AI900" s="11"/>
      <c r="AJ900" s="11"/>
    </row>
    <row r="901" spans="1:36" ht="27" customHeight="1" x14ac:dyDescent="0.2">
      <c r="A901" s="976" t="s">
        <v>831</v>
      </c>
      <c r="B901" s="971"/>
      <c r="C901" s="977"/>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customHeight="1" x14ac:dyDescent="0.2">
      <c r="A908" s="976" t="s">
        <v>838</v>
      </c>
      <c r="B908" s="971"/>
      <c r="C908" s="977"/>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489"/>
      <c r="B911" s="968" t="s">
        <v>841</v>
      </c>
      <c r="C911" s="969"/>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customHeight="1" x14ac:dyDescent="0.2">
      <c r="A913" s="399"/>
      <c r="B913" s="970" t="s">
        <v>843</v>
      </c>
      <c r="C913" s="969"/>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customHeight="1" x14ac:dyDescent="0.2">
      <c r="A922" s="489"/>
      <c r="B922" s="968" t="s">
        <v>851</v>
      </c>
      <c r="C922" s="969"/>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customHeight="1" x14ac:dyDescent="0.2">
      <c r="A923" s="489"/>
      <c r="B923" s="968" t="s">
        <v>852</v>
      </c>
      <c r="C923" s="969"/>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customHeight="1" x14ac:dyDescent="0.2">
      <c r="A924" s="489"/>
      <c r="B924" s="970" t="s">
        <v>853</v>
      </c>
      <c r="C924" s="969"/>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customHeight="1" x14ac:dyDescent="0.2">
      <c r="A925" s="489"/>
      <c r="B925" s="970" t="s">
        <v>854</v>
      </c>
      <c r="C925" s="969"/>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customHeight="1" x14ac:dyDescent="0.2">
      <c r="A926" s="489"/>
      <c r="B926" s="970" t="s">
        <v>855</v>
      </c>
      <c r="C926" s="969"/>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80" t="s">
        <v>857</v>
      </c>
      <c r="B928" s="973"/>
      <c r="C928" s="98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-450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450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v>-450</v>
      </c>
      <c r="G934" s="789">
        <f>SUM(F934,E934)</f>
        <v>2005.8000000000002</v>
      </c>
      <c r="H934" s="441"/>
      <c r="I934" s="442"/>
      <c r="J934" s="442"/>
      <c r="K934" s="689">
        <f t="shared" si="393"/>
        <v>4011.6000000000004</v>
      </c>
      <c r="L934" s="689">
        <f t="shared" si="387"/>
        <v>2005.8000000000002</v>
      </c>
      <c r="M934" s="672"/>
      <c r="N934" s="672"/>
      <c r="O934" s="672"/>
      <c r="P934" s="672"/>
      <c r="Q934" s="690">
        <f t="shared" si="410"/>
        <v>450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-75.3</v>
      </c>
      <c r="G935" s="764">
        <f t="shared" si="413"/>
        <v>36147.1</v>
      </c>
      <c r="H935" s="264">
        <f t="shared" si="413"/>
        <v>-77</v>
      </c>
      <c r="I935" s="265">
        <f t="shared" si="413"/>
        <v>948</v>
      </c>
      <c r="J935" s="265">
        <f t="shared" si="413"/>
        <v>-79</v>
      </c>
      <c r="K935" s="689">
        <f t="shared" si="393"/>
        <v>72294.2</v>
      </c>
      <c r="L935" s="689">
        <f t="shared" si="387"/>
        <v>36147.1</v>
      </c>
      <c r="M935" s="672"/>
      <c r="N935" s="672"/>
      <c r="O935" s="672"/>
      <c r="P935" s="672"/>
      <c r="Q935" s="690">
        <f t="shared" si="410"/>
        <v>75.30000000000291</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-75.3</v>
      </c>
      <c r="G936" s="807">
        <f t="shared" si="414"/>
        <v>36147.1</v>
      </c>
      <c r="H936" s="338">
        <f t="shared" si="414"/>
        <v>-77</v>
      </c>
      <c r="I936" s="339">
        <f t="shared" si="414"/>
        <v>948</v>
      </c>
      <c r="J936" s="339">
        <f t="shared" si="414"/>
        <v>-79</v>
      </c>
      <c r="K936" s="689">
        <f t="shared" si="393"/>
        <v>72294.2</v>
      </c>
      <c r="L936" s="689">
        <f t="shared" si="387"/>
        <v>36147.1</v>
      </c>
      <c r="M936" s="672"/>
      <c r="N936" s="672"/>
      <c r="O936" s="672"/>
      <c r="P936" s="672"/>
      <c r="Q936" s="690">
        <f t="shared" si="410"/>
        <v>75.30000000000291</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-75.3</v>
      </c>
      <c r="G938" s="807">
        <f t="shared" si="416"/>
        <v>36147.1</v>
      </c>
      <c r="H938" s="338">
        <f t="shared" si="416"/>
        <v>-77</v>
      </c>
      <c r="I938" s="339">
        <f t="shared" si="416"/>
        <v>948</v>
      </c>
      <c r="J938" s="339">
        <f t="shared" si="416"/>
        <v>-79</v>
      </c>
      <c r="K938" s="689">
        <f t="shared" si="393"/>
        <v>72294.2</v>
      </c>
      <c r="L938" s="689">
        <f t="shared" si="387"/>
        <v>36147.1</v>
      </c>
      <c r="M938" s="672"/>
      <c r="N938" s="672"/>
      <c r="O938" s="672"/>
      <c r="P938" s="672"/>
      <c r="Q938" s="690">
        <f t="shared" si="410"/>
        <v>75.30000000000291</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2" t="s">
        <v>859</v>
      </c>
      <c r="B939" s="973"/>
      <c r="C939" s="974"/>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0</v>
      </c>
      <c r="F942" s="287">
        <f>SUM(F944)</f>
        <v>10</v>
      </c>
      <c r="G942" s="288">
        <f>SUM(G944)</f>
        <v>10</v>
      </c>
      <c r="H942" s="356">
        <f>SUM(H944)</f>
        <v>10</v>
      </c>
      <c r="I942" s="357">
        <f>SUM(I944)</f>
        <v>10</v>
      </c>
      <c r="J942" s="357">
        <f>SUM(J944)</f>
        <v>10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0</v>
      </c>
      <c r="F944" s="308">
        <v>10</v>
      </c>
      <c r="G944" s="303">
        <f>SUM(F944,E944)</f>
        <v>10</v>
      </c>
      <c r="H944" s="311">
        <f t="shared" si="419"/>
        <v>10</v>
      </c>
      <c r="I944" s="312">
        <f t="shared" si="419"/>
        <v>10</v>
      </c>
      <c r="J944" s="312">
        <f t="shared" si="419"/>
        <v>10</v>
      </c>
      <c r="K944" s="87">
        <f t="shared" si="393"/>
        <v>20</v>
      </c>
      <c r="L944" s="87">
        <f t="shared" si="387"/>
        <v>10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-85.3</v>
      </c>
      <c r="G945" s="777">
        <f t="shared" si="420"/>
        <v>389.2</v>
      </c>
      <c r="H945" s="289">
        <f t="shared" si="420"/>
        <v>-87</v>
      </c>
      <c r="I945" s="290">
        <f t="shared" si="420"/>
        <v>-88</v>
      </c>
      <c r="J945" s="290">
        <f t="shared" si="420"/>
        <v>-89</v>
      </c>
      <c r="K945" s="689">
        <f t="shared" si="393"/>
        <v>778.4</v>
      </c>
      <c r="L945" s="689">
        <f t="shared" si="387"/>
        <v>389.2</v>
      </c>
      <c r="M945" s="672"/>
      <c r="N945" s="672"/>
      <c r="O945" s="672"/>
      <c r="P945" s="672"/>
      <c r="Q945" s="690">
        <f t="shared" ref="Q945:Q946" si="421">E945-G945</f>
        <v>85.300000000000011</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v>-85.3</v>
      </c>
      <c r="G947" s="789">
        <f>SUM(F947,E947)</f>
        <v>389.2</v>
      </c>
      <c r="H947" s="311">
        <f>ROUND(F947*H$7, )</f>
        <v>-87</v>
      </c>
      <c r="I947" s="312">
        <f>ROUND(F947*I$7, )</f>
        <v>-88</v>
      </c>
      <c r="J947" s="312">
        <f>ROUND(F947*J$7, )</f>
        <v>-89</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2" t="s">
        <v>951</v>
      </c>
      <c r="B948" s="973"/>
      <c r="C948" s="974"/>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0</v>
      </c>
      <c r="G953" s="764">
        <f t="shared" si="424"/>
        <v>286470.98</v>
      </c>
      <c r="H953" s="264">
        <f t="shared" si="424"/>
        <v>-51</v>
      </c>
      <c r="I953" s="265">
        <f t="shared" si="424"/>
        <v>17738</v>
      </c>
      <c r="J953" s="265">
        <f t="shared" si="424"/>
        <v>-52</v>
      </c>
      <c r="K953" s="689">
        <f t="shared" si="393"/>
        <v>572941.96</v>
      </c>
      <c r="L953" s="689">
        <f t="shared" si="387"/>
        <v>286470.98</v>
      </c>
      <c r="M953" s="672"/>
      <c r="N953" s="672"/>
      <c r="O953" s="672"/>
      <c r="P953" s="672"/>
      <c r="Q953" s="690">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-51</v>
      </c>
      <c r="I958" s="265">
        <f>SUM(I962,I990,I994)</f>
        <v>17738</v>
      </c>
      <c r="J958" s="265">
        <f>SUM(J962,J990,J994)</f>
        <v>-52</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-51</v>
      </c>
      <c r="I959" s="339">
        <f t="shared" si="427"/>
        <v>11482</v>
      </c>
      <c r="J959" s="339">
        <f t="shared" si="427"/>
        <v>-52</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28082.2</v>
      </c>
      <c r="F960" s="884">
        <f>SUM(F966,F992,F995,F984)</f>
        <v>-50</v>
      </c>
      <c r="G960" s="807">
        <f>SUM(G966,G992,G995,G984)</f>
        <v>28032.2</v>
      </c>
      <c r="H960" s="338">
        <f>SUM(H966,H992,H995)</f>
        <v>-51</v>
      </c>
      <c r="I960" s="339">
        <f>SUM(I966,I992,I995)</f>
        <v>-51</v>
      </c>
      <c r="J960" s="339">
        <f>SUM(J966,J992,J995)</f>
        <v>-52</v>
      </c>
      <c r="K960" s="689">
        <f t="shared" si="393"/>
        <v>56064.4</v>
      </c>
      <c r="L960" s="689">
        <f t="shared" si="387"/>
        <v>28032.2</v>
      </c>
      <c r="M960" s="672"/>
      <c r="N960" s="672"/>
      <c r="O960" s="672"/>
      <c r="P960" s="672"/>
      <c r="Q960" s="690">
        <f t="shared" si="425"/>
        <v>50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257083.18000000002</v>
      </c>
      <c r="F961" s="884">
        <f t="shared" ref="F961:J961" si="428">SUM(F971,F985,F993,F989,F987,F996)</f>
        <v>50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-50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-51</v>
      </c>
      <c r="I962" s="290">
        <f t="shared" si="429"/>
        <v>-51</v>
      </c>
      <c r="J962" s="290">
        <f t="shared" si="429"/>
        <v>-52</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-51</v>
      </c>
      <c r="I963" s="298">
        <f t="shared" si="430"/>
        <v>-51</v>
      </c>
      <c r="J963" s="298">
        <f t="shared" si="430"/>
        <v>-52</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-51</v>
      </c>
      <c r="I965" s="290">
        <f t="shared" si="431"/>
        <v>-51</v>
      </c>
      <c r="J965" s="290">
        <f t="shared" si="431"/>
        <v>-52</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19870.2</v>
      </c>
      <c r="F966" s="788">
        <f t="shared" ref="F966:G966" si="433">SUM(F968:F970)</f>
        <v>-50</v>
      </c>
      <c r="G966" s="885">
        <f t="shared" si="433"/>
        <v>19820.2</v>
      </c>
      <c r="H966" s="309">
        <f t="shared" ref="H966:J966" si="434">SUM(H968:H970)</f>
        <v>-51</v>
      </c>
      <c r="I966" s="310">
        <f t="shared" si="434"/>
        <v>-51</v>
      </c>
      <c r="J966" s="310">
        <f t="shared" si="434"/>
        <v>-52</v>
      </c>
      <c r="K966" s="689">
        <f t="shared" si="393"/>
        <v>39640.400000000001</v>
      </c>
      <c r="L966" s="689">
        <f t="shared" si="387"/>
        <v>19820.2</v>
      </c>
      <c r="M966" s="672"/>
      <c r="N966" s="672"/>
      <c r="O966" s="672"/>
      <c r="P966" s="672"/>
      <c r="Q966" s="690">
        <f t="shared" si="432"/>
        <v>50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-15425.2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15425.2</v>
      </c>
      <c r="F968" s="718">
        <v>-50</v>
      </c>
      <c r="G968" s="789">
        <f t="shared" ref="G968:G974" si="435">SUM(F968,E968)</f>
        <v>15375.2</v>
      </c>
      <c r="H968" s="311">
        <f>ROUND(F968*H$7, )</f>
        <v>-51</v>
      </c>
      <c r="I968" s="312">
        <f>ROUND(F968*I$7, )</f>
        <v>-51</v>
      </c>
      <c r="J968" s="312">
        <f>ROUND(F968*J$7, )</f>
        <v>-52</v>
      </c>
      <c r="K968" s="689">
        <f t="shared" si="393"/>
        <v>30750.400000000001</v>
      </c>
      <c r="L968" s="689">
        <f t="shared" si="387"/>
        <v>15375.2</v>
      </c>
      <c r="M968" s="672"/>
      <c r="N968" s="672"/>
      <c r="O968" s="672"/>
      <c r="P968" s="672"/>
      <c r="Q968" s="690">
        <f>E968-G968</f>
        <v>50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176330.68000000002</v>
      </c>
      <c r="F971" s="718">
        <f>SUM(F972:F974)</f>
        <v>50</v>
      </c>
      <c r="G971" s="789">
        <f t="shared" si="435"/>
        <v>176380.68000000002</v>
      </c>
      <c r="H971" s="311"/>
      <c r="I971" s="312"/>
      <c r="J971" s="312"/>
      <c r="K971" s="689">
        <f t="shared" si="393"/>
        <v>352761.36000000004</v>
      </c>
      <c r="L971" s="689">
        <f t="shared" si="387"/>
        <v>176380.68000000002</v>
      </c>
      <c r="M971" s="672"/>
      <c r="N971" s="672"/>
      <c r="O971" s="672"/>
      <c r="P971" s="672"/>
      <c r="Q971" s="690">
        <f t="shared" si="436"/>
        <v>-50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176565.68000000002</v>
      </c>
      <c r="F972" s="718">
        <v>50</v>
      </c>
      <c r="G972" s="789">
        <f t="shared" si="435"/>
        <v>176615.68000000002</v>
      </c>
      <c r="H972" s="311"/>
      <c r="I972" s="312"/>
      <c r="J972" s="312"/>
      <c r="K972" s="689">
        <f t="shared" si="393"/>
        <v>353231.36000000004</v>
      </c>
      <c r="L972" s="689">
        <f t="shared" si="387"/>
        <v>176615.68000000002</v>
      </c>
      <c r="M972" s="672"/>
      <c r="N972" s="672"/>
      <c r="O972" s="672"/>
      <c r="P972" s="672"/>
      <c r="Q972" s="690">
        <f t="shared" si="436"/>
        <v>-50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82" t="s">
        <v>776</v>
      </c>
      <c r="B975" s="973"/>
      <c r="C975" s="974"/>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customHeight="1" x14ac:dyDescent="0.2">
      <c r="A986" s="976" t="s">
        <v>881</v>
      </c>
      <c r="B986" s="971"/>
      <c r="C986" s="977"/>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customHeight="1" x14ac:dyDescent="0.2">
      <c r="A988" s="983" t="s">
        <v>882</v>
      </c>
      <c r="B988" s="971"/>
      <c r="C988" s="977"/>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0</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0</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0</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0</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514" t="s">
        <v>698</v>
      </c>
      <c r="B1015" s="515"/>
      <c r="C1015" s="516"/>
      <c r="D1015" s="517"/>
      <c r="E1015" s="518">
        <v>0</v>
      </c>
      <c r="F1015" s="518">
        <f t="shared" ref="F1015:G1015" si="455">SUM(F1016:F1017)</f>
        <v>-1.3642420526593924E-12</v>
      </c>
      <c r="G1015" s="519">
        <f t="shared" si="455"/>
        <v>0.99999999997089617</v>
      </c>
      <c r="H1015" s="520">
        <f t="shared" ref="H1015:J1015" si="456">SUM(H1016:H1017)</f>
        <v>45654</v>
      </c>
      <c r="I1015" s="521">
        <f t="shared" si="456"/>
        <v>46146</v>
      </c>
      <c r="J1015" s="521">
        <f t="shared" si="456"/>
        <v>46670</v>
      </c>
      <c r="K1015" s="87">
        <f t="shared" si="439"/>
        <v>0.99999999996953193</v>
      </c>
      <c r="L1015" s="87">
        <f>E1015</f>
        <v>0</v>
      </c>
      <c r="M1015" s="11"/>
      <c r="N1015" s="11"/>
      <c r="O1015" s="11"/>
      <c r="P1015" s="11"/>
      <c r="Q1015" s="63">
        <f t="shared" si="446"/>
        <v>-0.99999999997089617</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30"/>
      <c r="B1016" s="531"/>
      <c r="C1016" s="532" t="s">
        <v>895</v>
      </c>
      <c r="D1016" s="533"/>
      <c r="E1016" s="534">
        <v>0</v>
      </c>
      <c r="F1016" s="534">
        <f t="shared" ref="F1016:J1016" si="457">IF(F295&gt;F600,F295-F600,0)</f>
        <v>0</v>
      </c>
      <c r="G1016" s="535">
        <f t="shared" si="457"/>
        <v>0.99999999997089617</v>
      </c>
      <c r="H1016" s="536">
        <f t="shared" si="457"/>
        <v>45654</v>
      </c>
      <c r="I1016" s="537">
        <f t="shared" si="457"/>
        <v>46146</v>
      </c>
      <c r="J1016" s="537">
        <f t="shared" si="457"/>
        <v>46670</v>
      </c>
      <c r="K1016" s="87">
        <f t="shared" si="439"/>
        <v>0.99999999997089617</v>
      </c>
      <c r="L1016" s="87">
        <f>E1016</f>
        <v>0</v>
      </c>
      <c r="M1016" s="11"/>
      <c r="N1016" s="11"/>
      <c r="O1016" s="11"/>
      <c r="P1016" s="11"/>
      <c r="Q1016" s="63">
        <f t="shared" si="446"/>
        <v>-1.3642420526593924E-12</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30"/>
      <c r="B1017" s="531"/>
      <c r="C1017" s="532" t="s">
        <v>896</v>
      </c>
      <c r="D1017" s="538"/>
      <c r="E1017" s="534">
        <v>0</v>
      </c>
      <c r="F1017" s="534">
        <f>IF(F295&gt;F600,0,F295-F600)</f>
        <v>-1.3642420526593924E-12</v>
      </c>
      <c r="G1017" s="535">
        <f>IF(G295&gt;G600,0,G295-G600)</f>
        <v>0</v>
      </c>
      <c r="H1017" s="536">
        <f>IF(H295&lt;H600,H295-H600,0)</f>
        <v>0</v>
      </c>
      <c r="I1017" s="537">
        <f>IF(I295&lt;I600,I295-I600,0)</f>
        <v>0</v>
      </c>
      <c r="J1017" s="537">
        <f>IF(J295&lt;J600,J295-J600,0)</f>
        <v>0</v>
      </c>
      <c r="K1017" s="87">
        <f t="shared" si="439"/>
        <v>-1.3642420526593924E-12</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-50479.360000000044</v>
      </c>
      <c r="F1018" s="896">
        <f t="shared" ref="F1018:G1018" si="459">SUM(F1019:F1020)</f>
        <v>0</v>
      </c>
      <c r="G1018" s="897">
        <f t="shared" si="459"/>
        <v>-50480.359999999986</v>
      </c>
      <c r="H1018" s="520">
        <f t="shared" ref="H1018:J1018" si="460">SUM(H1019:H1020)</f>
        <v>310</v>
      </c>
      <c r="I1018" s="521">
        <f t="shared" si="460"/>
        <v>-12242</v>
      </c>
      <c r="J1018" s="521">
        <f t="shared" si="460"/>
        <v>327</v>
      </c>
      <c r="K1018" s="689">
        <f t="shared" si="439"/>
        <v>-100959.72000000003</v>
      </c>
      <c r="L1018" s="689">
        <f>IF(G1018&lt;&gt;0,G1018,0)</f>
        <v>-50480.359999999986</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30"/>
      <c r="B1019" s="531"/>
      <c r="C1019" s="532" t="s">
        <v>895</v>
      </c>
      <c r="D1019" s="533"/>
      <c r="E1019" s="534">
        <v>0</v>
      </c>
      <c r="F1019" s="534">
        <f t="shared" ref="F1019:J1019" si="461">IF(F439&gt;F601,F439-F601,0)</f>
        <v>0</v>
      </c>
      <c r="G1019" s="535">
        <f t="shared" si="461"/>
        <v>0</v>
      </c>
      <c r="H1019" s="536">
        <f t="shared" si="461"/>
        <v>310</v>
      </c>
      <c r="I1019" s="537">
        <f t="shared" si="461"/>
        <v>0</v>
      </c>
      <c r="J1019" s="537">
        <f t="shared" si="461"/>
        <v>327</v>
      </c>
      <c r="K1019" s="87">
        <f t="shared" si="439"/>
        <v>0</v>
      </c>
      <c r="L1019" s="87">
        <f>F1019+G1019</f>
        <v>0</v>
      </c>
      <c r="M1019" s="11"/>
      <c r="N1019" s="11"/>
      <c r="O1019" s="11"/>
      <c r="P1019" s="11"/>
      <c r="Q1019" s="63">
        <f t="shared" si="446"/>
        <v>50480.359999999986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-50479.360000000044</v>
      </c>
      <c r="F1020" s="907">
        <f t="shared" ref="F1020:J1020" si="462">IF(F439&lt;F601,F439-F601,0)</f>
        <v>0</v>
      </c>
      <c r="G1020" s="908">
        <f t="shared" si="462"/>
        <v>-50480.359999999986</v>
      </c>
      <c r="H1020" s="545">
        <f t="shared" si="462"/>
        <v>0</v>
      </c>
      <c r="I1020" s="546">
        <f t="shared" si="462"/>
        <v>-12242</v>
      </c>
      <c r="J1020" s="546">
        <f t="shared" si="462"/>
        <v>0</v>
      </c>
      <c r="K1020" s="689">
        <f t="shared" si="439"/>
        <v>-100959.72000000003</v>
      </c>
      <c r="L1020" s="689">
        <f>IF(G1020&lt;&gt;0,G1020,0)</f>
        <v>-50480.359999999986</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84" t="s">
        <v>179</v>
      </c>
      <c r="B1025" s="951"/>
      <c r="C1025" s="951"/>
      <c r="D1025" s="990" t="str">
        <f>IF($L$1="proiect","DIRECTOR EXECUTIV,","SECRETAR GENERAL AL JUDEŢULUI,")</f>
        <v>SECRETAR GENERAL AL JUDEŢULUI,</v>
      </c>
      <c r="E1025" s="951"/>
      <c r="F1025" s="951"/>
      <c r="G1025" s="951"/>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5" t="s">
        <v>180</v>
      </c>
      <c r="B1026" s="951"/>
      <c r="C1026" s="951"/>
      <c r="D1026" s="979" t="str">
        <f>IF($L$1="proiect","Manţa Magdalena Sofia","Crasnai Mihaela Elena Ana")</f>
        <v>Crasnai Mihaela Elena Ana</v>
      </c>
      <c r="E1026" s="951"/>
      <c r="F1026" s="951"/>
      <c r="G1026" s="951"/>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-0.99999999988358468</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9" t="str">
        <f>IF($L$1="proiect","ŞEF SERVICIU,"," ")</f>
        <v xml:space="preserve"> </v>
      </c>
      <c r="E1030" s="951"/>
      <c r="F1030" s="951"/>
      <c r="G1030" s="951"/>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9" t="str">
        <f>IF($L$1="proiect","Czumbil Sorana"," ")</f>
        <v xml:space="preserve"> </v>
      </c>
      <c r="E1031" s="951"/>
      <c r="F1031" s="951"/>
      <c r="G1031" s="951"/>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6:C816"/>
    <mergeCell ref="A820:C820"/>
    <mergeCell ref="A843:C843"/>
    <mergeCell ref="A845:C845"/>
    <mergeCell ref="A668:C668"/>
    <mergeCell ref="A672:C672"/>
    <mergeCell ref="A675:C675"/>
    <mergeCell ref="A713:C713"/>
    <mergeCell ref="A719:C719"/>
    <mergeCell ref="A726:C726"/>
    <mergeCell ref="A882:C882"/>
    <mergeCell ref="B883:C883"/>
    <mergeCell ref="B886:C886"/>
    <mergeCell ref="B890:C890"/>
    <mergeCell ref="B892:C892"/>
    <mergeCell ref="B894:C894"/>
    <mergeCell ref="A867:C867"/>
    <mergeCell ref="A871:C871"/>
    <mergeCell ref="B872:C872"/>
    <mergeCell ref="B875:C875"/>
    <mergeCell ref="A878:C878"/>
    <mergeCell ref="B879:C879"/>
    <mergeCell ref="B923:C923"/>
    <mergeCell ref="B924:C924"/>
    <mergeCell ref="B925:C925"/>
    <mergeCell ref="B926:C926"/>
    <mergeCell ref="A928:C928"/>
    <mergeCell ref="A939:C939"/>
    <mergeCell ref="A897:C897"/>
    <mergeCell ref="A901:C901"/>
    <mergeCell ref="A908:C908"/>
    <mergeCell ref="B911:C911"/>
    <mergeCell ref="B913:C913"/>
    <mergeCell ref="B922:C922"/>
    <mergeCell ref="A1026:C1026"/>
    <mergeCell ref="D1026:G1026"/>
    <mergeCell ref="D1030:G1030"/>
    <mergeCell ref="D1031:G1031"/>
    <mergeCell ref="A948:C948"/>
    <mergeCell ref="A975:C975"/>
    <mergeCell ref="A986:C986"/>
    <mergeCell ref="A988:C988"/>
    <mergeCell ref="A1025:C1025"/>
    <mergeCell ref="D1025:G102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0F92-97BE-41A7-A272-1FF4BCCD7B5D}">
  <sheetPr filterMode="1"/>
  <dimension ref="A1:AJ1035"/>
  <sheetViews>
    <sheetView topLeftCell="C1" zoomScaleNormal="100" workbookViewId="0">
      <selection activeCell="G10" sqref="G10:G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536210.89999999991</v>
      </c>
      <c r="M8" s="672"/>
      <c r="N8" s="675">
        <f>F10-G10</f>
        <v>-536937.89999999991</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536937.89999999991</v>
      </c>
      <c r="F10" s="687">
        <f>SUM(F12,F124,F131,F141,F209,F257,F259)</f>
        <v>-726.99999999999977</v>
      </c>
      <c r="G10" s="688">
        <f>SUM(G12,G124,G131,G141,G209,G257,G259)</f>
        <v>536210.89999999991</v>
      </c>
      <c r="H10" s="85" t="e">
        <f>SUM(H12,H124,H131,H141,H209,H257)</f>
        <v>#REF!</v>
      </c>
      <c r="I10" s="86" t="e">
        <f>SUM(I12,I124,I131,I141,I209,I257)</f>
        <v>#REF!</v>
      </c>
      <c r="J10" s="86" t="e">
        <f>SUM(J12,J124,J131,J141,J209,J257)</f>
        <v>#REF!</v>
      </c>
      <c r="K10" s="689">
        <f t="shared" ref="K10:K156" si="0">SUM(E10:G10)</f>
        <v>1072421.7999999998</v>
      </c>
      <c r="L10" s="689">
        <f t="shared" ref="L10:L117" si="1">IF(G10&lt;&gt;0,G10,0)</f>
        <v>536210.89999999991</v>
      </c>
      <c r="M10" s="690">
        <f>SUM(G72,G83,G94,G110,G118,G125,G183,G205)</f>
        <v>4143</v>
      </c>
      <c r="N10" s="691">
        <v>4500</v>
      </c>
      <c r="O10" s="691"/>
      <c r="P10" s="691"/>
      <c r="Q10" s="690">
        <f>E10-G10</f>
        <v>727</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226369</v>
      </c>
      <c r="F12" s="687">
        <f t="shared" ref="F12:J12" si="4">SUM(F13,F81)</f>
        <v>1.7053025658242404E-13</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223730</v>
      </c>
      <c r="F13" s="687">
        <f t="shared" ref="F13:J13" si="5">SUM(F14,F31,F42,F78)</f>
        <v>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2639</v>
      </c>
      <c r="F81" s="687">
        <f t="shared" ref="F81:J81" si="51">SUM(F82,F93)</f>
        <v>1.7053025658242404E-13</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J93" si="63">SUM(F94,F102,F105,F110,F118)</f>
        <v>1.7053025658242404E-13</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J118" si="82">SUM(F119:F123)</f>
        <v>1.7053025658242404E-13</v>
      </c>
      <c r="G118" s="688">
        <f t="shared" si="82"/>
        <v>274</v>
      </c>
      <c r="H118" s="90">
        <f t="shared" si="82"/>
        <v>0</v>
      </c>
      <c r="I118" s="91">
        <f t="shared" si="82"/>
        <v>0</v>
      </c>
      <c r="J118" s="91">
        <f t="shared" si="82"/>
        <v>0</v>
      </c>
      <c r="K118" s="689">
        <f t="shared" si="0"/>
        <v>548.00000000000023</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1016" t="s">
        <v>378</v>
      </c>
      <c r="C119" s="977"/>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-24047.82</v>
      </c>
      <c r="F120" s="698">
        <f t="shared" si="83"/>
        <v>-141.79999999999984</v>
      </c>
      <c r="G120" s="699">
        <f t="shared" si="83"/>
        <v>-24189.62</v>
      </c>
      <c r="H120" s="99">
        <f t="shared" si="84"/>
        <v>0</v>
      </c>
      <c r="I120" s="100">
        <f t="shared" si="84"/>
        <v>0</v>
      </c>
      <c r="J120" s="100">
        <f t="shared" si="84"/>
        <v>0</v>
      </c>
      <c r="K120" s="689">
        <f t="shared" si="0"/>
        <v>-48379.24</v>
      </c>
      <c r="L120" s="689">
        <f t="shared" si="85"/>
        <v>-24189.62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24047.82</v>
      </c>
      <c r="F121" s="698">
        <f t="shared" ref="F121:G122" si="86">SUM(F452)</f>
        <v>141.80000000000001</v>
      </c>
      <c r="G121" s="699">
        <f t="shared" si="86"/>
        <v>24189.62</v>
      </c>
      <c r="H121" s="99">
        <f t="shared" ref="H121:J121" si="87">SUM(H452)</f>
        <v>0</v>
      </c>
      <c r="I121" s="100">
        <f t="shared" si="87"/>
        <v>0</v>
      </c>
      <c r="J121" s="100">
        <f t="shared" si="87"/>
        <v>0</v>
      </c>
      <c r="K121" s="689">
        <f t="shared" si="0"/>
        <v>48379.24</v>
      </c>
      <c r="L121" s="689">
        <f t="shared" si="85"/>
        <v>24189.62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219535.29999999996</v>
      </c>
      <c r="F141" s="687">
        <f t="shared" ref="F141:J141" si="102">SUM(F142)</f>
        <v>0</v>
      </c>
      <c r="G141" s="688">
        <f t="shared" si="102"/>
        <v>219535.29999999996</v>
      </c>
      <c r="H141" s="90" t="e">
        <f t="shared" si="102"/>
        <v>#REF!</v>
      </c>
      <c r="I141" s="91" t="e">
        <f t="shared" si="102"/>
        <v>#REF!</v>
      </c>
      <c r="J141" s="91" t="e">
        <f t="shared" si="102"/>
        <v>#REF!</v>
      </c>
      <c r="K141" s="689">
        <f t="shared" si="0"/>
        <v>439070.59999999992</v>
      </c>
      <c r="L141" s="689">
        <f t="shared" si="85"/>
        <v>219535.29999999996</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219535.29999999996</v>
      </c>
      <c r="F142" s="687">
        <f t="shared" ref="F142:J142" si="104">SUM(F143,F204)</f>
        <v>0</v>
      </c>
      <c r="G142" s="688">
        <f t="shared" si="104"/>
        <v>219535.29999999996</v>
      </c>
      <c r="H142" s="90" t="e">
        <f t="shared" si="104"/>
        <v>#REF!</v>
      </c>
      <c r="I142" s="91" t="e">
        <f t="shared" si="104"/>
        <v>#REF!</v>
      </c>
      <c r="J142" s="91" t="e">
        <f t="shared" si="104"/>
        <v>#REF!</v>
      </c>
      <c r="K142" s="689">
        <f t="shared" si="0"/>
        <v>439070.59999999992</v>
      </c>
      <c r="L142" s="689">
        <f t="shared" si="85"/>
        <v>219535.29999999996</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219535.29999999996</v>
      </c>
      <c r="F143" s="687">
        <f t="shared" ref="F143:J143" si="105">SUM(F144,F171)</f>
        <v>0</v>
      </c>
      <c r="G143" s="688">
        <f t="shared" si="105"/>
        <v>219535.29999999996</v>
      </c>
      <c r="H143" s="90" t="e">
        <f t="shared" si="105"/>
        <v>#REF!</v>
      </c>
      <c r="I143" s="91" t="e">
        <f t="shared" si="105"/>
        <v>#REF!</v>
      </c>
      <c r="J143" s="91" t="e">
        <f t="shared" si="105"/>
        <v>#REF!</v>
      </c>
      <c r="K143" s="689">
        <f t="shared" si="0"/>
        <v>439070.59999999992</v>
      </c>
      <c r="L143" s="689">
        <f t="shared" si="85"/>
        <v>219535.29999999996</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179288.89999999997</v>
      </c>
      <c r="F171" s="83">
        <f>SUM(F172:F187,F196:F200,F190:F193)</f>
        <v>0</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91033.599999999991</v>
      </c>
      <c r="F259" s="687">
        <f>SUM(F260,F264,F268,F272,F276,F280,F284,F288,F291)</f>
        <v>-726.99999999999989</v>
      </c>
      <c r="G259" s="688">
        <f>SUM(G260,G264,G268,G272,G276,G280,G284,G288,G291)</f>
        <v>90306.599999999991</v>
      </c>
      <c r="H259" s="90" t="s">
        <v>613</v>
      </c>
      <c r="I259" s="91"/>
      <c r="J259" s="91" t="s">
        <v>613</v>
      </c>
      <c r="K259" s="689">
        <f t="shared" ref="K259:K494" si="183">SUM(E259:G259)</f>
        <v>180613.19999999998</v>
      </c>
      <c r="L259" s="689">
        <f>IF(G259&lt;&gt;0,G259,0)</f>
        <v>90306.599999999991</v>
      </c>
      <c r="M259" s="672"/>
      <c r="N259" s="672"/>
      <c r="O259" s="672"/>
      <c r="P259" s="672"/>
      <c r="Q259" s="690">
        <f t="shared" si="182"/>
        <v>727</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86419.199999999997</v>
      </c>
      <c r="F260" s="698">
        <f>SUM(F261:F263)</f>
        <v>-726.99999999999989</v>
      </c>
      <c r="G260" s="699">
        <f>SUM(G261:G263)</f>
        <v>85692.2</v>
      </c>
      <c r="H260" s="99" t="s">
        <v>613</v>
      </c>
      <c r="I260" s="100"/>
      <c r="J260" s="100" t="s">
        <v>613</v>
      </c>
      <c r="K260" s="689">
        <f t="shared" si="183"/>
        <v>171384.4</v>
      </c>
      <c r="L260" s="689">
        <f>IF(G260&lt;&gt;0,G260,0)</f>
        <v>85692.2</v>
      </c>
      <c r="M260" s="672"/>
      <c r="N260" s="672"/>
      <c r="O260" s="672"/>
      <c r="P260" s="672"/>
      <c r="Q260" s="690">
        <f t="shared" si="182"/>
        <v>727</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-1459.6</v>
      </c>
      <c r="G261" s="699">
        <f t="shared" si="184"/>
        <v>14631.099999999999</v>
      </c>
      <c r="H261" s="141" t="s">
        <v>211</v>
      </c>
      <c r="I261" s="142"/>
      <c r="J261" s="142" t="s">
        <v>211</v>
      </c>
      <c r="K261" s="689">
        <f t="shared" si="183"/>
        <v>29262.199999999997</v>
      </c>
      <c r="L261" s="689">
        <f>IF(G261&lt;&gt;0,G261,0)</f>
        <v>14631.099999999999</v>
      </c>
      <c r="M261" s="672"/>
      <c r="N261" s="672"/>
      <c r="O261" s="672"/>
      <c r="P261" s="672"/>
      <c r="Q261" s="690">
        <f t="shared" si="182"/>
        <v>1459.6000000000004</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732.6</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-732.59999999999991</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4424.4000000000005</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-3136.2000000000003</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3136.2000000000003</v>
      </c>
      <c r="G266" s="649">
        <f t="shared" si="186"/>
        <v>3184.8</v>
      </c>
      <c r="H266" s="141" t="s">
        <v>211</v>
      </c>
      <c r="I266" s="142"/>
      <c r="J266" s="142" t="s">
        <v>211</v>
      </c>
      <c r="K266" s="689">
        <f t="shared" si="183"/>
        <v>6369.6</v>
      </c>
      <c r="L266" s="689">
        <f t="shared" si="185"/>
        <v>3184.8</v>
      </c>
      <c r="M266" s="672"/>
      <c r="N266" s="672"/>
      <c r="O266" s="672"/>
      <c r="P266" s="672"/>
      <c r="Q266" s="690">
        <f>E266-G266</f>
        <v>-3136.2000000000003</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204116.18</v>
      </c>
      <c r="F295" s="687">
        <f t="shared" ref="F295:J295" si="194">SUM(F297,F404,F411)</f>
        <v>-141.79999999999984</v>
      </c>
      <c r="G295" s="688">
        <f t="shared" si="194"/>
        <v>203974.38</v>
      </c>
      <c r="H295" s="90">
        <f t="shared" si="194"/>
        <v>45978</v>
      </c>
      <c r="I295" s="91">
        <f t="shared" si="194"/>
        <v>46471</v>
      </c>
      <c r="J295" s="91">
        <f t="shared" si="194"/>
        <v>46918</v>
      </c>
      <c r="K295" s="689">
        <f t="shared" si="183"/>
        <v>407948.76</v>
      </c>
      <c r="L295" s="689">
        <f t="shared" si="185"/>
        <v>203974.38</v>
      </c>
      <c r="M295" s="672"/>
      <c r="N295" s="672"/>
      <c r="O295" s="672"/>
      <c r="P295" s="672"/>
      <c r="Q295" s="690">
        <f t="shared" ref="Q295:Q299" si="195">E295-G295</f>
        <v>141.79999999998836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202047.18</v>
      </c>
      <c r="F297" s="687">
        <f t="shared" ref="F297:J297" si="197">SUM(F298,F365)</f>
        <v>-141.79999999999984</v>
      </c>
      <c r="G297" s="688">
        <f t="shared" si="197"/>
        <v>201905.38</v>
      </c>
      <c r="H297" s="90">
        <f t="shared" si="197"/>
        <v>45978</v>
      </c>
      <c r="I297" s="91">
        <f t="shared" si="197"/>
        <v>46471</v>
      </c>
      <c r="J297" s="91">
        <f t="shared" si="197"/>
        <v>46918</v>
      </c>
      <c r="K297" s="689">
        <f t="shared" si="183"/>
        <v>403810.76</v>
      </c>
      <c r="L297" s="689">
        <f t="shared" si="185"/>
        <v>201905.38</v>
      </c>
      <c r="M297" s="672"/>
      <c r="N297" s="672"/>
      <c r="O297" s="672"/>
      <c r="P297" s="672"/>
      <c r="Q297" s="690">
        <f t="shared" si="195"/>
        <v>141.79999999998836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223730</v>
      </c>
      <c r="F298" s="687">
        <f t="shared" ref="F298:J298" si="198">SUM(F299,F316,F327,F362)</f>
        <v>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1017" t="s">
        <v>928</v>
      </c>
      <c r="C310" s="1018"/>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-21682.82</v>
      </c>
      <c r="F365" s="687">
        <f t="shared" ref="F365:J365" si="221">SUM(F366,F377)</f>
        <v>-141.79999999999984</v>
      </c>
      <c r="G365" s="688">
        <f t="shared" si="221"/>
        <v>-21824.62</v>
      </c>
      <c r="H365" s="90">
        <f t="shared" si="221"/>
        <v>0</v>
      </c>
      <c r="I365" s="91">
        <f t="shared" si="221"/>
        <v>0</v>
      </c>
      <c r="J365" s="91">
        <f t="shared" si="221"/>
        <v>0</v>
      </c>
      <c r="K365" s="689">
        <f t="shared" si="183"/>
        <v>-43649.24</v>
      </c>
      <c r="L365" s="689">
        <f t="shared" si="185"/>
        <v>-21824.62</v>
      </c>
      <c r="M365" s="672"/>
      <c r="N365" s="672"/>
      <c r="O365" s="672"/>
      <c r="P365" s="672"/>
      <c r="Q365" s="690">
        <f t="shared" ref="Q365:Q367" si="222">E365-G365</f>
        <v>141.79999999999927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-23005.82</v>
      </c>
      <c r="F377" s="687">
        <f t="shared" ref="F377:J377" si="230">SUM(F378,F386,F389,F394,F400)</f>
        <v>-141.79999999999984</v>
      </c>
      <c r="G377" s="688">
        <f t="shared" si="230"/>
        <v>-23147.62</v>
      </c>
      <c r="H377" s="90">
        <f t="shared" si="230"/>
        <v>0</v>
      </c>
      <c r="I377" s="91">
        <f t="shared" si="230"/>
        <v>0</v>
      </c>
      <c r="J377" s="91">
        <f t="shared" si="230"/>
        <v>0</v>
      </c>
      <c r="K377" s="689">
        <f t="shared" si="183"/>
        <v>-46295.24</v>
      </c>
      <c r="L377" s="689">
        <f t="shared" si="185"/>
        <v>-23147.62</v>
      </c>
      <c r="M377" s="672"/>
      <c r="N377" s="672"/>
      <c r="O377" s="672"/>
      <c r="P377" s="672"/>
      <c r="Q377" s="690">
        <f t="shared" ref="Q377:Q379" si="231">E377-G377</f>
        <v>141.79999999999927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-24047.82</v>
      </c>
      <c r="F400" s="687">
        <f t="shared" ref="F400:G400" si="243">SUM(F401:F403)</f>
        <v>-141.79999999999984</v>
      </c>
      <c r="G400" s="688">
        <f t="shared" si="243"/>
        <v>-24189.62</v>
      </c>
      <c r="H400" s="90">
        <f t="shared" ref="H400:J400" si="244">SUM(H401:H403)</f>
        <v>0</v>
      </c>
      <c r="I400" s="91">
        <f t="shared" si="244"/>
        <v>0</v>
      </c>
      <c r="J400" s="91">
        <f t="shared" si="244"/>
        <v>0</v>
      </c>
      <c r="K400" s="689">
        <f t="shared" si="183"/>
        <v>-48379.24</v>
      </c>
      <c r="L400" s="689">
        <f t="shared" si="185"/>
        <v>-24189.62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1001" t="s">
        <v>378</v>
      </c>
      <c r="C401" s="969"/>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-24047.82</v>
      </c>
      <c r="F402" s="731">
        <v>-141.79999999999984</v>
      </c>
      <c r="G402" s="719">
        <f>SUM(E402:F402)</f>
        <v>-24189.62</v>
      </c>
      <c r="H402" s="197"/>
      <c r="I402" s="198"/>
      <c r="J402" s="198"/>
      <c r="K402" s="689">
        <f t="shared" si="183"/>
        <v>-48379.24</v>
      </c>
      <c r="L402" s="689">
        <f t="shared" si="185"/>
        <v>-24189.62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332821.71999999997</v>
      </c>
      <c r="F439" s="734">
        <f>SUM(F441,F454,F466,F510,F461,F558,F560)</f>
        <v>-585.19999999999982</v>
      </c>
      <c r="G439" s="735">
        <f>SUM(G441,G454,G466,G510,G461,G559,G560)</f>
        <v>332236.51999999996</v>
      </c>
      <c r="H439" s="207">
        <f>SUM(H441,H454,H466,H510,H461,H596)</f>
        <v>0</v>
      </c>
      <c r="I439" s="208">
        <f>SUM(I441,I454,I466,I510,I461,I596)</f>
        <v>0</v>
      </c>
      <c r="J439" s="208">
        <f>SUM(J441,J454,J466,J510,J461,J596)</f>
        <v>0</v>
      </c>
      <c r="K439" s="689">
        <f t="shared" si="183"/>
        <v>664473.03999999992</v>
      </c>
      <c r="L439" s="689">
        <f t="shared" si="185"/>
        <v>332236.51999999996</v>
      </c>
      <c r="M439" s="675">
        <f>G439-G601</f>
        <v>-50480.360000000044</v>
      </c>
      <c r="N439" s="672"/>
      <c r="O439" s="672"/>
      <c r="P439" s="672"/>
      <c r="Q439" s="690">
        <f>E439-G439</f>
        <v>585.20000000001164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24321.82</v>
      </c>
      <c r="F441" s="734">
        <f t="shared" ref="F441:J441" si="253">SUM(F442,F446)</f>
        <v>141.80000000000001</v>
      </c>
      <c r="G441" s="735">
        <f t="shared" si="253"/>
        <v>24463.62</v>
      </c>
      <c r="H441" s="207">
        <f t="shared" si="253"/>
        <v>0</v>
      </c>
      <c r="I441" s="208">
        <f t="shared" si="253"/>
        <v>0</v>
      </c>
      <c r="J441" s="208">
        <f t="shared" si="253"/>
        <v>0</v>
      </c>
      <c r="K441" s="689">
        <f t="shared" si="183"/>
        <v>48927.24</v>
      </c>
      <c r="L441" s="689">
        <f t="shared" si="185"/>
        <v>24463.62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24321.82</v>
      </c>
      <c r="F446" s="734">
        <f t="shared" ref="F446:J446" si="255">SUM(F447)</f>
        <v>141.80000000000001</v>
      </c>
      <c r="G446" s="735">
        <f t="shared" si="255"/>
        <v>24463.62</v>
      </c>
      <c r="H446" s="207">
        <f t="shared" si="255"/>
        <v>0</v>
      </c>
      <c r="I446" s="208">
        <f t="shared" si="255"/>
        <v>0</v>
      </c>
      <c r="J446" s="208">
        <f t="shared" si="255"/>
        <v>0</v>
      </c>
      <c r="K446" s="689">
        <f t="shared" si="183"/>
        <v>48927.24</v>
      </c>
      <c r="L446" s="689">
        <f t="shared" si="185"/>
        <v>24463.62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24321.82</v>
      </c>
      <c r="F447" s="734">
        <f t="shared" ref="F447:J447" si="256">SUM(F448,F451)</f>
        <v>141.80000000000001</v>
      </c>
      <c r="G447" s="735">
        <f t="shared" si="256"/>
        <v>24463.62</v>
      </c>
      <c r="H447" s="207">
        <f t="shared" si="256"/>
        <v>0</v>
      </c>
      <c r="I447" s="208">
        <f t="shared" si="256"/>
        <v>0</v>
      </c>
      <c r="J447" s="208">
        <f t="shared" si="256"/>
        <v>0</v>
      </c>
      <c r="K447" s="689">
        <f t="shared" si="183"/>
        <v>48927.24</v>
      </c>
      <c r="L447" s="689">
        <f t="shared" si="185"/>
        <v>24463.62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24321.82</v>
      </c>
      <c r="F451" s="734">
        <f>SUM(F452:F453)</f>
        <v>141.80000000000001</v>
      </c>
      <c r="G451" s="735">
        <f>SUM(G452:J453)</f>
        <v>24463.62</v>
      </c>
      <c r="H451" s="207">
        <f t="shared" ref="H451:J451" si="257">SUM(H452)</f>
        <v>0</v>
      </c>
      <c r="I451" s="208">
        <f t="shared" si="257"/>
        <v>0</v>
      </c>
      <c r="J451" s="208">
        <f t="shared" si="257"/>
        <v>0</v>
      </c>
      <c r="K451" s="689">
        <f t="shared" si="183"/>
        <v>48927.24</v>
      </c>
      <c r="L451" s="689">
        <f t="shared" si="185"/>
        <v>24463.62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24047.82</v>
      </c>
      <c r="F452" s="916">
        <v>141.80000000000001</v>
      </c>
      <c r="G452" s="917">
        <f>SUM(E452:F452)</f>
        <v>24189.62</v>
      </c>
      <c r="H452" s="197"/>
      <c r="I452" s="198"/>
      <c r="J452" s="198"/>
      <c r="K452" s="918">
        <f t="shared" si="183"/>
        <v>48379.24</v>
      </c>
      <c r="L452" s="918">
        <f t="shared" si="185"/>
        <v>24189.62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217466.3</v>
      </c>
      <c r="F466" s="734">
        <f t="shared" ref="F466:J468" si="259">SUM(F467)</f>
        <v>0</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217466.3</v>
      </c>
      <c r="F467" s="734">
        <f t="shared" si="259"/>
        <v>0</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217466.3</v>
      </c>
      <c r="F468" s="734">
        <f t="shared" si="259"/>
        <v>0</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217466.3</v>
      </c>
      <c r="F469" s="734">
        <f>SUM(F470:F476,F480:F485,F489:F490,F494:F495,F503:F506,F497:F501)</f>
        <v>0</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91033.599999999991</v>
      </c>
      <c r="F560" s="734">
        <f>SUM(F561,F565,F569,F573,F577,F581,F585,F589,F592)</f>
        <v>-726.99999999999989</v>
      </c>
      <c r="G560" s="735">
        <f>SUM(G561,G565,G569,G573,G577,G581,G585,G589,G592)</f>
        <v>90306.599999999991</v>
      </c>
      <c r="H560" s="207" t="s">
        <v>613</v>
      </c>
      <c r="I560" s="208"/>
      <c r="J560" s="208" t="s">
        <v>613</v>
      </c>
      <c r="K560" s="689">
        <f t="shared" ref="K560:K610" si="273">SUM(E560:G560)</f>
        <v>180613.19999999998</v>
      </c>
      <c r="L560" s="689">
        <f t="shared" si="272"/>
        <v>90306.599999999991</v>
      </c>
      <c r="M560" s="672"/>
      <c r="N560" s="672"/>
      <c r="O560" s="672"/>
      <c r="P560" s="672"/>
      <c r="Q560" s="690">
        <f t="shared" ref="Q560:Q563" si="274">E560-G560</f>
        <v>727</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86419.199999999997</v>
      </c>
      <c r="F561" s="741">
        <f>SUM(F562:F564)</f>
        <v>-726.99999999999989</v>
      </c>
      <c r="G561" s="742">
        <f>SUM(G562:G564)</f>
        <v>85692.2</v>
      </c>
      <c r="H561" s="217" t="s">
        <v>613</v>
      </c>
      <c r="I561" s="218"/>
      <c r="J561" s="218" t="s">
        <v>613</v>
      </c>
      <c r="K561" s="689">
        <f t="shared" si="273"/>
        <v>171384.4</v>
      </c>
      <c r="L561" s="689">
        <f t="shared" si="272"/>
        <v>85692.2</v>
      </c>
      <c r="M561" s="672"/>
      <c r="N561" s="672"/>
      <c r="O561" s="672"/>
      <c r="P561" s="672"/>
      <c r="Q561" s="690">
        <f t="shared" si="274"/>
        <v>727</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v>-1459.6</v>
      </c>
      <c r="G562" s="719">
        <f>SUM(F562,E562)</f>
        <v>14631.099999999999</v>
      </c>
      <c r="H562" s="238" t="s">
        <v>211</v>
      </c>
      <c r="I562" s="239"/>
      <c r="J562" s="240" t="s">
        <v>211</v>
      </c>
      <c r="K562" s="689">
        <f t="shared" si="273"/>
        <v>29262.199999999997</v>
      </c>
      <c r="L562" s="689">
        <f t="shared" si="272"/>
        <v>14631.099999999999</v>
      </c>
      <c r="M562" s="757"/>
      <c r="N562" s="757"/>
      <c r="O562" s="757"/>
      <c r="P562" s="757"/>
      <c r="Q562" s="690">
        <f t="shared" si="274"/>
        <v>1459.6000000000004</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v>732.6</v>
      </c>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-732.59999999999991</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4424.4000000000005</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v>-3136.2000000000003</v>
      </c>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v>3136.2000000000003</v>
      </c>
      <c r="G567" s="719">
        <f>SUM(F567,E567)</f>
        <v>3184.8</v>
      </c>
      <c r="H567" s="238" t="s">
        <v>211</v>
      </c>
      <c r="I567" s="239"/>
      <c r="J567" s="240" t="s">
        <v>211</v>
      </c>
      <c r="K567" s="689">
        <f t="shared" si="273"/>
        <v>6369.6</v>
      </c>
      <c r="L567" s="689">
        <f t="shared" si="272"/>
        <v>3184.8</v>
      </c>
      <c r="M567" s="757"/>
      <c r="N567" s="757"/>
      <c r="O567" s="757"/>
      <c r="P567" s="757"/>
      <c r="Q567" s="690">
        <f>E567-G567</f>
        <v>-3136.2000000000003</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-587417.26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587417.26</v>
      </c>
      <c r="F598" s="763">
        <f t="shared" ref="F598:J598" si="275">SUM(F602,F649,F680,F897,F953)</f>
        <v>-727</v>
      </c>
      <c r="G598" s="764">
        <f t="shared" si="275"/>
        <v>586690.26</v>
      </c>
      <c r="H598" s="264">
        <f t="shared" si="275"/>
        <v>-1262</v>
      </c>
      <c r="I598" s="265">
        <f t="shared" si="275"/>
        <v>19165</v>
      </c>
      <c r="J598" s="265">
        <f t="shared" si="275"/>
        <v>-1316</v>
      </c>
      <c r="K598" s="689">
        <f t="shared" si="273"/>
        <v>1173380.52</v>
      </c>
      <c r="L598" s="689">
        <f t="shared" si="272"/>
        <v>586690.26</v>
      </c>
      <c r="M598" s="672"/>
      <c r="N598" s="672">
        <v>378643.1</v>
      </c>
      <c r="O598" s="672"/>
      <c r="P598" s="672"/>
      <c r="Q598" s="690">
        <f>E598-G598</f>
        <v>727</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-204116.18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204116.18</v>
      </c>
      <c r="F600" s="768">
        <f t="shared" ref="F600:J600" si="277">SUM(F607,F631,F646,F652,F660,F683,F742,F795,F864,F899,F937,F955,F960,F998)</f>
        <v>-142.80000000000001</v>
      </c>
      <c r="G600" s="769">
        <f t="shared" si="277"/>
        <v>203973.38</v>
      </c>
      <c r="H600" s="279">
        <f t="shared" si="277"/>
        <v>-145</v>
      </c>
      <c r="I600" s="280">
        <f t="shared" si="277"/>
        <v>-147</v>
      </c>
      <c r="J600" s="280">
        <f t="shared" si="277"/>
        <v>-148</v>
      </c>
      <c r="K600" s="689">
        <f t="shared" si="273"/>
        <v>407946.76</v>
      </c>
      <c r="L600" s="689">
        <f t="shared" si="272"/>
        <v>203973.38</v>
      </c>
      <c r="M600" s="672"/>
      <c r="N600" s="672">
        <v>428898.1</v>
      </c>
      <c r="O600" s="672"/>
      <c r="P600" s="672"/>
      <c r="Q600" s="690">
        <f t="shared" ref="Q600:Q605" si="278">E600-G600</f>
        <v>142.79999999998836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383301.08000000007</v>
      </c>
      <c r="F601" s="770">
        <f t="shared" ref="F601:J601" si="279">SUM(F613,F632,F653,F661,F684,F743,F796,F865,F900,F956,F961,F999,F938)</f>
        <v>-584.20000000000016</v>
      </c>
      <c r="G601" s="769">
        <f t="shared" si="279"/>
        <v>382716.88</v>
      </c>
      <c r="H601" s="279">
        <f t="shared" si="279"/>
        <v>0</v>
      </c>
      <c r="I601" s="280">
        <f t="shared" si="279"/>
        <v>12559</v>
      </c>
      <c r="J601" s="280">
        <f t="shared" si="279"/>
        <v>0</v>
      </c>
      <c r="K601" s="689">
        <f t="shared" si="273"/>
        <v>765433.76</v>
      </c>
      <c r="L601" s="689">
        <f t="shared" si="272"/>
        <v>382716.88</v>
      </c>
      <c r="M601" s="672"/>
      <c r="N601" s="675">
        <f>N598-N600</f>
        <v>-50255</v>
      </c>
      <c r="O601" s="672"/>
      <c r="P601" s="672"/>
      <c r="Q601" s="690">
        <f t="shared" si="278"/>
        <v>584.20000000006985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46755.880000000005</v>
      </c>
      <c r="F602" s="771">
        <f t="shared" ref="F602:J602" si="280">SUM(F603,F629,F644)</f>
        <v>222</v>
      </c>
      <c r="G602" s="764">
        <f t="shared" si="280"/>
        <v>46977.880000000005</v>
      </c>
      <c r="H602" s="264">
        <f t="shared" si="280"/>
        <v>0</v>
      </c>
      <c r="I602" s="265">
        <f t="shared" si="280"/>
        <v>0</v>
      </c>
      <c r="J602" s="265">
        <f t="shared" si="280"/>
        <v>0</v>
      </c>
      <c r="K602" s="689">
        <f t="shared" si="273"/>
        <v>93955.760000000009</v>
      </c>
      <c r="L602" s="689">
        <f t="shared" si="272"/>
        <v>46977.880000000005</v>
      </c>
      <c r="M602" s="672"/>
      <c r="N602" s="672">
        <v>3800</v>
      </c>
      <c r="O602" s="672"/>
      <c r="P602" s="672"/>
      <c r="Q602" s="690">
        <f t="shared" si="278"/>
        <v>-222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42075.880000000005</v>
      </c>
      <c r="F603" s="771">
        <f t="shared" ref="F603:J604" si="281">SUM(F604)</f>
        <v>222</v>
      </c>
      <c r="G603" s="764">
        <f t="shared" si="281"/>
        <v>42297.880000000005</v>
      </c>
      <c r="H603" s="264">
        <f t="shared" si="281"/>
        <v>0</v>
      </c>
      <c r="I603" s="265">
        <f t="shared" si="281"/>
        <v>0</v>
      </c>
      <c r="J603" s="265">
        <f t="shared" si="281"/>
        <v>0</v>
      </c>
      <c r="K603" s="689">
        <f t="shared" si="273"/>
        <v>84595.760000000009</v>
      </c>
      <c r="L603" s="689">
        <f t="shared" si="272"/>
        <v>42297.880000000005</v>
      </c>
      <c r="M603" s="672"/>
      <c r="N603" s="675">
        <f>N601+N602</f>
        <v>-46455</v>
      </c>
      <c r="O603" s="672"/>
      <c r="P603" s="672"/>
      <c r="Q603" s="690">
        <f t="shared" si="278"/>
        <v>-222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42075.880000000005</v>
      </c>
      <c r="F604" s="776">
        <f t="shared" si="281"/>
        <v>222</v>
      </c>
      <c r="G604" s="777">
        <f t="shared" si="281"/>
        <v>42297.880000000005</v>
      </c>
      <c r="H604" s="289">
        <f t="shared" si="281"/>
        <v>0</v>
      </c>
      <c r="I604" s="290">
        <f t="shared" si="281"/>
        <v>0</v>
      </c>
      <c r="J604" s="290">
        <f t="shared" si="281"/>
        <v>0</v>
      </c>
      <c r="K604" s="689">
        <f t="shared" si="273"/>
        <v>84595.760000000009</v>
      </c>
      <c r="L604" s="689">
        <f t="shared" si="272"/>
        <v>42297.880000000005</v>
      </c>
      <c r="M604" s="672"/>
      <c r="N604" s="672"/>
      <c r="O604" s="672"/>
      <c r="P604" s="672"/>
      <c r="Q604" s="690">
        <f t="shared" si="278"/>
        <v>-222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42075.880000000005</v>
      </c>
      <c r="F605" s="782">
        <f t="shared" ref="F605:J605" si="282">SUM(F607,F613)</f>
        <v>222</v>
      </c>
      <c r="G605" s="783">
        <f t="shared" si="282"/>
        <v>42297.880000000005</v>
      </c>
      <c r="H605" s="297">
        <f t="shared" si="282"/>
        <v>0</v>
      </c>
      <c r="I605" s="298">
        <f t="shared" si="282"/>
        <v>0</v>
      </c>
      <c r="J605" s="298">
        <f t="shared" si="282"/>
        <v>0</v>
      </c>
      <c r="K605" s="689">
        <f t="shared" si="273"/>
        <v>84595.760000000009</v>
      </c>
      <c r="L605" s="689">
        <f t="shared" si="272"/>
        <v>42297.880000000005</v>
      </c>
      <c r="M605" s="672"/>
      <c r="N605" s="672"/>
      <c r="O605" s="672"/>
      <c r="P605" s="672"/>
      <c r="Q605" s="690">
        <f t="shared" si="278"/>
        <v>-222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0</v>
      </c>
      <c r="G607" s="789">
        <f>G608+G610+G611+G612+G622</f>
        <v>37474.980000000003</v>
      </c>
      <c r="H607" s="309">
        <f>SUM(H608,H627)</f>
        <v>0</v>
      </c>
      <c r="I607" s="310">
        <f>SUM(I608,I627)</f>
        <v>0</v>
      </c>
      <c r="J607" s="310">
        <f>SUM(J608,J627)</f>
        <v>0</v>
      </c>
      <c r="K607" s="689">
        <f t="shared" si="273"/>
        <v>74949.960000000006</v>
      </c>
      <c r="L607" s="689">
        <f t="shared" si="272"/>
        <v>37474.980000000003</v>
      </c>
      <c r="M607" s="672"/>
      <c r="N607" s="672"/>
      <c r="O607" s="672"/>
      <c r="P607" s="672"/>
      <c r="Q607" s="690">
        <f t="shared" ref="Q607:Q608" si="283">E607-G607</f>
        <v>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37527.270000000004</v>
      </c>
      <c r="F608" s="788"/>
      <c r="G608" s="789">
        <f>SUM(F608,E608)</f>
        <v>37527.270000000004</v>
      </c>
      <c r="H608" s="311">
        <f>ROUND(F608*H$7, )</f>
        <v>0</v>
      </c>
      <c r="I608" s="312">
        <f>ROUND(F608*I$7, )</f>
        <v>0</v>
      </c>
      <c r="J608" s="312">
        <f>ROUND(F608*J$7, )</f>
        <v>0</v>
      </c>
      <c r="K608" s="689">
        <f t="shared" si="273"/>
        <v>75054.540000000008</v>
      </c>
      <c r="L608" s="689">
        <f t="shared" si="272"/>
        <v>37527.270000000004</v>
      </c>
      <c r="M608" s="790">
        <v>0.25</v>
      </c>
      <c r="N608" s="672">
        <v>1250</v>
      </c>
      <c r="O608" s="672">
        <f>N608*1.25</f>
        <v>1562.5</v>
      </c>
      <c r="P608" s="672">
        <f>O608*11</f>
        <v>17187.5</v>
      </c>
      <c r="Q608" s="690">
        <f t="shared" si="2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222</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-222</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889.3</v>
      </c>
      <c r="F615" s="788">
        <v>1</v>
      </c>
      <c r="G615" s="789">
        <f t="shared" ref="G615:G624" si="284">SUM(F615,E615)</f>
        <v>890.3</v>
      </c>
      <c r="H615" s="311"/>
      <c r="I615" s="312"/>
      <c r="J615" s="312"/>
      <c r="K615" s="689">
        <f>SUM(E615:G615)</f>
        <v>1780.6</v>
      </c>
      <c r="L615" s="689">
        <f t="shared" si="272"/>
        <v>890.3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0</v>
      </c>
      <c r="F619" s="308">
        <v>221</v>
      </c>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-204070.3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204070.3</v>
      </c>
      <c r="F680" s="771">
        <f t="shared" ref="F680:J680" si="315">SUM(F681,F740,F793,F862)</f>
        <v>484</v>
      </c>
      <c r="G680" s="764">
        <f t="shared" si="315"/>
        <v>204554.3</v>
      </c>
      <c r="H680" s="264">
        <f t="shared" si="315"/>
        <v>491</v>
      </c>
      <c r="I680" s="265">
        <f t="shared" si="315"/>
        <v>497</v>
      </c>
      <c r="J680" s="265">
        <f t="shared" si="315"/>
        <v>503</v>
      </c>
      <c r="K680" s="689">
        <f t="shared" si="285"/>
        <v>409108.6</v>
      </c>
      <c r="L680" s="689">
        <f t="shared" si="272"/>
        <v>204554.3</v>
      </c>
      <c r="M680" s="672"/>
      <c r="N680" s="672"/>
      <c r="O680" s="672"/>
      <c r="P680" s="672"/>
      <c r="Q680" s="690">
        <f t="shared" ref="Q680:Q690" si="316">E680-G680</f>
        <v>-484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20448.7</v>
      </c>
      <c r="F767" s="782">
        <f>SUM(F787,F786)</f>
        <v>0</v>
      </c>
      <c r="G767" s="783">
        <f>SUM(G787,G786)</f>
        <v>20448.7</v>
      </c>
      <c r="H767" s="392">
        <f t="shared" ref="H767:J767" si="350">SUM(H787,H786)</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c r="F771" s="922">
        <v>6070.9</v>
      </c>
      <c r="G771" s="842">
        <f t="shared" si="351"/>
        <v>6070.9</v>
      </c>
      <c r="H771" s="431"/>
      <c r="I771" s="432"/>
      <c r="J771" s="432"/>
      <c r="K771" s="689">
        <f t="shared" ref="K771" si="353">SUM(E771:G771)</f>
        <v>12141.8</v>
      </c>
      <c r="L771" s="689">
        <f t="shared" si="272"/>
        <v>6070.9</v>
      </c>
      <c r="M771" s="843"/>
      <c r="N771" s="843"/>
      <c r="O771" s="843"/>
      <c r="P771" s="843"/>
      <c r="Q771" s="690">
        <f t="shared" si="352"/>
        <v>-6070.9</v>
      </c>
      <c r="R771" s="2"/>
      <c r="S771" s="2"/>
      <c r="T771" s="2"/>
      <c r="U771" s="2"/>
      <c r="V771" s="2"/>
      <c r="W771" s="2"/>
      <c r="X771" s="2"/>
      <c r="Y771" s="2"/>
      <c r="Z771" s="2"/>
      <c r="AA771" s="2"/>
      <c r="AB771" s="2"/>
      <c r="AC771" s="2"/>
      <c r="AD771" s="2"/>
      <c r="AE771" s="2"/>
      <c r="AF771" s="2"/>
      <c r="AG771" s="2"/>
      <c r="AH771" s="2"/>
      <c r="AI771" s="2"/>
      <c r="AJ771" s="2"/>
    </row>
    <row r="772" spans="1:36" ht="12.75" hidden="1" customHeight="1" x14ac:dyDescent="0.2">
      <c r="A772" s="839"/>
      <c r="B772" s="799"/>
      <c r="C772" s="840" t="s">
        <v>779</v>
      </c>
      <c r="D772" s="794"/>
      <c r="E772" s="841">
        <v>6070.9</v>
      </c>
      <c r="F772" s="841">
        <v>-6070.9</v>
      </c>
      <c r="G772" s="842">
        <f t="shared" si="351"/>
        <v>0</v>
      </c>
      <c r="H772" s="431"/>
      <c r="I772" s="432"/>
      <c r="J772" s="432"/>
      <c r="K772" s="689">
        <f t="shared" si="285"/>
        <v>0</v>
      </c>
      <c r="L772" s="689">
        <f t="shared" si="272"/>
        <v>0</v>
      </c>
      <c r="M772" s="843"/>
      <c r="N772" s="843"/>
      <c r="O772" s="843"/>
      <c r="P772" s="843"/>
      <c r="Q772" s="690">
        <f t="shared" si="352"/>
        <v>6070.9</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c r="G773" s="838">
        <f t="shared" si="351"/>
        <v>13900</v>
      </c>
      <c r="H773" s="431"/>
      <c r="I773" s="432"/>
      <c r="J773" s="432"/>
      <c r="K773" s="689">
        <f t="shared" si="285"/>
        <v>27800</v>
      </c>
      <c r="L773" s="689">
        <f t="shared" si="272"/>
        <v>13900</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ref="L776:L814" si="355">IF(G776&lt;&gt;0,G776,0)</f>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si="355"/>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SUM(F768,F779,F780,F782,F785,F771:F772)</f>
        <v>0</v>
      </c>
      <c r="G787" s="789">
        <f>SUM(F787,E787)</f>
        <v>20423.8</v>
      </c>
      <c r="H787" s="311"/>
      <c r="I787" s="312"/>
      <c r="J787" s="312"/>
      <c r="K787" s="689">
        <f t="shared" si="285"/>
        <v>40847.599999999999</v>
      </c>
      <c r="L787" s="689">
        <f t="shared" si="355"/>
        <v>20423.8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0</v>
      </c>
      <c r="G793" s="764">
        <f>SUM(G797,G828,G832,G839,G841,G843,G850,G845,G856,G859)</f>
        <v>60937.4</v>
      </c>
      <c r="H793" s="264">
        <f>SUM(H797,H828,H839,H843,H845,H832,H841,H856)</f>
        <v>0</v>
      </c>
      <c r="I793" s="265">
        <f>SUM(I797,I828,I839,I843,I845,I832,I841,I856)</f>
        <v>0</v>
      </c>
      <c r="J793" s="265">
        <f>SUM(J797,J828,J839,J843,J845,J832,J841,J856)</f>
        <v>0</v>
      </c>
      <c r="K793" s="689">
        <f t="shared" si="285"/>
        <v>121874.8</v>
      </c>
      <c r="L793" s="689">
        <f t="shared" si="355"/>
        <v>60937.4</v>
      </c>
      <c r="M793" s="675">
        <f>G793-G794</f>
        <v>0</v>
      </c>
      <c r="N793" s="672"/>
      <c r="O793" s="672"/>
      <c r="P793" s="672"/>
      <c r="Q793" s="690">
        <f t="shared" ref="Q793:Q799" si="359">E793-G793</f>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0</v>
      </c>
      <c r="G794" s="807">
        <f>G795+G796</f>
        <v>60937.4</v>
      </c>
      <c r="H794" s="338">
        <f>SUM(H795:H796)</f>
        <v>0</v>
      </c>
      <c r="I794" s="339">
        <f>SUM(I795:I796)</f>
        <v>0</v>
      </c>
      <c r="J794" s="339">
        <f>SUM(J795:J796)</f>
        <v>0</v>
      </c>
      <c r="K794" s="689">
        <f t="shared" si="285"/>
        <v>121874.8</v>
      </c>
      <c r="L794" s="689">
        <f t="shared" si="355"/>
        <v>60937.4</v>
      </c>
      <c r="M794" s="672"/>
      <c r="N794" s="672"/>
      <c r="O794" s="672"/>
      <c r="P794" s="672"/>
      <c r="Q794" s="690">
        <f t="shared" si="35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0</v>
      </c>
      <c r="G795" s="807">
        <f>SUM(G805,G811,G814,G817,G830,G834,G837,G840,G842,G844,G851,G857,G860,G801,G826,G848)</f>
        <v>40080.400000000001</v>
      </c>
      <c r="H795" s="338">
        <f>SUM(H805,H811,H814,H817,H830,H834,H837,H840,H844,H842,H857)</f>
        <v>0</v>
      </c>
      <c r="I795" s="339">
        <f>SUM(I805,I811,I814,I817,I830,I834,I837,I840,I844,I842,I857)</f>
        <v>0</v>
      </c>
      <c r="J795" s="339">
        <f>SUM(J805,J811,J814,J817,J830,J834,J837,J840,J844,J842,J857)</f>
        <v>0</v>
      </c>
      <c r="K795" s="689">
        <f t="shared" si="285"/>
        <v>80160.800000000003</v>
      </c>
      <c r="L795" s="689">
        <f t="shared" si="355"/>
        <v>40080.400000000001</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0</v>
      </c>
      <c r="G796" s="807">
        <f>SUM(G806,G812,G815,G818,G831,G835,G838,G849,G858,G861,G827)</f>
        <v>20857</v>
      </c>
      <c r="H796" s="338">
        <f>SUM(H806,H812,H815,H818,H831,H835,H838,H849,H842,H858)</f>
        <v>0</v>
      </c>
      <c r="I796" s="339">
        <f>SUM(I806,I812,I815,I818,I831,I835,I838,I849,I842,I858)</f>
        <v>0</v>
      </c>
      <c r="J796" s="339">
        <f>SUM(J806,J812,J815,J818,J831,J835,J838,J849,J842,J858)</f>
        <v>0</v>
      </c>
      <c r="K796" s="689">
        <f t="shared" si="285"/>
        <v>41714</v>
      </c>
      <c r="L796" s="689">
        <f t="shared" si="355"/>
        <v>20857</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0</v>
      </c>
      <c r="G797" s="777">
        <f>SUM(G798,G807,G813,G816,G822)</f>
        <v>31210.9</v>
      </c>
      <c r="H797" s="289">
        <f>SUM(H798,H807,H813,H816)</f>
        <v>0</v>
      </c>
      <c r="I797" s="290">
        <f>SUM(I798,I807,I813,I816)</f>
        <v>0</v>
      </c>
      <c r="J797" s="290">
        <f>SUM(J798,J807,J813,J816)</f>
        <v>0</v>
      </c>
      <c r="K797" s="689">
        <f t="shared" si="285"/>
        <v>62421.8</v>
      </c>
      <c r="L797" s="689">
        <f t="shared" si="355"/>
        <v>31210.9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10" t="s">
        <v>790</v>
      </c>
      <c r="B816" s="973"/>
      <c r="C816" s="974"/>
      <c r="D816" s="781">
        <v>67020308</v>
      </c>
      <c r="E816" s="782">
        <v>3442.5</v>
      </c>
      <c r="F816" s="782">
        <f t="shared" ref="F816:G816" si="372">SUM(F817:F818)</f>
        <v>0</v>
      </c>
      <c r="G816" s="783">
        <f t="shared" si="372"/>
        <v>3442.5</v>
      </c>
      <c r="H816" s="392">
        <f t="shared" ref="H816:J816" si="373">SUM(H817:H818)</f>
        <v>0</v>
      </c>
      <c r="I816" s="393">
        <f t="shared" si="373"/>
        <v>0</v>
      </c>
      <c r="J816" s="393">
        <f t="shared" si="373"/>
        <v>0</v>
      </c>
      <c r="K816" s="689">
        <f t="shared" si="360"/>
        <v>6885</v>
      </c>
      <c r="L816" s="689">
        <f t="shared" ref="L816:L822" si="374">IF(G816&lt;&gt;0,G816,0)</f>
        <v>3442.5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c r="G817" s="789">
        <f>SUM(F817,E817)</f>
        <v>2957.5</v>
      </c>
      <c r="H817" s="311">
        <f>ROUND(F817*H$7, )</f>
        <v>0</v>
      </c>
      <c r="I817" s="312">
        <f>ROUND(F817*I$7, )</f>
        <v>0</v>
      </c>
      <c r="J817" s="312">
        <f>ROUND(F817*J$7, )</f>
        <v>0</v>
      </c>
      <c r="K817" s="689">
        <f t="shared" si="360"/>
        <v>5915</v>
      </c>
      <c r="L817" s="689">
        <f t="shared" si="374"/>
        <v>2957.5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0</v>
      </c>
      <c r="G819" s="783">
        <f t="shared" si="375"/>
        <v>3442.5</v>
      </c>
      <c r="H819" s="392">
        <f t="shared" ref="H819:J819" si="376">SUM(H820:H821)</f>
        <v>0</v>
      </c>
      <c r="I819" s="393">
        <f t="shared" si="376"/>
        <v>0</v>
      </c>
      <c r="J819" s="393">
        <f t="shared" si="376"/>
        <v>0</v>
      </c>
      <c r="K819" s="689">
        <f t="shared" si="360"/>
        <v>6885</v>
      </c>
      <c r="L819" s="689">
        <f t="shared" si="374"/>
        <v>3442.5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94" t="s">
        <v>791</v>
      </c>
      <c r="B820" s="973"/>
      <c r="C820" s="98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c r="G821" s="789">
        <f>SUM(F821,E821)</f>
        <v>1217.5</v>
      </c>
      <c r="H821" s="311">
        <f>ROUND(F821*H$7, )</f>
        <v>0</v>
      </c>
      <c r="I821" s="312">
        <f>ROUND(F821*I$7, )</f>
        <v>0</v>
      </c>
      <c r="J821" s="312">
        <f>ROUND(F821*J$7, )</f>
        <v>0</v>
      </c>
      <c r="K821" s="689">
        <f t="shared" si="360"/>
        <v>2435</v>
      </c>
      <c r="L821" s="689">
        <f t="shared" si="374"/>
        <v>1217.5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0</v>
      </c>
      <c r="G822" s="783">
        <f t="shared" si="377"/>
        <v>8911.4</v>
      </c>
      <c r="H822" s="392">
        <f t="shared" ref="H822:J822" si="378">SUM(H823:H824)</f>
        <v>0</v>
      </c>
      <c r="I822" s="393">
        <f t="shared" si="378"/>
        <v>0</v>
      </c>
      <c r="J822" s="393">
        <f t="shared" si="378"/>
        <v>0</v>
      </c>
      <c r="K822" s="689">
        <f t="shared" si="360"/>
        <v>17822.8</v>
      </c>
      <c r="L822" s="689">
        <f t="shared" si="374"/>
        <v>8911.4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8911.4</v>
      </c>
      <c r="F823" s="318">
        <f>F825</f>
        <v>0</v>
      </c>
      <c r="G823" s="303">
        <f>SUM(F823,E823)</f>
        <v>8911.4</v>
      </c>
      <c r="H823" s="426">
        <f>ROUND(F823*H$7, )</f>
        <v>0</v>
      </c>
      <c r="I823" s="427">
        <f>ROUND(F823*I$7, )</f>
        <v>0</v>
      </c>
      <c r="J823" s="427">
        <f>ROUND(F823*J$7, )</f>
        <v>0</v>
      </c>
      <c r="K823" s="87">
        <f t="shared" si="360"/>
        <v>17822.8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8911.4</v>
      </c>
      <c r="F825" s="295">
        <f t="shared" ref="F825:G825" si="379">SUM(F826:F827)</f>
        <v>0</v>
      </c>
      <c r="G825" s="296">
        <f t="shared" si="379"/>
        <v>8911.4</v>
      </c>
      <c r="H825" s="392">
        <f t="shared" ref="H825:J825" si="380">SUM(H826:H827)</f>
        <v>0</v>
      </c>
      <c r="I825" s="393">
        <f t="shared" si="380"/>
        <v>0</v>
      </c>
      <c r="J825" s="393">
        <f t="shared" si="380"/>
        <v>0</v>
      </c>
      <c r="K825" s="87">
        <f t="shared" si="360"/>
        <v>17822.8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c r="G826" s="789">
        <f>SUM(F826,E826)</f>
        <v>7546.4</v>
      </c>
      <c r="H826" s="311">
        <f>ROUND(F826*H$7, )</f>
        <v>0</v>
      </c>
      <c r="I826" s="312">
        <f>ROUND(F826*I$7, )</f>
        <v>0</v>
      </c>
      <c r="J826" s="312">
        <f>ROUND(F826*J$7, )</f>
        <v>0</v>
      </c>
      <c r="K826" s="689">
        <f t="shared" si="360"/>
        <v>15092.8</v>
      </c>
      <c r="L826" s="689">
        <f t="shared" ref="L826:L844" si="381">IF(G826&lt;&gt;0,G826,0)</f>
        <v>7546.4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2" t="s">
        <v>803</v>
      </c>
      <c r="B843" s="973"/>
      <c r="C843" s="98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80" t="s">
        <v>805</v>
      </c>
      <c r="B845" s="973"/>
      <c r="C845" s="981"/>
      <c r="D845" s="856"/>
      <c r="E845" s="776">
        <v>14403.5</v>
      </c>
      <c r="F845" s="776">
        <f>SUM(F848:F849)</f>
        <v>0</v>
      </c>
      <c r="G845" s="777">
        <f>SUM(G848:G849)</f>
        <v>14403.5</v>
      </c>
      <c r="H845" s="356">
        <f>SUM(H849)</f>
        <v>0</v>
      </c>
      <c r="I845" s="357">
        <f>SUM(I849)</f>
        <v>0</v>
      </c>
      <c r="J845" s="357">
        <f>SUM(J849)</f>
        <v>0</v>
      </c>
      <c r="K845" s="689">
        <f t="shared" si="360"/>
        <v>28807</v>
      </c>
      <c r="L845" s="689">
        <f>IF(G845&lt;&gt;0,G845,0)</f>
        <v>14403.5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c r="G847" s="789">
        <f>SUM(F847,E847)</f>
        <v>14401.5</v>
      </c>
      <c r="H847" s="311"/>
      <c r="I847" s="312"/>
      <c r="J847" s="312"/>
      <c r="K847" s="689">
        <f t="shared" si="360"/>
        <v>28803</v>
      </c>
      <c r="L847" s="689">
        <f>IF(G847&lt;&gt;0,G847,0)</f>
        <v>14401.5</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0</v>
      </c>
      <c r="G849" s="789">
        <f>SUM(F849,E849)</f>
        <v>14401.5</v>
      </c>
      <c r="H849" s="311"/>
      <c r="I849" s="312"/>
      <c r="J849" s="312"/>
      <c r="K849" s="689">
        <f t="shared" si="360"/>
        <v>28803</v>
      </c>
      <c r="L849" s="689">
        <f t="shared" ref="L849:L977" si="387">IF(G849&lt;&gt;0,G849,0)</f>
        <v>14401.5</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-91369</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91369</v>
      </c>
      <c r="F862" s="771">
        <f>SUM(F867,F889)</f>
        <v>484</v>
      </c>
      <c r="G862" s="764">
        <f>SUM(G867,G889)</f>
        <v>91853</v>
      </c>
      <c r="H862" s="264">
        <f>SUM(H867,H889,H875)</f>
        <v>491</v>
      </c>
      <c r="I862" s="265">
        <f>SUM(I867,I889,I875)</f>
        <v>497</v>
      </c>
      <c r="J862" s="265">
        <f>SUM(J867,J889,J875)</f>
        <v>503</v>
      </c>
      <c r="K862" s="689">
        <f t="shared" si="360"/>
        <v>183706</v>
      </c>
      <c r="L862" s="689">
        <f t="shared" si="387"/>
        <v>91853</v>
      </c>
      <c r="M862" s="672"/>
      <c r="N862" s="672"/>
      <c r="O862" s="672"/>
      <c r="P862" s="672"/>
      <c r="Q862" s="690">
        <f t="shared" ref="Q862:Q874" si="390">E862-G862</f>
        <v>-484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91369</v>
      </c>
      <c r="F863" s="806">
        <f t="shared" ref="F863:G863" si="391">SUM(F864:F865)</f>
        <v>484</v>
      </c>
      <c r="G863" s="807">
        <f t="shared" si="391"/>
        <v>91853</v>
      </c>
      <c r="H863" s="338">
        <f t="shared" ref="H863:J863" si="392">SUM(H864:H865)</f>
        <v>0</v>
      </c>
      <c r="I863" s="339">
        <f t="shared" si="392"/>
        <v>0</v>
      </c>
      <c r="J863" s="339">
        <f t="shared" si="392"/>
        <v>0</v>
      </c>
      <c r="K863" s="689">
        <f t="shared" si="360"/>
        <v>183706</v>
      </c>
      <c r="L863" s="689">
        <f t="shared" si="387"/>
        <v>91853</v>
      </c>
      <c r="M863" s="672"/>
      <c r="N863" s="672"/>
      <c r="O863" s="672"/>
      <c r="P863" s="672"/>
      <c r="Q863" s="690">
        <f t="shared" si="390"/>
        <v>-484</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0</v>
      </c>
      <c r="G864" s="862">
        <f>SUM(G869,G891,G895,G893)</f>
        <v>74894</v>
      </c>
      <c r="H864" s="457">
        <f>SUM(H869,H876)</f>
        <v>0</v>
      </c>
      <c r="I864" s="458">
        <f>SUM(I869,I876)</f>
        <v>0</v>
      </c>
      <c r="J864" s="458">
        <f>SUM(J869,J876)</f>
        <v>0</v>
      </c>
      <c r="K864" s="689">
        <f t="shared" si="360"/>
        <v>149788</v>
      </c>
      <c r="L864" s="689">
        <f t="shared" si="387"/>
        <v>74894</v>
      </c>
      <c r="M864" s="672"/>
      <c r="N864" s="672"/>
      <c r="O864" s="672"/>
      <c r="P864" s="672"/>
      <c r="Q864" s="690">
        <f t="shared" si="390"/>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16475</v>
      </c>
      <c r="F865" s="861">
        <f>F870+F896</f>
        <v>484</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-484</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88351</v>
      </c>
      <c r="F866" s="863">
        <f>SUM(F867,F877)</f>
        <v>484</v>
      </c>
      <c r="G866" s="864">
        <f>SUM(G867,G877)</f>
        <v>88835</v>
      </c>
      <c r="H866" s="457"/>
      <c r="I866" s="458"/>
      <c r="J866" s="458"/>
      <c r="K866" s="689">
        <f t="shared" si="393"/>
        <v>177670</v>
      </c>
      <c r="L866" s="689">
        <f t="shared" si="387"/>
        <v>88835</v>
      </c>
      <c r="M866" s="672"/>
      <c r="N866" s="672"/>
      <c r="O866" s="672"/>
      <c r="P866" s="672"/>
      <c r="Q866" s="690">
        <f t="shared" si="390"/>
        <v>-484</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8" t="s">
        <v>816</v>
      </c>
      <c r="B867" s="973"/>
      <c r="C867" s="981"/>
      <c r="D867" s="865"/>
      <c r="E867" s="866">
        <v>88351</v>
      </c>
      <c r="F867" s="866">
        <f>SUM(F871,F878,F882)</f>
        <v>484</v>
      </c>
      <c r="G867" s="867">
        <f>SUM(G871,G878,G882)</f>
        <v>88835</v>
      </c>
      <c r="H867" s="462">
        <f>SUM(H871:H882)</f>
        <v>491</v>
      </c>
      <c r="I867" s="463">
        <f>SUM(I871:I882)</f>
        <v>497</v>
      </c>
      <c r="J867" s="463">
        <f>SUM(J871:J882)</f>
        <v>503</v>
      </c>
      <c r="K867" s="689">
        <f t="shared" si="393"/>
        <v>177670</v>
      </c>
      <c r="L867" s="689">
        <f t="shared" si="387"/>
        <v>88835</v>
      </c>
      <c r="M867" s="709"/>
      <c r="N867" s="709"/>
      <c r="O867" s="709"/>
      <c r="P867" s="709"/>
      <c r="Q867" s="690">
        <f t="shared" si="390"/>
        <v>-484</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88351</v>
      </c>
      <c r="F868" s="863">
        <f t="shared" ref="F868:J868" si="394">SUM(F869:F870)</f>
        <v>484</v>
      </c>
      <c r="G868" s="864">
        <f t="shared" si="394"/>
        <v>88835</v>
      </c>
      <c r="H868" s="467">
        <f t="shared" si="394"/>
        <v>0</v>
      </c>
      <c r="I868" s="468">
        <f t="shared" si="394"/>
        <v>0</v>
      </c>
      <c r="J868" s="468">
        <f t="shared" si="394"/>
        <v>0</v>
      </c>
      <c r="K868" s="689">
        <f t="shared" si="393"/>
        <v>177670</v>
      </c>
      <c r="L868" s="689">
        <f t="shared" si="387"/>
        <v>88835</v>
      </c>
      <c r="M868" s="709"/>
      <c r="N868" s="709"/>
      <c r="O868" s="709"/>
      <c r="P868" s="709"/>
      <c r="Q868" s="690">
        <f t="shared" si="390"/>
        <v>-484</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0</v>
      </c>
      <c r="G869" s="796">
        <f>SUM(G873,G876,G880,G884,G887)</f>
        <v>71876</v>
      </c>
      <c r="H869" s="470">
        <f>ROUND(F869*H$7, )</f>
        <v>0</v>
      </c>
      <c r="I869" s="471">
        <f>ROUND(F869*I$7, )</f>
        <v>0</v>
      </c>
      <c r="J869" s="471">
        <f>ROUND(F869*J$7, )</f>
        <v>0</v>
      </c>
      <c r="K869" s="689">
        <f t="shared" si="393"/>
        <v>143752</v>
      </c>
      <c r="L869" s="689">
        <f t="shared" si="387"/>
        <v>71876</v>
      </c>
      <c r="M869" s="709"/>
      <c r="N869" s="709"/>
      <c r="O869" s="709"/>
      <c r="P869" s="709"/>
      <c r="Q869" s="690">
        <f t="shared" si="390"/>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16475</v>
      </c>
      <c r="F870" s="863">
        <f>SUBTOTAL(9,F874,F885,F881)</f>
        <v>484</v>
      </c>
      <c r="G870" s="796">
        <f>SUM(G874,G877,G881,G885,G888)</f>
        <v>16959</v>
      </c>
      <c r="H870" s="467"/>
      <c r="I870" s="468"/>
      <c r="J870" s="468"/>
      <c r="K870" s="689">
        <f t="shared" si="393"/>
        <v>33918</v>
      </c>
      <c r="L870" s="689">
        <f t="shared" si="387"/>
        <v>16959</v>
      </c>
      <c r="M870" s="709"/>
      <c r="N870" s="709"/>
      <c r="O870" s="709"/>
      <c r="P870" s="709"/>
      <c r="Q870" s="690">
        <f t="shared" si="390"/>
        <v>-484</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2" t="s">
        <v>817</v>
      </c>
      <c r="B871" s="973"/>
      <c r="C871" s="974"/>
      <c r="D871" s="856">
        <v>680206</v>
      </c>
      <c r="E871" s="776">
        <v>52915.1</v>
      </c>
      <c r="F871" s="776">
        <f>SUM(F875,F872)</f>
        <v>0</v>
      </c>
      <c r="G871" s="777">
        <f>SUM(G875,G872)</f>
        <v>52915.1</v>
      </c>
      <c r="H871" s="356">
        <f>ROUND(F871*H$7, )</f>
        <v>0</v>
      </c>
      <c r="I871" s="357">
        <f>ROUND(F871*I$7, )</f>
        <v>0</v>
      </c>
      <c r="J871" s="357">
        <f>ROUND(F871*J$7, )</f>
        <v>0</v>
      </c>
      <c r="K871" s="689">
        <f t="shared" si="393"/>
        <v>105830.2</v>
      </c>
      <c r="L871" s="689">
        <f t="shared" si="387"/>
        <v>52915.1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75" t="s">
        <v>819</v>
      </c>
      <c r="C872" s="973"/>
      <c r="D872" s="871"/>
      <c r="E872" s="863">
        <v>52915.1</v>
      </c>
      <c r="F872" s="863">
        <f t="shared" ref="F872:G872" si="395">SUM(F873:F874)</f>
        <v>0</v>
      </c>
      <c r="G872" s="864">
        <f t="shared" si="395"/>
        <v>52915.1</v>
      </c>
      <c r="H872" s="467">
        <f t="shared" ref="H872:J872" si="396">SUM(H873:H874)</f>
        <v>0</v>
      </c>
      <c r="I872" s="468">
        <f t="shared" si="396"/>
        <v>0</v>
      </c>
      <c r="J872" s="468">
        <f t="shared" si="396"/>
        <v>0</v>
      </c>
      <c r="K872" s="689">
        <f t="shared" si="393"/>
        <v>105830.2</v>
      </c>
      <c r="L872" s="689">
        <f t="shared" si="387"/>
        <v>52915.1</v>
      </c>
      <c r="M872" s="709"/>
      <c r="N872" s="709">
        <f>G330/G873</f>
        <v>0.61486313635200818</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c r="G873" s="789">
        <f>SUM(F873,E873)</f>
        <v>39090</v>
      </c>
      <c r="H873" s="309"/>
      <c r="I873" s="310"/>
      <c r="J873" s="310"/>
      <c r="K873" s="689">
        <f t="shared" si="393"/>
        <v>78180</v>
      </c>
      <c r="L873" s="689">
        <f t="shared" si="387"/>
        <v>39090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0" t="s">
        <v>820</v>
      </c>
      <c r="C875" s="971"/>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-35435.9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2" t="s">
        <v>821</v>
      </c>
      <c r="B878" s="973"/>
      <c r="C878" s="974"/>
      <c r="D878" s="856">
        <v>68020502</v>
      </c>
      <c r="E878" s="776">
        <v>35435.9</v>
      </c>
      <c r="F878" s="776">
        <f>SUM(F879)</f>
        <v>484</v>
      </c>
      <c r="G878" s="777">
        <f>SUM(F878,E878)</f>
        <v>35919.9</v>
      </c>
      <c r="H878" s="356">
        <f>ROUND(F878*H$7, )</f>
        <v>491</v>
      </c>
      <c r="I878" s="357">
        <f>ROUND(F878*I$7, )</f>
        <v>497</v>
      </c>
      <c r="J878" s="357">
        <f>ROUND(F878*J$7, )</f>
        <v>503</v>
      </c>
      <c r="K878" s="689">
        <f t="shared" si="393"/>
        <v>71839.8</v>
      </c>
      <c r="L878" s="689">
        <f t="shared" si="387"/>
        <v>35919.9</v>
      </c>
      <c r="M878" s="672"/>
      <c r="N878" s="672"/>
      <c r="O878" s="672"/>
      <c r="P878" s="672"/>
      <c r="Q878" s="690">
        <f t="shared" ref="Q878:Q881" si="398">E878-G878</f>
        <v>-484</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35435.9</v>
      </c>
      <c r="F879" s="863">
        <f t="shared" ref="F879:G879" si="399">SUM(F880:F881)</f>
        <v>484</v>
      </c>
      <c r="G879" s="864">
        <f t="shared" si="399"/>
        <v>35919.9</v>
      </c>
      <c r="H879" s="467">
        <f t="shared" ref="H879:J879" si="400">SUM(H880:H881)</f>
        <v>0</v>
      </c>
      <c r="I879" s="468">
        <f t="shared" si="400"/>
        <v>0</v>
      </c>
      <c r="J879" s="468">
        <f t="shared" si="400"/>
        <v>0</v>
      </c>
      <c r="K879" s="689">
        <f t="shared" si="393"/>
        <v>71839.8</v>
      </c>
      <c r="L879" s="689">
        <f t="shared" si="387"/>
        <v>35919.9</v>
      </c>
      <c r="M879" s="709"/>
      <c r="N879" s="709"/>
      <c r="O879" s="709"/>
      <c r="P879" s="709"/>
      <c r="Q879" s="690">
        <f t="shared" si="398"/>
        <v>-484</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c r="G880" s="789">
        <f>SUM(F880,E880)</f>
        <v>32786</v>
      </c>
      <c r="H880" s="309"/>
      <c r="I880" s="310"/>
      <c r="J880" s="310"/>
      <c r="K880" s="689">
        <f t="shared" si="393"/>
        <v>65572</v>
      </c>
      <c r="L880" s="689">
        <f t="shared" si="387"/>
        <v>32786</v>
      </c>
      <c r="M880" s="672"/>
      <c r="N880" s="672"/>
      <c r="O880" s="672"/>
      <c r="P880" s="672"/>
      <c r="Q880" s="690">
        <f t="shared" si="398"/>
        <v>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2649.9</v>
      </c>
      <c r="F881" s="788">
        <v>484</v>
      </c>
      <c r="G881" s="789">
        <f>SUM(F881,E881)</f>
        <v>3133.9</v>
      </c>
      <c r="H881" s="309"/>
      <c r="I881" s="310"/>
      <c r="J881" s="310"/>
      <c r="K881" s="689">
        <f t="shared" si="393"/>
        <v>6267.8</v>
      </c>
      <c r="L881" s="689">
        <f t="shared" si="387"/>
        <v>3133.9</v>
      </c>
      <c r="M881" s="672"/>
      <c r="N881" s="672"/>
      <c r="O881" s="672"/>
      <c r="P881" s="672"/>
      <c r="Q881" s="690">
        <f t="shared" si="398"/>
        <v>-484</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76" t="s">
        <v>822</v>
      </c>
      <c r="B882" s="971"/>
      <c r="C882" s="977"/>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0" t="s">
        <v>819</v>
      </c>
      <c r="C883" s="971"/>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0" t="s">
        <v>824</v>
      </c>
      <c r="C886" s="971"/>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75" t="s">
        <v>826</v>
      </c>
      <c r="C890" s="973"/>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52915.1</v>
      </c>
      <c r="P891" s="675">
        <f>O891-N330</f>
        <v>-741.90000000000146</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0" t="s">
        <v>828</v>
      </c>
      <c r="C892" s="971"/>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39090</v>
      </c>
      <c r="P893" s="63">
        <f>O893-N332</f>
        <v>39090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0" t="s">
        <v>820</v>
      </c>
      <c r="C894" s="971"/>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1.0140205725775819</v>
      </c>
      <c r="P894" s="106">
        <f>1-O894</f>
        <v>-1.4020572577581936E-2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78" t="s">
        <v>829</v>
      </c>
      <c r="B897" s="973"/>
      <c r="C897" s="974"/>
      <c r="D897" s="762"/>
      <c r="E897" s="771">
        <v>43357</v>
      </c>
      <c r="F897" s="771">
        <f t="shared" ref="F897:J897" si="402">SUM(F898,F935)</f>
        <v>0</v>
      </c>
      <c r="G897" s="764">
        <f t="shared" si="402"/>
        <v>43357</v>
      </c>
      <c r="H897" s="264">
        <f t="shared" si="402"/>
        <v>0</v>
      </c>
      <c r="I897" s="265">
        <f t="shared" si="402"/>
        <v>1026</v>
      </c>
      <c r="J897" s="265">
        <f t="shared" si="402"/>
        <v>0</v>
      </c>
      <c r="K897" s="689">
        <f t="shared" si="393"/>
        <v>86714</v>
      </c>
      <c r="L897" s="689">
        <f t="shared" si="387"/>
        <v>43357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0</v>
      </c>
      <c r="G898" s="764">
        <f t="shared" si="404"/>
        <v>7134.5999999999995</v>
      </c>
      <c r="H898" s="264">
        <f t="shared" ref="H898:J898" si="405">SUM(H899:H900)</f>
        <v>0</v>
      </c>
      <c r="I898" s="265">
        <f t="shared" si="405"/>
        <v>0</v>
      </c>
      <c r="J898" s="265">
        <f t="shared" si="405"/>
        <v>0</v>
      </c>
      <c r="K898" s="689">
        <f t="shared" si="393"/>
        <v>14269.199999999999</v>
      </c>
      <c r="L898" s="689">
        <f t="shared" si="387"/>
        <v>7134.5999999999995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0</v>
      </c>
      <c r="G900" s="862">
        <f>SUM(G932,G934)</f>
        <v>7132.5999999999995</v>
      </c>
      <c r="H900" s="457">
        <f>SUBTOTAL(9,H913,H934,H926,H927)</f>
        <v>0</v>
      </c>
      <c r="I900" s="458">
        <f>SUBTOTAL(9,I913,I934,I926,I927)</f>
        <v>0</v>
      </c>
      <c r="J900" s="458">
        <f>SUBTOTAL(9,J913,J934,J926,J927)</f>
        <v>0</v>
      </c>
      <c r="K900" s="689">
        <f t="shared" si="393"/>
        <v>14265.199999999999</v>
      </c>
      <c r="L900" s="689">
        <f t="shared" si="387"/>
        <v>7132.5999999999995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76" t="s">
        <v>831</v>
      </c>
      <c r="B901" s="971"/>
      <c r="C901" s="977"/>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76" t="s">
        <v>838</v>
      </c>
      <c r="B908" s="971"/>
      <c r="C908" s="977"/>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68" t="s">
        <v>841</v>
      </c>
      <c r="C911" s="969"/>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0" t="s">
        <v>843</v>
      </c>
      <c r="C913" s="969"/>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68" t="s">
        <v>851</v>
      </c>
      <c r="C922" s="969"/>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68" t="s">
        <v>852</v>
      </c>
      <c r="C923" s="969"/>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0" t="s">
        <v>853</v>
      </c>
      <c r="C924" s="969"/>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0" t="s">
        <v>854</v>
      </c>
      <c r="C925" s="969"/>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0" t="s">
        <v>855</v>
      </c>
      <c r="C926" s="969"/>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80" t="s">
        <v>857</v>
      </c>
      <c r="B928" s="973"/>
      <c r="C928" s="98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0</v>
      </c>
      <c r="G933" s="883">
        <f t="shared" si="411"/>
        <v>2455.8000000000002</v>
      </c>
      <c r="H933" s="330">
        <f t="shared" ref="H933:J933" si="412">SUM(H934)</f>
        <v>0</v>
      </c>
      <c r="I933" s="331">
        <f t="shared" si="412"/>
        <v>0</v>
      </c>
      <c r="J933" s="331">
        <f t="shared" si="412"/>
        <v>0</v>
      </c>
      <c r="K933" s="689">
        <f t="shared" si="393"/>
        <v>4911.6000000000004</v>
      </c>
      <c r="L933" s="689">
        <f t="shared" si="387"/>
        <v>2455.8000000000002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c r="G934" s="789">
        <f>SUM(F934,E934)</f>
        <v>2455.8000000000002</v>
      </c>
      <c r="H934" s="441"/>
      <c r="I934" s="442"/>
      <c r="J934" s="442"/>
      <c r="K934" s="689">
        <f t="shared" si="393"/>
        <v>4911.6000000000004</v>
      </c>
      <c r="L934" s="689">
        <f t="shared" si="387"/>
        <v>2455.8000000000002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0</v>
      </c>
      <c r="G935" s="764">
        <f t="shared" si="413"/>
        <v>36222.400000000001</v>
      </c>
      <c r="H935" s="264">
        <f t="shared" si="413"/>
        <v>0</v>
      </c>
      <c r="I935" s="265">
        <f t="shared" si="413"/>
        <v>1026</v>
      </c>
      <c r="J935" s="265">
        <f t="shared" si="413"/>
        <v>0</v>
      </c>
      <c r="K935" s="689">
        <f t="shared" si="393"/>
        <v>72444.800000000003</v>
      </c>
      <c r="L935" s="689">
        <f t="shared" si="387"/>
        <v>36222.400000000001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0</v>
      </c>
      <c r="G936" s="807">
        <f t="shared" si="414"/>
        <v>36222.400000000001</v>
      </c>
      <c r="H936" s="338">
        <f t="shared" si="414"/>
        <v>0</v>
      </c>
      <c r="I936" s="339">
        <f t="shared" si="414"/>
        <v>1026</v>
      </c>
      <c r="J936" s="339">
        <f t="shared" si="414"/>
        <v>0</v>
      </c>
      <c r="K936" s="689">
        <f t="shared" si="393"/>
        <v>72444.800000000003</v>
      </c>
      <c r="L936" s="689">
        <f t="shared" si="387"/>
        <v>36222.400000000001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0</v>
      </c>
      <c r="G938" s="807">
        <f t="shared" si="416"/>
        <v>36222.400000000001</v>
      </c>
      <c r="H938" s="338">
        <f t="shared" si="416"/>
        <v>0</v>
      </c>
      <c r="I938" s="339">
        <f t="shared" si="416"/>
        <v>1026</v>
      </c>
      <c r="J938" s="339">
        <f t="shared" si="416"/>
        <v>0</v>
      </c>
      <c r="K938" s="689">
        <f t="shared" si="393"/>
        <v>72444.800000000003</v>
      </c>
      <c r="L938" s="689">
        <f t="shared" si="387"/>
        <v>36222.400000000001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2" t="s">
        <v>859</v>
      </c>
      <c r="B939" s="973"/>
      <c r="C939" s="974"/>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83" t="s">
        <v>861</v>
      </c>
      <c r="B942" s="284"/>
      <c r="C942" s="285"/>
      <c r="D942" s="327"/>
      <c r="E942" s="287">
        <v>0</v>
      </c>
      <c r="F942" s="287">
        <f>SUM(F944)</f>
        <v>0</v>
      </c>
      <c r="G942" s="288">
        <f>SUM(G944)</f>
        <v>0</v>
      </c>
      <c r="H942" s="356">
        <f>SUM(H944)</f>
        <v>0</v>
      </c>
      <c r="I942" s="357">
        <f>SUM(I944)</f>
        <v>0</v>
      </c>
      <c r="J942" s="357">
        <f>SUM(J944)</f>
        <v>0</v>
      </c>
      <c r="K942" s="87">
        <f t="shared" si="393"/>
        <v>0</v>
      </c>
      <c r="L942" s="87">
        <f t="shared" si="387"/>
        <v>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699</v>
      </c>
      <c r="D944" s="301"/>
      <c r="E944" s="308">
        <v>0</v>
      </c>
      <c r="F944" s="308"/>
      <c r="G944" s="303">
        <f>SUM(F944,E944)</f>
        <v>0</v>
      </c>
      <c r="H944" s="311">
        <f t="shared" si="419"/>
        <v>0</v>
      </c>
      <c r="I944" s="312">
        <f t="shared" si="419"/>
        <v>0</v>
      </c>
      <c r="J944" s="312">
        <f t="shared" si="419"/>
        <v>0</v>
      </c>
      <c r="K944" s="87">
        <f t="shared" si="393"/>
        <v>0</v>
      </c>
      <c r="L944" s="87">
        <f t="shared" si="387"/>
        <v>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0</v>
      </c>
      <c r="G945" s="777">
        <f t="shared" si="420"/>
        <v>474.5</v>
      </c>
      <c r="H945" s="289">
        <f t="shared" si="420"/>
        <v>0</v>
      </c>
      <c r="I945" s="290">
        <f t="shared" si="420"/>
        <v>0</v>
      </c>
      <c r="J945" s="290">
        <f t="shared" si="420"/>
        <v>0</v>
      </c>
      <c r="K945" s="689">
        <f t="shared" si="393"/>
        <v>949</v>
      </c>
      <c r="L945" s="689">
        <f t="shared" si="387"/>
        <v>474.5</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c r="G947" s="789">
        <f>SUM(F947,E947)</f>
        <v>474.5</v>
      </c>
      <c r="H947" s="311">
        <f>ROUND(F947*H$7, )</f>
        <v>0</v>
      </c>
      <c r="I947" s="312">
        <f>ROUND(F947*I$7, )</f>
        <v>0</v>
      </c>
      <c r="J947" s="312">
        <f>ROUND(F947*J$7, )</f>
        <v>0</v>
      </c>
      <c r="K947" s="689">
        <f t="shared" si="393"/>
        <v>949</v>
      </c>
      <c r="L947" s="689">
        <f t="shared" si="387"/>
        <v>474.5</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2" t="s">
        <v>951</v>
      </c>
      <c r="B948" s="973"/>
      <c r="C948" s="974"/>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-287903.98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287903.98000000004</v>
      </c>
      <c r="F953" s="771">
        <f t="shared" ref="F953:J953" si="424">SUM(F958,F997,F954)</f>
        <v>-1433</v>
      </c>
      <c r="G953" s="764">
        <f t="shared" si="424"/>
        <v>286470.98</v>
      </c>
      <c r="H953" s="264">
        <f t="shared" si="424"/>
        <v>-1753</v>
      </c>
      <c r="I953" s="265">
        <f t="shared" si="424"/>
        <v>17642</v>
      </c>
      <c r="J953" s="265">
        <f t="shared" si="424"/>
        <v>-1819</v>
      </c>
      <c r="K953" s="689">
        <f t="shared" si="393"/>
        <v>572941.96</v>
      </c>
      <c r="L953" s="689">
        <f t="shared" si="387"/>
        <v>286470.98</v>
      </c>
      <c r="M953" s="672"/>
      <c r="N953" s="672"/>
      <c r="O953" s="672"/>
      <c r="P953" s="672"/>
      <c r="Q953" s="690">
        <f>E953-G953</f>
        <v>1433.0000000000582</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-286739.78000000003</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286739.78000000003</v>
      </c>
      <c r="F958" s="771">
        <f>SUM(F962,F990, )</f>
        <v>-1574.4</v>
      </c>
      <c r="G958" s="764">
        <f>SUM(G962,G990, )</f>
        <v>285165.38</v>
      </c>
      <c r="H958" s="264">
        <f>SUM(H962,H990,H994)</f>
        <v>-1753</v>
      </c>
      <c r="I958" s="265">
        <f>SUM(I962,I990,I994)</f>
        <v>17642</v>
      </c>
      <c r="J958" s="265">
        <f>SUM(J962,J990,J994)</f>
        <v>-1819</v>
      </c>
      <c r="K958" s="689">
        <f t="shared" si="393"/>
        <v>570330.76</v>
      </c>
      <c r="L958" s="689">
        <f t="shared" si="387"/>
        <v>285165.38</v>
      </c>
      <c r="M958" s="672"/>
      <c r="N958" s="672"/>
      <c r="O958" s="672"/>
      <c r="P958" s="672"/>
      <c r="Q958" s="690">
        <f t="shared" ref="Q958:Q963" si="425">E958-G958</f>
        <v>1574.4000000000233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286739.78000000003</v>
      </c>
      <c r="F959" s="806">
        <f t="shared" ref="F959:G959" si="426">SUM(F960:F961)</f>
        <v>-1574.4</v>
      </c>
      <c r="G959" s="807">
        <f t="shared" si="426"/>
        <v>285165.38</v>
      </c>
      <c r="H959" s="338">
        <f t="shared" ref="H959:J959" si="427">SUM(H960:H961)</f>
        <v>-145</v>
      </c>
      <c r="I959" s="339">
        <f t="shared" si="427"/>
        <v>11386</v>
      </c>
      <c r="J959" s="339">
        <f t="shared" si="427"/>
        <v>-148</v>
      </c>
      <c r="K959" s="689">
        <f t="shared" si="393"/>
        <v>570330.76</v>
      </c>
      <c r="L959" s="689">
        <f t="shared" si="387"/>
        <v>285165.38</v>
      </c>
      <c r="M959" s="672"/>
      <c r="N959" s="672"/>
      <c r="O959" s="672"/>
      <c r="P959" s="672"/>
      <c r="Q959" s="690">
        <f t="shared" si="425"/>
        <v>1574.4000000000233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28225</v>
      </c>
      <c r="F960" s="884">
        <f>SUM(F966,F992,F995,F984)</f>
        <v>-142.80000000000001</v>
      </c>
      <c r="G960" s="807">
        <f>SUM(G966,G992,G995,G984)</f>
        <v>28082.2</v>
      </c>
      <c r="H960" s="338">
        <f>SUM(H966,H992,H995)</f>
        <v>-145</v>
      </c>
      <c r="I960" s="339">
        <f>SUM(I966,I992,I995)</f>
        <v>-147</v>
      </c>
      <c r="J960" s="339">
        <f>SUM(J966,J992,J995)</f>
        <v>-148</v>
      </c>
      <c r="K960" s="689">
        <f t="shared" si="393"/>
        <v>56164.4</v>
      </c>
      <c r="L960" s="689">
        <f t="shared" si="387"/>
        <v>28082.2</v>
      </c>
      <c r="M960" s="672"/>
      <c r="N960" s="672"/>
      <c r="O960" s="672"/>
      <c r="P960" s="672"/>
      <c r="Q960" s="690">
        <f t="shared" si="425"/>
        <v>142.79999999999927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258514.78000000003</v>
      </c>
      <c r="F961" s="884">
        <f t="shared" ref="F961:J961" si="428">SUM(F971,F985,F993,F989,F987,F996)</f>
        <v>-1431.6000000000001</v>
      </c>
      <c r="G961" s="807">
        <f t="shared" si="428"/>
        <v>257083.18000000002</v>
      </c>
      <c r="H961" s="338">
        <f t="shared" si="428"/>
        <v>0</v>
      </c>
      <c r="I961" s="339">
        <f t="shared" si="428"/>
        <v>11533</v>
      </c>
      <c r="J961" s="339">
        <f t="shared" si="428"/>
        <v>0</v>
      </c>
      <c r="K961" s="689">
        <f t="shared" si="393"/>
        <v>514166.36000000004</v>
      </c>
      <c r="L961" s="689">
        <f t="shared" si="387"/>
        <v>257083.18000000002</v>
      </c>
      <c r="M961" s="672"/>
      <c r="N961" s="672"/>
      <c r="O961" s="672"/>
      <c r="P961" s="672"/>
      <c r="Q961" s="690">
        <f t="shared" si="425"/>
        <v>1431.6000000000058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267820.08</v>
      </c>
      <c r="F962" s="776">
        <f t="shared" ref="F962:J962" si="429">SUM(F963)</f>
        <v>10.799999999999983</v>
      </c>
      <c r="G962" s="777">
        <f t="shared" si="429"/>
        <v>267830.88</v>
      </c>
      <c r="H962" s="289">
        <f t="shared" si="429"/>
        <v>-145</v>
      </c>
      <c r="I962" s="290">
        <f t="shared" si="429"/>
        <v>-147</v>
      </c>
      <c r="J962" s="290">
        <f t="shared" si="429"/>
        <v>-148</v>
      </c>
      <c r="K962" s="689">
        <f t="shared" si="393"/>
        <v>535661.76</v>
      </c>
      <c r="L962" s="689">
        <f t="shared" si="387"/>
        <v>267830.88</v>
      </c>
      <c r="M962" s="672"/>
      <c r="N962" s="672"/>
      <c r="O962" s="672"/>
      <c r="P962" s="672"/>
      <c r="Q962" s="690">
        <f t="shared" si="425"/>
        <v>-10.799999999988358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267820.08</v>
      </c>
      <c r="F963" s="782">
        <f t="shared" ref="F963:J963" si="430">SUM(F965,F975,F986,F988)</f>
        <v>10.799999999999983</v>
      </c>
      <c r="G963" s="783">
        <f t="shared" si="430"/>
        <v>267830.88</v>
      </c>
      <c r="H963" s="297">
        <f t="shared" si="430"/>
        <v>-145</v>
      </c>
      <c r="I963" s="298">
        <f t="shared" si="430"/>
        <v>-147</v>
      </c>
      <c r="J963" s="298">
        <f t="shared" si="430"/>
        <v>-148</v>
      </c>
      <c r="K963" s="689">
        <f t="shared" si="393"/>
        <v>535661.76</v>
      </c>
      <c r="L963" s="689">
        <f t="shared" si="387"/>
        <v>267830.88</v>
      </c>
      <c r="M963" s="672"/>
      <c r="N963" s="672"/>
      <c r="O963" s="672"/>
      <c r="P963" s="672"/>
      <c r="Q963" s="690">
        <f t="shared" si="425"/>
        <v>-10.799999999988358</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-196190.08000000005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196190.08000000002</v>
      </c>
      <c r="F965" s="776">
        <f t="shared" ref="F965:J965" si="431">SUM(F971,F966)</f>
        <v>10.799999999999983</v>
      </c>
      <c r="G965" s="777">
        <f t="shared" si="431"/>
        <v>196200.88000000003</v>
      </c>
      <c r="H965" s="289">
        <f t="shared" si="431"/>
        <v>-145</v>
      </c>
      <c r="I965" s="290">
        <f t="shared" si="431"/>
        <v>-147</v>
      </c>
      <c r="J965" s="290">
        <f t="shared" si="431"/>
        <v>-148</v>
      </c>
      <c r="K965" s="689">
        <f t="shared" si="393"/>
        <v>392401.76</v>
      </c>
      <c r="L965" s="689">
        <f t="shared" si="387"/>
        <v>196200.88000000003</v>
      </c>
      <c r="M965" s="672"/>
      <c r="N965" s="672"/>
      <c r="O965" s="672"/>
      <c r="P965" s="672"/>
      <c r="Q965" s="690">
        <f t="shared" ref="Q965:Q966" si="432">E965-G965</f>
        <v>-10.800000000017462</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20013</v>
      </c>
      <c r="F966" s="788">
        <f t="shared" ref="F966:G966" si="433">SUM(F968:F970)</f>
        <v>-142.80000000000001</v>
      </c>
      <c r="G966" s="885">
        <f t="shared" si="433"/>
        <v>19870.2</v>
      </c>
      <c r="H966" s="309">
        <f t="shared" ref="H966:J966" si="434">SUM(H968:H970)</f>
        <v>-145</v>
      </c>
      <c r="I966" s="310">
        <f t="shared" si="434"/>
        <v>-147</v>
      </c>
      <c r="J966" s="310">
        <f t="shared" si="434"/>
        <v>-148</v>
      </c>
      <c r="K966" s="689">
        <f t="shared" si="393"/>
        <v>39740.400000000001</v>
      </c>
      <c r="L966" s="689">
        <f t="shared" si="387"/>
        <v>19870.2</v>
      </c>
      <c r="M966" s="672"/>
      <c r="N966" s="672"/>
      <c r="O966" s="672"/>
      <c r="P966" s="672"/>
      <c r="Q966" s="690">
        <f t="shared" si="432"/>
        <v>142.79999999999927</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-15568</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15568</v>
      </c>
      <c r="F968" s="718">
        <v>-142.80000000000001</v>
      </c>
      <c r="G968" s="789">
        <f t="shared" ref="G968:G974" si="435">SUM(F968,E968)</f>
        <v>15425.2</v>
      </c>
      <c r="H968" s="311">
        <f>ROUND(F968*H$7, )</f>
        <v>-145</v>
      </c>
      <c r="I968" s="312">
        <f>ROUND(F968*I$7, )</f>
        <v>-147</v>
      </c>
      <c r="J968" s="312">
        <f>ROUND(F968*J$7, )</f>
        <v>-148</v>
      </c>
      <c r="K968" s="689">
        <f t="shared" si="393"/>
        <v>30850.400000000001</v>
      </c>
      <c r="L968" s="689">
        <f t="shared" si="387"/>
        <v>15425.2</v>
      </c>
      <c r="M968" s="672"/>
      <c r="N968" s="672"/>
      <c r="O968" s="672"/>
      <c r="P968" s="672"/>
      <c r="Q968" s="690">
        <f>E968-G968</f>
        <v>142.79999999999927</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176177.08000000002</v>
      </c>
      <c r="F971" s="718">
        <f>SUM(F972:F974)</f>
        <v>153.6</v>
      </c>
      <c r="G971" s="789">
        <f t="shared" si="435"/>
        <v>176330.68000000002</v>
      </c>
      <c r="H971" s="311"/>
      <c r="I971" s="312"/>
      <c r="J971" s="312"/>
      <c r="K971" s="689">
        <f t="shared" si="393"/>
        <v>352661.36000000004</v>
      </c>
      <c r="L971" s="689">
        <f t="shared" si="387"/>
        <v>176330.68000000002</v>
      </c>
      <c r="M971" s="672"/>
      <c r="N971" s="672"/>
      <c r="O971" s="672"/>
      <c r="P971" s="672"/>
      <c r="Q971" s="690">
        <f t="shared" si="436"/>
        <v>-153.60000000000582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176412.08000000002</v>
      </c>
      <c r="F972" s="718">
        <v>153.6</v>
      </c>
      <c r="G972" s="789">
        <f t="shared" si="435"/>
        <v>176565.68000000002</v>
      </c>
      <c r="H972" s="311"/>
      <c r="I972" s="312"/>
      <c r="J972" s="312"/>
      <c r="K972" s="689">
        <f t="shared" si="393"/>
        <v>353131.36000000004</v>
      </c>
      <c r="L972" s="689">
        <f t="shared" si="387"/>
        <v>176565.68000000002</v>
      </c>
      <c r="M972" s="672"/>
      <c r="N972" s="672"/>
      <c r="O972" s="672"/>
      <c r="P972" s="672"/>
      <c r="Q972" s="690">
        <f t="shared" si="436"/>
        <v>-153.60000000000582</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82" t="s">
        <v>776</v>
      </c>
      <c r="B975" s="973"/>
      <c r="C975" s="974"/>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76" t="s">
        <v>881</v>
      </c>
      <c r="B986" s="971"/>
      <c r="C986" s="977"/>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83" t="s">
        <v>882</v>
      </c>
      <c r="B988" s="971"/>
      <c r="C988" s="977"/>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-18919.7</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18919.7</v>
      </c>
      <c r="F990" s="776">
        <f>SUM(F991,F994)</f>
        <v>-1585.2</v>
      </c>
      <c r="G990" s="777">
        <f>SUM(G991,G994)</f>
        <v>17334.5</v>
      </c>
      <c r="H990" s="289">
        <f t="shared" si="442"/>
        <v>-1608</v>
      </c>
      <c r="I990" s="290">
        <f t="shared" si="442"/>
        <v>17789</v>
      </c>
      <c r="J990" s="290">
        <f t="shared" si="442"/>
        <v>-1671</v>
      </c>
      <c r="K990" s="689">
        <f t="shared" si="439"/>
        <v>34669</v>
      </c>
      <c r="L990" s="689">
        <f t="shared" si="440"/>
        <v>17334.5</v>
      </c>
      <c r="M990" s="672"/>
      <c r="N990" s="672"/>
      <c r="O990" s="672"/>
      <c r="P990" s="672"/>
      <c r="Q990" s="690">
        <f t="shared" ref="Q990:Q995" si="443">E990-G990</f>
        <v>1585.2000000000007</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-2123.3000000000002</v>
      </c>
      <c r="F994" s="882">
        <f t="shared" ref="F994:G994" si="444">SUM(F995:F996)</f>
        <v>-1585.2</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1585.1999999999998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-526.29999999999995</v>
      </c>
      <c r="F996" s="600">
        <f>-727-222-484-152.2</f>
        <v>-1585.2</v>
      </c>
      <c r="G996" s="303">
        <f>SUM(F996,E996)</f>
        <v>-2111.5</v>
      </c>
      <c r="H996" s="309"/>
      <c r="I996" s="310"/>
      <c r="J996" s="310"/>
      <c r="K996" s="87">
        <f t="shared" si="439"/>
        <v>-4223</v>
      </c>
      <c r="L996" s="87">
        <f t="shared" si="440"/>
        <v>-2111.5</v>
      </c>
      <c r="M996" s="11"/>
      <c r="N996" s="11"/>
      <c r="O996" s="11"/>
      <c r="P996" s="11"/>
      <c r="Q996" s="63">
        <f t="shared" ref="Q996:Q1021" si="446">F997-G997</f>
        <v>-1164.2</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1164.2</v>
      </c>
      <c r="F997" s="771">
        <f t="shared" ref="F997:J997" si="447">SUM(F1000,F1007)</f>
        <v>141.4</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-141.40000000000009</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-1164.2</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1164.2</v>
      </c>
      <c r="F999" s="861">
        <f>SUM(F1003,F1005,F1006,F1009,F1011)</f>
        <v>141.4</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-141.40000000000009</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1164.2</v>
      </c>
      <c r="F1000" s="776">
        <f>SUM(F1001,F1004,F1006)</f>
        <v>141.4</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-141.40000000000009</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1164.2</v>
      </c>
      <c r="F1001" s="788">
        <f t="shared" ref="F1001:J1001" si="449">SUM(F1003,F1002)</f>
        <v>141.4</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-141.40000000000009</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-1164.2</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1164.2</v>
      </c>
      <c r="F1003" s="788">
        <v>141.4</v>
      </c>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-141.40000000000009</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v>
      </c>
      <c r="F1015" s="518">
        <f t="shared" ref="F1015:G1015" si="455">SUM(F1016:F1017)</f>
        <v>1.0000000000001705</v>
      </c>
      <c r="G1015" s="519">
        <f t="shared" si="455"/>
        <v>1</v>
      </c>
      <c r="H1015" s="520">
        <f t="shared" ref="H1015:J1015" si="456">SUM(H1016:H1017)</f>
        <v>46123</v>
      </c>
      <c r="I1015" s="521">
        <f t="shared" si="456"/>
        <v>46618</v>
      </c>
      <c r="J1015" s="521">
        <f t="shared" si="456"/>
        <v>47066</v>
      </c>
      <c r="K1015" s="87">
        <f t="shared" si="439"/>
        <v>2.0000000000001705</v>
      </c>
      <c r="L1015" s="87">
        <f>E1015</f>
        <v>0</v>
      </c>
      <c r="M1015" s="11"/>
      <c r="N1015" s="11"/>
      <c r="O1015" s="11"/>
      <c r="P1015" s="11"/>
      <c r="Q1015" s="63">
        <f t="shared" si="446"/>
        <v>1.7053025658242404E-13</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v>
      </c>
      <c r="F1016" s="534">
        <f t="shared" ref="F1016:J1016" si="457">IF(F295&gt;F600,F295-F600,0)</f>
        <v>1.0000000000001705</v>
      </c>
      <c r="G1016" s="535">
        <f t="shared" si="457"/>
        <v>1</v>
      </c>
      <c r="H1016" s="536">
        <f t="shared" si="457"/>
        <v>46123</v>
      </c>
      <c r="I1016" s="537">
        <f t="shared" si="457"/>
        <v>46618</v>
      </c>
      <c r="J1016" s="537">
        <f t="shared" si="457"/>
        <v>47066</v>
      </c>
      <c r="K1016" s="87">
        <f t="shared" si="439"/>
        <v>2.0000000000001705</v>
      </c>
      <c r="L1016" s="87">
        <f>E1016</f>
        <v>0</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0</v>
      </c>
      <c r="G1017" s="535">
        <f>IF(G295&gt;G600,0,G295-G600)</f>
        <v>0</v>
      </c>
      <c r="H1017" s="536">
        <f>IF(H295&lt;H600,H295-H600,0)</f>
        <v>0</v>
      </c>
      <c r="I1017" s="537">
        <f>IF(I295&lt;I600,I295-I600,0)</f>
        <v>0</v>
      </c>
      <c r="J1017" s="537">
        <f>IF(J295&lt;J600,J295-J600,0)</f>
        <v>0</v>
      </c>
      <c r="K1017" s="87">
        <f t="shared" si="439"/>
        <v>0</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-50479.360000000102</v>
      </c>
      <c r="F1018" s="896">
        <f t="shared" ref="F1018:G1018" si="459">SUM(F1019:F1020)</f>
        <v>-0.99999999999965894</v>
      </c>
      <c r="G1018" s="897">
        <f t="shared" si="459"/>
        <v>-50480.360000000044</v>
      </c>
      <c r="H1018" s="520">
        <f t="shared" ref="H1018:J1018" si="460">SUM(H1019:H1020)</f>
        <v>0</v>
      </c>
      <c r="I1018" s="521">
        <f t="shared" si="460"/>
        <v>-12559</v>
      </c>
      <c r="J1018" s="521">
        <f t="shared" si="460"/>
        <v>0</v>
      </c>
      <c r="K1018" s="689">
        <f t="shared" si="439"/>
        <v>-100960.72000000015</v>
      </c>
      <c r="L1018" s="689">
        <f>IF(G1018&lt;&gt;0,G1018,0)</f>
        <v>-50480.360000000044</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0</v>
      </c>
      <c r="G1019" s="535">
        <f t="shared" si="461"/>
        <v>0</v>
      </c>
      <c r="H1019" s="536">
        <f t="shared" si="461"/>
        <v>0</v>
      </c>
      <c r="I1019" s="537">
        <f t="shared" si="461"/>
        <v>0</v>
      </c>
      <c r="J1019" s="537">
        <f t="shared" si="461"/>
        <v>0</v>
      </c>
      <c r="K1019" s="87">
        <f t="shared" si="439"/>
        <v>0</v>
      </c>
      <c r="L1019" s="87">
        <f>F1019+G1019</f>
        <v>0</v>
      </c>
      <c r="M1019" s="11"/>
      <c r="N1019" s="11"/>
      <c r="O1019" s="11"/>
      <c r="P1019" s="11"/>
      <c r="Q1019" s="63">
        <f t="shared" si="446"/>
        <v>50479.360000000044</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-50479.360000000102</v>
      </c>
      <c r="F1020" s="907">
        <f t="shared" ref="F1020:J1020" si="462">IF(F439&lt;F601,F439-F601,0)</f>
        <v>-0.99999999999965894</v>
      </c>
      <c r="G1020" s="908">
        <f t="shared" si="462"/>
        <v>-50480.360000000044</v>
      </c>
      <c r="H1020" s="545">
        <f t="shared" si="462"/>
        <v>0</v>
      </c>
      <c r="I1020" s="546">
        <f t="shared" si="462"/>
        <v>-12559</v>
      </c>
      <c r="J1020" s="546">
        <f t="shared" si="462"/>
        <v>0</v>
      </c>
      <c r="K1020" s="689">
        <f t="shared" si="439"/>
        <v>-100960.72000000015</v>
      </c>
      <c r="L1020" s="689">
        <f>IF(G1020&lt;&gt;0,G1020,0)</f>
        <v>-50480.360000000044</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84" t="s">
        <v>179</v>
      </c>
      <c r="B1025" s="951"/>
      <c r="C1025" s="951"/>
      <c r="D1025" s="990" t="str">
        <f>IF($L$1="proiect","DIRECTOR EXECUTIV,","SECRETAR GENERAL AL JUDEŢULUI,")</f>
        <v>SECRETAR GENERAL AL JUDEŢULUI,</v>
      </c>
      <c r="E1025" s="951"/>
      <c r="F1025" s="951"/>
      <c r="G1025" s="951"/>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5" t="s">
        <v>180</v>
      </c>
      <c r="B1026" s="951"/>
      <c r="C1026" s="951"/>
      <c r="D1026" s="979" t="str">
        <f>IF($L$1="proiect","Manţa Magdalena Sofia","Crasnai Mihaela Elena Ana")</f>
        <v>Crasnai Mihaela Elena Ana</v>
      </c>
      <c r="E1026" s="951"/>
      <c r="F1026" s="951"/>
      <c r="G1026" s="951"/>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-0.99999999994179234</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9" t="str">
        <f>IF($L$1="proiect","ŞEF SERVICIU,"," ")</f>
        <v xml:space="preserve"> </v>
      </c>
      <c r="E1030" s="951"/>
      <c r="F1030" s="951"/>
      <c r="G1030" s="951"/>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9" t="str">
        <f>IF($L$1="proiect","Czumbil Sorana"," ")</f>
        <v xml:space="preserve"> </v>
      </c>
      <c r="E1031" s="951"/>
      <c r="F1031" s="951"/>
      <c r="G1031" s="951"/>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000"/>
        <filter val="1.001"/>
        <filter val="1.025"/>
        <filter val="1.062"/>
        <filter val="1.069"/>
        <filter val="1.174"/>
        <filter val="1.218"/>
        <filter val="1.240"/>
        <filter val="1.250"/>
        <filter val="1.265"/>
        <filter val="1.30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631"/>
        <filter val="148.993"/>
        <filter val="15.425"/>
        <filter val="15.568"/>
        <filter val="150"/>
        <filter val="150.502"/>
        <filter val="16.959"/>
        <filter val="17.335"/>
        <filter val="176.331"/>
        <filter val="176.566"/>
        <filter val="178"/>
        <filter val="18"/>
        <filter val="19"/>
        <filter val="19.652,00"/>
        <filter val="19.870"/>
        <filter val="190"/>
        <filter val="196.201"/>
        <filter val="2"/>
        <filter val="2.069"/>
        <filter val="-2.112"/>
        <filter val="2.145"/>
        <filter val="2.225"/>
        <filter val="2.300"/>
        <filter val="2.380"/>
        <filter val="2.456"/>
        <filter val="2.497"/>
        <filter val="2.500"/>
        <filter val="2.741"/>
        <filter val="2.779"/>
        <filter val="2.958"/>
        <filter val="20.424"/>
        <filter val="20.449"/>
        <filter val="20.857"/>
        <filter val="201.905"/>
        <filter val="203.974"/>
        <filter val="204.554"/>
        <filter val="21.043"/>
        <filter val="-21.825"/>
        <filter val="217.608"/>
        <filter val="219.677"/>
        <filter val="221"/>
        <filter val="223.730"/>
        <filter val="226.227"/>
        <filter val="-23.148"/>
        <filter val="23.438"/>
        <filter val="-235"/>
        <filter val="24.035"/>
        <filter val="24.048"/>
        <filter val="-24.190"/>
        <filter val="24.322"/>
        <filter val="240"/>
        <filter val="25"/>
        <filter val="257.083"/>
        <filter val="267.831"/>
        <filter val="274"/>
        <filter val="28.082"/>
        <filter val="285.165"/>
        <filter val="286.471"/>
        <filter val="298"/>
        <filter val="3.000"/>
        <filter val="3.018"/>
        <filter val="3.130"/>
        <filter val="3.134"/>
        <filter val="3.185"/>
        <filter val="3.443"/>
        <filter val="-3.709"/>
        <filter val="3.761"/>
        <filter val="31.211"/>
        <filter val="32.786"/>
        <filter val="33.886"/>
        <filter val="33.941"/>
        <filter val="332.237"/>
        <filter val="337"/>
        <filter val="34"/>
        <filter val="34.748"/>
        <filter val="35"/>
        <filter val="35.920"/>
        <filter val="36"/>
        <filter val="36.222"/>
        <filter val="37"/>
        <filter val="37.476"/>
        <filter val="37.527"/>
        <filter val="382.716"/>
        <filter val="39.090"/>
        <filter val="4"/>
        <filter val="4.081"/>
        <filter val="4.100"/>
        <filter val="4.316"/>
        <filter val="4.340"/>
        <filter val="4.424"/>
        <filter val="4.445"/>
        <filter val="4.677"/>
        <filter val="4.679"/>
        <filter val="4.790"/>
        <filter val="4.822"/>
        <filter val="40"/>
        <filter val="40.080"/>
        <filter val="40.466"/>
        <filter val="42.298"/>
        <filter val="43.357"/>
        <filter val="450"/>
        <filter val="46.978"/>
        <filter val="475"/>
        <filter val="485"/>
        <filter val="5"/>
        <filter val="5.000"/>
        <filter val="5.330"/>
        <filter val="5.600"/>
        <filter val="50"/>
        <filter val="-50.479"/>
        <filter val="506"/>
        <filter val="52.915"/>
        <filter val="540"/>
        <filter val="578"/>
        <filter val="586.690"/>
        <filter val="6.000"/>
        <filter val="6.071"/>
        <filter val="6.076"/>
        <filter val="6.404"/>
        <filter val="6.502"/>
        <filter val="6.525"/>
        <filter val="60.937"/>
        <filter val="600"/>
        <filter val="-62"/>
        <filter val="62.327"/>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5.692"/>
        <filter val="88.835"/>
        <filter val="889"/>
        <filter val="89"/>
        <filter val="9.477"/>
        <filter val="9.805"/>
        <filter val="90.307"/>
        <filter val="91.481"/>
        <filter val="91.853"/>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6:C1026"/>
    <mergeCell ref="D1026:G1026"/>
    <mergeCell ref="D1030:G1030"/>
    <mergeCell ref="D1031:G1031"/>
    <mergeCell ref="A948:C948"/>
    <mergeCell ref="A975:C975"/>
    <mergeCell ref="A986:C986"/>
    <mergeCell ref="A988:C988"/>
    <mergeCell ref="A1025:C1025"/>
    <mergeCell ref="D1025:G1025"/>
    <mergeCell ref="B923:C923"/>
    <mergeCell ref="B924:C924"/>
    <mergeCell ref="B925:C925"/>
    <mergeCell ref="B926:C926"/>
    <mergeCell ref="A928:C928"/>
    <mergeCell ref="A939:C939"/>
    <mergeCell ref="A897:C897"/>
    <mergeCell ref="A901:C901"/>
    <mergeCell ref="A908:C908"/>
    <mergeCell ref="B911:C911"/>
    <mergeCell ref="B913:C913"/>
    <mergeCell ref="B922:C922"/>
    <mergeCell ref="A882:C882"/>
    <mergeCell ref="B883:C883"/>
    <mergeCell ref="B886:C886"/>
    <mergeCell ref="B890:C890"/>
    <mergeCell ref="B892:C892"/>
    <mergeCell ref="B894:C894"/>
    <mergeCell ref="A867:C867"/>
    <mergeCell ref="A871:C871"/>
    <mergeCell ref="B872:C872"/>
    <mergeCell ref="B875:C875"/>
    <mergeCell ref="A878:C878"/>
    <mergeCell ref="B879:C879"/>
    <mergeCell ref="A764:C764"/>
    <mergeCell ref="A767:C767"/>
    <mergeCell ref="A816:C816"/>
    <mergeCell ref="A820:C820"/>
    <mergeCell ref="A843:C843"/>
    <mergeCell ref="A845:C845"/>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E03A2-6BB4-401C-8D1A-3C76191F5C91}">
  <sheetPr filterMode="1"/>
  <dimension ref="A1:AJ1034"/>
  <sheetViews>
    <sheetView topLeftCell="A964" zoomScaleNormal="100" workbookViewId="0">
      <selection activeCell="O978" sqref="O97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536937.89999999991</v>
      </c>
      <c r="M8" s="672"/>
      <c r="N8" s="675">
        <f>F10-G10</f>
        <v>-537046.49999999988</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537046.5</v>
      </c>
      <c r="F10" s="687">
        <f>SUM(F12,F124,F131,F141,F209,F257,F259)</f>
        <v>-108.6</v>
      </c>
      <c r="G10" s="688">
        <f>SUM(G12,G124,G131,G141,G209,G257,G259)</f>
        <v>536937.89999999991</v>
      </c>
      <c r="H10" s="85" t="e">
        <f>SUM(H12,H124,H131,H141,H209,H257)</f>
        <v>#REF!</v>
      </c>
      <c r="I10" s="86" t="e">
        <f>SUM(I12,I124,I131,I141,I209,I257)</f>
        <v>#REF!</v>
      </c>
      <c r="J10" s="86" t="e">
        <f>SUM(J12,J124,J131,J141,J209,J257)</f>
        <v>#REF!</v>
      </c>
      <c r="K10" s="689">
        <f t="shared" ref="K10:K156" si="0">SUM(E10:G10)</f>
        <v>1073875.7999999998</v>
      </c>
      <c r="L10" s="689">
        <f t="shared" ref="L10:L117" si="1">IF(G10&lt;&gt;0,G10,0)</f>
        <v>536937.89999999991</v>
      </c>
      <c r="M10" s="690">
        <f>SUM(G72,G83,G94,G110,G118,G125,G183,G205)</f>
        <v>4143</v>
      </c>
      <c r="N10" s="691">
        <v>4500</v>
      </c>
      <c r="O10" s="691"/>
      <c r="P10" s="691"/>
      <c r="Q10" s="690">
        <f>E10-G10</f>
        <v>108.60000000009313</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226619</v>
      </c>
      <c r="F12" s="687">
        <f t="shared" ref="F12:J12" si="4">SUM(F13,F81)</f>
        <v>-250</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250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223980</v>
      </c>
      <c r="F13" s="687">
        <f t="shared" ref="F13:J13" si="5">SUM(F14,F31,F42,F78)</f>
        <v>-250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250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150752</v>
      </c>
      <c r="F42" s="687">
        <f t="shared" ref="F42:J42" si="29">SUM(F43,F67,F69,F72)</f>
        <v>-250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250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149243</v>
      </c>
      <c r="F43" s="687">
        <f t="shared" ref="F43:J43" si="31">SUM(F44,F63,F64,F65,F66)</f>
        <v>-250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250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15818</v>
      </c>
      <c r="F64" s="698">
        <f t="shared" si="35"/>
        <v>-250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250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1016" t="s">
        <v>378</v>
      </c>
      <c r="C119" s="977"/>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-24023.82</v>
      </c>
      <c r="F120" s="698">
        <f t="shared" si="83"/>
        <v>-24</v>
      </c>
      <c r="G120" s="699">
        <f t="shared" si="83"/>
        <v>-24047.82</v>
      </c>
      <c r="H120" s="99">
        <f t="shared" si="84"/>
        <v>0</v>
      </c>
      <c r="I120" s="100">
        <f t="shared" si="84"/>
        <v>0</v>
      </c>
      <c r="J120" s="100">
        <f t="shared" si="84"/>
        <v>0</v>
      </c>
      <c r="K120" s="689">
        <f t="shared" si="0"/>
        <v>-48095.64</v>
      </c>
      <c r="L120" s="689">
        <f t="shared" si="85"/>
        <v>-24047.82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24023.82</v>
      </c>
      <c r="F121" s="698">
        <f t="shared" ref="F121:G122" si="86">SUM(F452)</f>
        <v>24</v>
      </c>
      <c r="G121" s="699">
        <f t="shared" si="86"/>
        <v>24047.82</v>
      </c>
      <c r="H121" s="99">
        <f t="shared" ref="H121:J121" si="87">SUM(H452)</f>
        <v>0</v>
      </c>
      <c r="I121" s="100">
        <f t="shared" si="87"/>
        <v>0</v>
      </c>
      <c r="J121" s="100">
        <f t="shared" si="87"/>
        <v>0</v>
      </c>
      <c r="K121" s="689">
        <f t="shared" si="0"/>
        <v>48095.64</v>
      </c>
      <c r="L121" s="689">
        <f t="shared" si="85"/>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219393.9</v>
      </c>
      <c r="F141" s="687">
        <f t="shared" ref="F141:J141" si="102">SUM(F142)</f>
        <v>141.4</v>
      </c>
      <c r="G141" s="688">
        <f t="shared" si="102"/>
        <v>219535.29999999996</v>
      </c>
      <c r="H141" s="90" t="e">
        <f t="shared" si="102"/>
        <v>#REF!</v>
      </c>
      <c r="I141" s="91" t="e">
        <f t="shared" si="102"/>
        <v>#REF!</v>
      </c>
      <c r="J141" s="91" t="e">
        <f t="shared" si="102"/>
        <v>#REF!</v>
      </c>
      <c r="K141" s="689">
        <f t="shared" si="0"/>
        <v>439070.6</v>
      </c>
      <c r="L141" s="689">
        <f t="shared" si="85"/>
        <v>219535.29999999996</v>
      </c>
      <c r="M141" s="672"/>
      <c r="N141" s="672"/>
      <c r="O141" s="672"/>
      <c r="P141" s="672"/>
      <c r="Q141" s="690">
        <f t="shared" ref="Q141:Q143" si="103">E141-G141</f>
        <v>-141.39999999996508</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219393.9</v>
      </c>
      <c r="F142" s="687">
        <f t="shared" ref="F142:J142" si="104">SUM(F143,F204)</f>
        <v>141.4</v>
      </c>
      <c r="G142" s="688">
        <f t="shared" si="104"/>
        <v>219535.29999999996</v>
      </c>
      <c r="H142" s="90" t="e">
        <f t="shared" si="104"/>
        <v>#REF!</v>
      </c>
      <c r="I142" s="91" t="e">
        <f t="shared" si="104"/>
        <v>#REF!</v>
      </c>
      <c r="J142" s="91" t="e">
        <f t="shared" si="104"/>
        <v>#REF!</v>
      </c>
      <c r="K142" s="689">
        <f t="shared" si="0"/>
        <v>439070.6</v>
      </c>
      <c r="L142" s="689">
        <f t="shared" si="85"/>
        <v>219535.29999999996</v>
      </c>
      <c r="M142" s="709"/>
      <c r="N142" s="709"/>
      <c r="O142" s="709"/>
      <c r="P142" s="709"/>
      <c r="Q142" s="690">
        <f t="shared" si="103"/>
        <v>-141.39999999996508</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219393.9</v>
      </c>
      <c r="F143" s="687">
        <f t="shared" ref="F143:J143" si="105">SUM(F144,F171)</f>
        <v>141.4</v>
      </c>
      <c r="G143" s="688">
        <f t="shared" si="105"/>
        <v>219535.29999999996</v>
      </c>
      <c r="H143" s="90" t="e">
        <f t="shared" si="105"/>
        <v>#REF!</v>
      </c>
      <c r="I143" s="91" t="e">
        <f t="shared" si="105"/>
        <v>#REF!</v>
      </c>
      <c r="J143" s="91" t="e">
        <f t="shared" si="105"/>
        <v>#REF!</v>
      </c>
      <c r="K143" s="689">
        <f t="shared" si="0"/>
        <v>439070.6</v>
      </c>
      <c r="L143" s="689">
        <f t="shared" si="85"/>
        <v>219535.29999999996</v>
      </c>
      <c r="M143" s="694"/>
      <c r="N143" s="694"/>
      <c r="O143" s="694"/>
      <c r="P143" s="694"/>
      <c r="Q143" s="690">
        <f t="shared" si="103"/>
        <v>-141.39999999996508</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179147.5</v>
      </c>
      <c r="F171" s="83">
        <f>SUM(F172:F187,F196:F200,F190:F193)</f>
        <v>141.4</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82301.599999999991</v>
      </c>
      <c r="F196" s="698">
        <f t="shared" si="134"/>
        <v>141.4</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-141.39999999999418</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204390.18</v>
      </c>
      <c r="F295" s="687">
        <f t="shared" ref="F295:J295" si="194">SUM(F297,F404,F411)</f>
        <v>-274</v>
      </c>
      <c r="G295" s="688">
        <f t="shared" si="194"/>
        <v>204116.18</v>
      </c>
      <c r="H295" s="90">
        <f t="shared" si="194"/>
        <v>45978</v>
      </c>
      <c r="I295" s="91">
        <f t="shared" si="194"/>
        <v>46471</v>
      </c>
      <c r="J295" s="91">
        <f t="shared" si="194"/>
        <v>46918</v>
      </c>
      <c r="K295" s="689">
        <f t="shared" si="183"/>
        <v>408232.36</v>
      </c>
      <c r="L295" s="689">
        <f t="shared" si="185"/>
        <v>204116.18</v>
      </c>
      <c r="M295" s="672"/>
      <c r="N295" s="672"/>
      <c r="O295" s="672"/>
      <c r="P295" s="672"/>
      <c r="Q295" s="690">
        <f t="shared" ref="Q295:Q299" si="195">E295-G295</f>
        <v>274</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202321.18</v>
      </c>
      <c r="F297" s="687">
        <f t="shared" ref="F297:J297" si="197">SUM(F298,F365)</f>
        <v>-274</v>
      </c>
      <c r="G297" s="688">
        <f t="shared" si="197"/>
        <v>202047.18</v>
      </c>
      <c r="H297" s="90">
        <f t="shared" si="197"/>
        <v>45978</v>
      </c>
      <c r="I297" s="91">
        <f t="shared" si="197"/>
        <v>46471</v>
      </c>
      <c r="J297" s="91">
        <f t="shared" si="197"/>
        <v>46918</v>
      </c>
      <c r="K297" s="689">
        <f t="shared" si="183"/>
        <v>404094.36</v>
      </c>
      <c r="L297" s="689">
        <f t="shared" si="185"/>
        <v>202047.18</v>
      </c>
      <c r="M297" s="672"/>
      <c r="N297" s="672"/>
      <c r="O297" s="672"/>
      <c r="P297" s="672"/>
      <c r="Q297" s="690">
        <f t="shared" si="195"/>
        <v>274</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223980</v>
      </c>
      <c r="F298" s="687">
        <f t="shared" ref="F298:J298" si="198">SUM(F299,F316,F327,F362)</f>
        <v>-250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250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1017" t="s">
        <v>928</v>
      </c>
      <c r="C310" s="1018"/>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150752</v>
      </c>
      <c r="F327" s="687">
        <f t="shared" ref="F327:J327" si="208">SUM(F328,F351,F353,F356)</f>
        <v>-250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250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149243</v>
      </c>
      <c r="F328" s="687">
        <f t="shared" ref="F328:J328" si="210">SUM(F329,F348,F349,F350)</f>
        <v>-250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250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15818</v>
      </c>
      <c r="F349" s="718">
        <v>-250</v>
      </c>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250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-21658.82</v>
      </c>
      <c r="F365" s="687">
        <f t="shared" ref="F365:J365" si="221">SUM(F366,F377)</f>
        <v>-24</v>
      </c>
      <c r="G365" s="688">
        <f t="shared" si="221"/>
        <v>-21682.82</v>
      </c>
      <c r="H365" s="90">
        <f t="shared" si="221"/>
        <v>0</v>
      </c>
      <c r="I365" s="91">
        <f t="shared" si="221"/>
        <v>0</v>
      </c>
      <c r="J365" s="91">
        <f t="shared" si="221"/>
        <v>0</v>
      </c>
      <c r="K365" s="689">
        <f t="shared" si="183"/>
        <v>-43365.64</v>
      </c>
      <c r="L365" s="689">
        <f t="shared" si="185"/>
        <v>-21682.82</v>
      </c>
      <c r="M365" s="672"/>
      <c r="N365" s="672"/>
      <c r="O365" s="672"/>
      <c r="P365" s="672"/>
      <c r="Q365" s="690">
        <f t="shared" ref="Q365:Q367" si="222">E365-G365</f>
        <v>24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-22981.82</v>
      </c>
      <c r="F377" s="687">
        <f t="shared" ref="F377:J377" si="230">SUM(F378,F386,F389,F394,F400)</f>
        <v>-24</v>
      </c>
      <c r="G377" s="688">
        <f t="shared" si="230"/>
        <v>-23005.82</v>
      </c>
      <c r="H377" s="90">
        <f t="shared" si="230"/>
        <v>0</v>
      </c>
      <c r="I377" s="91">
        <f t="shared" si="230"/>
        <v>0</v>
      </c>
      <c r="J377" s="91">
        <f t="shared" si="230"/>
        <v>0</v>
      </c>
      <c r="K377" s="689">
        <f t="shared" si="183"/>
        <v>-46011.64</v>
      </c>
      <c r="L377" s="689">
        <f t="shared" si="185"/>
        <v>-23005.82</v>
      </c>
      <c r="M377" s="672"/>
      <c r="N377" s="672"/>
      <c r="O377" s="672"/>
      <c r="P377" s="672"/>
      <c r="Q377" s="690">
        <f t="shared" ref="Q377:Q379" si="231">E377-G377</f>
        <v>24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-24023.82</v>
      </c>
      <c r="F400" s="687">
        <f t="shared" ref="F400:G400" si="243">SUM(F401:F403)</f>
        <v>-24</v>
      </c>
      <c r="G400" s="688">
        <f t="shared" si="243"/>
        <v>-24047.82</v>
      </c>
      <c r="H400" s="90">
        <f t="shared" ref="H400:J400" si="244">SUM(H401:H403)</f>
        <v>0</v>
      </c>
      <c r="I400" s="91">
        <f t="shared" si="244"/>
        <v>0</v>
      </c>
      <c r="J400" s="91">
        <f t="shared" si="244"/>
        <v>0</v>
      </c>
      <c r="K400" s="689">
        <f t="shared" si="183"/>
        <v>-48095.64</v>
      </c>
      <c r="L400" s="689">
        <f t="shared" si="185"/>
        <v>-24047.82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1001" t="s">
        <v>378</v>
      </c>
      <c r="C401" s="969"/>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-24023.82</v>
      </c>
      <c r="F402" s="731">
        <v>-24</v>
      </c>
      <c r="G402" s="719">
        <f>SUM(E402:F402)</f>
        <v>-24047.82</v>
      </c>
      <c r="H402" s="197"/>
      <c r="I402" s="198"/>
      <c r="J402" s="198"/>
      <c r="K402" s="689">
        <f t="shared" si="183"/>
        <v>-48095.64</v>
      </c>
      <c r="L402" s="689">
        <f t="shared" si="185"/>
        <v>-24047.82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332656.32</v>
      </c>
      <c r="F439" s="734">
        <f>SUM(F441,F454,F466,F510,F461,F558,F560)</f>
        <v>165.4</v>
      </c>
      <c r="G439" s="735">
        <f>SUM(G441,G454,G466,G510,G461,G559,G560)</f>
        <v>332821.71999999997</v>
      </c>
      <c r="H439" s="207">
        <f>SUM(H441,H454,H466,H510,H461,H596)</f>
        <v>0</v>
      </c>
      <c r="I439" s="208">
        <f>SUM(I441,I454,I466,I510,I461,I596)</f>
        <v>0</v>
      </c>
      <c r="J439" s="208">
        <f>SUM(J441,J454,J466,J510,J461,J596)</f>
        <v>0</v>
      </c>
      <c r="K439" s="689">
        <f t="shared" si="183"/>
        <v>665643.43999999994</v>
      </c>
      <c r="L439" s="689">
        <f t="shared" si="185"/>
        <v>332821.71999999997</v>
      </c>
      <c r="M439" s="675">
        <f>G439-G601</f>
        <v>-50479.360000000102</v>
      </c>
      <c r="N439" s="672"/>
      <c r="O439" s="672"/>
      <c r="P439" s="672"/>
      <c r="Q439" s="690">
        <f>E439-G439</f>
        <v>-165.39999999996508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24297.82</v>
      </c>
      <c r="F441" s="734">
        <f t="shared" ref="F441:J441" si="253">SUM(F442,F446)</f>
        <v>24</v>
      </c>
      <c r="G441" s="735">
        <f t="shared" si="253"/>
        <v>24321.82</v>
      </c>
      <c r="H441" s="207">
        <f t="shared" si="253"/>
        <v>0</v>
      </c>
      <c r="I441" s="208">
        <f t="shared" si="253"/>
        <v>0</v>
      </c>
      <c r="J441" s="208">
        <f t="shared" si="253"/>
        <v>0</v>
      </c>
      <c r="K441" s="689">
        <f t="shared" si="183"/>
        <v>48643.64</v>
      </c>
      <c r="L441" s="689">
        <f t="shared" si="185"/>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24297.82</v>
      </c>
      <c r="F446" s="734">
        <f t="shared" ref="F446:J446" si="255">SUM(F447)</f>
        <v>24</v>
      </c>
      <c r="G446" s="735">
        <f t="shared" si="255"/>
        <v>24321.82</v>
      </c>
      <c r="H446" s="207">
        <f t="shared" si="255"/>
        <v>0</v>
      </c>
      <c r="I446" s="208">
        <f t="shared" si="255"/>
        <v>0</v>
      </c>
      <c r="J446" s="208">
        <f t="shared" si="255"/>
        <v>0</v>
      </c>
      <c r="K446" s="689">
        <f t="shared" si="183"/>
        <v>48643.64</v>
      </c>
      <c r="L446" s="689">
        <f t="shared" si="185"/>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24297.82</v>
      </c>
      <c r="F447" s="734">
        <f t="shared" ref="F447:J447" si="256">SUM(F448,F451)</f>
        <v>24</v>
      </c>
      <c r="G447" s="735">
        <f t="shared" si="256"/>
        <v>24321.82</v>
      </c>
      <c r="H447" s="207">
        <f t="shared" si="256"/>
        <v>0</v>
      </c>
      <c r="I447" s="208">
        <f t="shared" si="256"/>
        <v>0</v>
      </c>
      <c r="J447" s="208">
        <f t="shared" si="256"/>
        <v>0</v>
      </c>
      <c r="K447" s="689">
        <f t="shared" si="183"/>
        <v>48643.64</v>
      </c>
      <c r="L447" s="689">
        <f t="shared" si="185"/>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24297.82</v>
      </c>
      <c r="F451" s="734">
        <f>SUM(F452:F453)</f>
        <v>24</v>
      </c>
      <c r="G451" s="735">
        <f>SUM(G452:J453)</f>
        <v>24321.82</v>
      </c>
      <c r="H451" s="207">
        <f t="shared" ref="H451:J451" si="257">SUM(H452)</f>
        <v>0</v>
      </c>
      <c r="I451" s="208">
        <f t="shared" si="257"/>
        <v>0</v>
      </c>
      <c r="J451" s="208">
        <f t="shared" si="257"/>
        <v>0</v>
      </c>
      <c r="K451" s="689">
        <f t="shared" si="183"/>
        <v>48643.64</v>
      </c>
      <c r="L451" s="689">
        <f t="shared" si="185"/>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24023.82</v>
      </c>
      <c r="F452" s="731">
        <v>24</v>
      </c>
      <c r="G452" s="719">
        <f>SUM(E452:F452)</f>
        <v>24047.82</v>
      </c>
      <c r="H452" s="197"/>
      <c r="I452" s="198"/>
      <c r="J452" s="198"/>
      <c r="K452" s="689">
        <f t="shared" si="183"/>
        <v>48095.64</v>
      </c>
      <c r="L452" s="689">
        <f t="shared" si="185"/>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217324.9</v>
      </c>
      <c r="F466" s="734">
        <f t="shared" ref="F466:J468" si="259">SUM(F467)</f>
        <v>141.4</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-141.39999999999418</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217324.9</v>
      </c>
      <c r="F467" s="734">
        <f t="shared" si="259"/>
        <v>141.4</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-141.39999999999418</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217324.9</v>
      </c>
      <c r="F468" s="734">
        <f t="shared" si="259"/>
        <v>141.4</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-141.39999999999418</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217324.9</v>
      </c>
      <c r="F469" s="734">
        <f>SUM(F470:F476,F480:F485,F489:F490,F494:F495,F503:F506,F497:F501)</f>
        <v>141.4</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-141.39999999999418</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9" t="s">
        <v>452</v>
      </c>
      <c r="C482" s="98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82301.599999999991</v>
      </c>
      <c r="F503" s="718">
        <v>141.4</v>
      </c>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-141.39999999999418</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-587525.86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587525.8600000001</v>
      </c>
      <c r="F598" s="763">
        <f t="shared" ref="F598:J598" si="275">SUM(F602,F649,F680,F896,F952)</f>
        <v>-108.6</v>
      </c>
      <c r="G598" s="764">
        <f t="shared" si="275"/>
        <v>587417.26</v>
      </c>
      <c r="H598" s="264">
        <f t="shared" si="275"/>
        <v>-223</v>
      </c>
      <c r="I598" s="265">
        <f t="shared" si="275"/>
        <v>20217</v>
      </c>
      <c r="J598" s="265">
        <f t="shared" si="275"/>
        <v>-226</v>
      </c>
      <c r="K598" s="689">
        <f t="shared" si="273"/>
        <v>1174834.52</v>
      </c>
      <c r="L598" s="689">
        <f t="shared" si="272"/>
        <v>587417.26</v>
      </c>
      <c r="M598" s="672"/>
      <c r="N598" s="672">
        <v>378643.1</v>
      </c>
      <c r="O598" s="672"/>
      <c r="P598" s="672"/>
      <c r="Q598" s="690">
        <f>E598-G598</f>
        <v>108.60000000009313</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-204390.18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204390.18</v>
      </c>
      <c r="F600" s="768">
        <f t="shared" ref="F600:J600" si="277">SUM(F607,F631,F646,F652,F660,F683,F742,F794,F863,F898,F936,F954,F959,F997)</f>
        <v>-274</v>
      </c>
      <c r="G600" s="769">
        <f t="shared" si="277"/>
        <v>204116.18</v>
      </c>
      <c r="H600" s="279">
        <f t="shared" si="277"/>
        <v>-279</v>
      </c>
      <c r="I600" s="280">
        <f t="shared" si="277"/>
        <v>-282</v>
      </c>
      <c r="J600" s="280">
        <f t="shared" si="277"/>
        <v>-285</v>
      </c>
      <c r="K600" s="689">
        <f t="shared" si="273"/>
        <v>408232.36</v>
      </c>
      <c r="L600" s="689">
        <f t="shared" si="272"/>
        <v>204116.18</v>
      </c>
      <c r="M600" s="672"/>
      <c r="N600" s="672">
        <v>428898.1</v>
      </c>
      <c r="O600" s="672"/>
      <c r="P600" s="672"/>
      <c r="Q600" s="690">
        <f t="shared" ref="Q600:Q605" si="278">E600-G600</f>
        <v>274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383135.68000000011</v>
      </c>
      <c r="F601" s="770">
        <f t="shared" ref="F601:J601" si="279">SUM(F613,F632,F653,F661,F684,F743,F795,F864,F899,F955,F960,F998,F937)</f>
        <v>165.4</v>
      </c>
      <c r="G601" s="769">
        <f t="shared" si="279"/>
        <v>383301.08000000007</v>
      </c>
      <c r="H601" s="279">
        <f t="shared" si="279"/>
        <v>56</v>
      </c>
      <c r="I601" s="280">
        <f t="shared" si="279"/>
        <v>12616</v>
      </c>
      <c r="J601" s="280">
        <f t="shared" si="279"/>
        <v>59</v>
      </c>
      <c r="K601" s="689">
        <f t="shared" si="273"/>
        <v>766602.16000000015</v>
      </c>
      <c r="L601" s="689">
        <f t="shared" si="272"/>
        <v>383301.08000000007</v>
      </c>
      <c r="M601" s="672"/>
      <c r="N601" s="675">
        <f>N598-N600</f>
        <v>-50255</v>
      </c>
      <c r="O601" s="672"/>
      <c r="P601" s="672"/>
      <c r="Q601" s="690">
        <f t="shared" si="278"/>
        <v>-165.39999999996508</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46847.380000000005</v>
      </c>
      <c r="F602" s="771">
        <f t="shared" ref="F602:J602" si="280">SUM(F603,F629,F644)</f>
        <v>-91.5</v>
      </c>
      <c r="G602" s="764">
        <f t="shared" si="280"/>
        <v>46755.880000000005</v>
      </c>
      <c r="H602" s="264">
        <f t="shared" si="280"/>
        <v>-93</v>
      </c>
      <c r="I602" s="265">
        <f t="shared" si="280"/>
        <v>-94</v>
      </c>
      <c r="J602" s="265">
        <f t="shared" si="280"/>
        <v>-95</v>
      </c>
      <c r="K602" s="689">
        <f t="shared" si="273"/>
        <v>93511.760000000009</v>
      </c>
      <c r="L602" s="689">
        <f t="shared" si="272"/>
        <v>46755.880000000005</v>
      </c>
      <c r="M602" s="672"/>
      <c r="N602" s="672">
        <v>3800</v>
      </c>
      <c r="O602" s="672"/>
      <c r="P602" s="672"/>
      <c r="Q602" s="690">
        <f t="shared" si="278"/>
        <v>91.5</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42167.380000000005</v>
      </c>
      <c r="F603" s="771">
        <f t="shared" ref="F603:J604" si="281">SUM(F604)</f>
        <v>-91.5</v>
      </c>
      <c r="G603" s="764">
        <f t="shared" si="281"/>
        <v>42075.880000000005</v>
      </c>
      <c r="H603" s="264">
        <f t="shared" si="281"/>
        <v>-93</v>
      </c>
      <c r="I603" s="265">
        <f t="shared" si="281"/>
        <v>-94</v>
      </c>
      <c r="J603" s="265">
        <f t="shared" si="281"/>
        <v>-95</v>
      </c>
      <c r="K603" s="689">
        <f t="shared" si="273"/>
        <v>84151.760000000009</v>
      </c>
      <c r="L603" s="689">
        <f t="shared" si="272"/>
        <v>42075.880000000005</v>
      </c>
      <c r="M603" s="672"/>
      <c r="N603" s="675">
        <f>N601+N602</f>
        <v>-46455</v>
      </c>
      <c r="O603" s="672"/>
      <c r="P603" s="672"/>
      <c r="Q603" s="690">
        <f t="shared" si="278"/>
        <v>91.5</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42167.380000000005</v>
      </c>
      <c r="F604" s="776">
        <f t="shared" si="281"/>
        <v>-91.5</v>
      </c>
      <c r="G604" s="777">
        <f t="shared" si="281"/>
        <v>42075.880000000005</v>
      </c>
      <c r="H604" s="289">
        <f t="shared" si="281"/>
        <v>-93</v>
      </c>
      <c r="I604" s="290">
        <f t="shared" si="281"/>
        <v>-94</v>
      </c>
      <c r="J604" s="290">
        <f t="shared" si="281"/>
        <v>-95</v>
      </c>
      <c r="K604" s="689">
        <f t="shared" si="273"/>
        <v>84151.760000000009</v>
      </c>
      <c r="L604" s="689">
        <f t="shared" si="272"/>
        <v>42075.880000000005</v>
      </c>
      <c r="M604" s="672"/>
      <c r="N604" s="672"/>
      <c r="O604" s="672"/>
      <c r="P604" s="672"/>
      <c r="Q604" s="690">
        <f t="shared" si="278"/>
        <v>91.5</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42167.380000000005</v>
      </c>
      <c r="F605" s="782">
        <f t="shared" ref="F605:J605" si="282">SUM(F607,F613)</f>
        <v>-91.5</v>
      </c>
      <c r="G605" s="783">
        <f t="shared" si="282"/>
        <v>42075.880000000005</v>
      </c>
      <c r="H605" s="297">
        <f t="shared" si="282"/>
        <v>-93</v>
      </c>
      <c r="I605" s="298">
        <f t="shared" si="282"/>
        <v>-94</v>
      </c>
      <c r="J605" s="298">
        <f t="shared" si="282"/>
        <v>-95</v>
      </c>
      <c r="K605" s="689">
        <f t="shared" si="273"/>
        <v>84151.760000000009</v>
      </c>
      <c r="L605" s="689">
        <f t="shared" si="272"/>
        <v>42075.880000000005</v>
      </c>
      <c r="M605" s="672"/>
      <c r="N605" s="672"/>
      <c r="O605" s="672"/>
      <c r="P605" s="672"/>
      <c r="Q605" s="690">
        <f t="shared" si="278"/>
        <v>91.5</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-37566.480000000003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37566.480000000003</v>
      </c>
      <c r="F607" s="788">
        <f>F608+F610+F611+F612+F622</f>
        <v>-91.5</v>
      </c>
      <c r="G607" s="789">
        <f>G608+G610+G611+G612+G622</f>
        <v>37474.980000000003</v>
      </c>
      <c r="H607" s="309">
        <f>SUM(H608,H627)</f>
        <v>-93</v>
      </c>
      <c r="I607" s="310">
        <f>SUM(I608,I627)</f>
        <v>-94</v>
      </c>
      <c r="J607" s="310">
        <f>SUM(J608,J627)</f>
        <v>-95</v>
      </c>
      <c r="K607" s="689">
        <f t="shared" si="273"/>
        <v>74949.960000000006</v>
      </c>
      <c r="L607" s="689">
        <f t="shared" si="272"/>
        <v>37474.980000000003</v>
      </c>
      <c r="M607" s="672"/>
      <c r="N607" s="672"/>
      <c r="O607" s="672"/>
      <c r="P607" s="672"/>
      <c r="Q607" s="690">
        <f t="shared" ref="Q607:Q608" si="283">E607-G607</f>
        <v>91.5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37618.770000000004</v>
      </c>
      <c r="F608" s="788">
        <v>-91.5</v>
      </c>
      <c r="G608" s="789">
        <f>SUM(F608,E608)</f>
        <v>37527.270000000004</v>
      </c>
      <c r="H608" s="311">
        <f>ROUND(F608*H$7, )</f>
        <v>-93</v>
      </c>
      <c r="I608" s="312">
        <f>ROUND(F608*I$7, )</f>
        <v>-94</v>
      </c>
      <c r="J608" s="312">
        <f>ROUND(F608*J$7, )</f>
        <v>-95</v>
      </c>
      <c r="K608" s="689">
        <f t="shared" si="273"/>
        <v>75054.540000000008</v>
      </c>
      <c r="L608" s="689">
        <f t="shared" si="272"/>
        <v>37527.270000000004</v>
      </c>
      <c r="M608" s="790">
        <v>0.25</v>
      </c>
      <c r="N608" s="672">
        <v>1250</v>
      </c>
      <c r="O608" s="672">
        <f>N608*1.25</f>
        <v>1562.5</v>
      </c>
      <c r="P608" s="672">
        <f>O608*11</f>
        <v>17187.5</v>
      </c>
      <c r="Q608" s="690">
        <f t="shared" si="283"/>
        <v>91.5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0</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284">SUM(F615,E615)</f>
        <v>889.3</v>
      </c>
      <c r="H615" s="311"/>
      <c r="I615" s="312"/>
      <c r="J615" s="312"/>
      <c r="K615" s="689">
        <f>SUM(E615:G615)</f>
        <v>1778.6</v>
      </c>
      <c r="L615" s="689">
        <f t="shared" si="272"/>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87" t="s">
        <v>714</v>
      </c>
      <c r="C619" s="969"/>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-203947.8</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203947.8</v>
      </c>
      <c r="F680" s="771">
        <f t="shared" ref="F680:J680" si="315">SUM(F681,F740,F792,F861)</f>
        <v>122.5</v>
      </c>
      <c r="G680" s="764">
        <f t="shared" si="315"/>
        <v>204070.3</v>
      </c>
      <c r="H680" s="264">
        <f t="shared" si="315"/>
        <v>124</v>
      </c>
      <c r="I680" s="265">
        <f t="shared" si="315"/>
        <v>126</v>
      </c>
      <c r="J680" s="265">
        <f t="shared" si="315"/>
        <v>129</v>
      </c>
      <c r="K680" s="689">
        <f t="shared" si="285"/>
        <v>408140.6</v>
      </c>
      <c r="L680" s="689">
        <f t="shared" si="272"/>
        <v>204070.3</v>
      </c>
      <c r="M680" s="672"/>
      <c r="N680" s="672"/>
      <c r="O680" s="672"/>
      <c r="P680" s="672"/>
      <c r="Q680" s="690">
        <f t="shared" ref="Q680:Q690" si="316">E680-G680</f>
        <v>-122.5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SUM(F745,F748,F751,F754,F757,F762,F765,F788,F785)</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SUM(F746,F749,F752,F755,F758,F763,F766,F789,F786,F760,F791)</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-60814.9</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60814.9</v>
      </c>
      <c r="F792" s="771">
        <f>SUM(F796,F827,F831,F838,F840,F842,F849,F844,F855,F858)</f>
        <v>122.5</v>
      </c>
      <c r="G792" s="764">
        <f>SUM(G796,G827,G831,G838,G840,G842,G849,G844,G855,G858)</f>
        <v>60937.4</v>
      </c>
      <c r="H792" s="264">
        <f>SUM(H796,H827,H838,H842,H844,H831,H840,H855)</f>
        <v>124</v>
      </c>
      <c r="I792" s="265">
        <f>SUM(I796,I827,I838,I842,I844,I831,I840,I855)</f>
        <v>126</v>
      </c>
      <c r="J792" s="265">
        <f>SUM(J796,J827,J838,J842,J844,J831,J840,J855)</f>
        <v>129</v>
      </c>
      <c r="K792" s="689">
        <f t="shared" si="285"/>
        <v>121874.8</v>
      </c>
      <c r="L792" s="689">
        <f t="shared" si="354"/>
        <v>60937.4</v>
      </c>
      <c r="M792" s="675">
        <f>G792-G793</f>
        <v>0</v>
      </c>
      <c r="N792" s="672"/>
      <c r="O792" s="672"/>
      <c r="P792" s="672"/>
      <c r="Q792" s="690">
        <f t="shared" ref="Q792:Q798" si="358">E792-G792</f>
        <v>-122.5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60814.9</v>
      </c>
      <c r="F793" s="806">
        <f>F794+F795</f>
        <v>122.5</v>
      </c>
      <c r="G793" s="807">
        <f>G794+G795</f>
        <v>60937.4</v>
      </c>
      <c r="H793" s="338">
        <f>SUM(H794:H795)</f>
        <v>124</v>
      </c>
      <c r="I793" s="339">
        <f>SUM(I794:I795)</f>
        <v>126</v>
      </c>
      <c r="J793" s="339">
        <f>SUM(J794:J795)</f>
        <v>129</v>
      </c>
      <c r="K793" s="689">
        <f t="shared" si="285"/>
        <v>121874.8</v>
      </c>
      <c r="L793" s="689">
        <f t="shared" si="354"/>
        <v>60937.4</v>
      </c>
      <c r="M793" s="672"/>
      <c r="N793" s="672"/>
      <c r="O793" s="672"/>
      <c r="P793" s="672"/>
      <c r="Q793" s="690">
        <f t="shared" si="358"/>
        <v>-122.5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40012.9</v>
      </c>
      <c r="F794" s="806">
        <f>SUM(F804,F810,F813,F816,F829,F833,F836,F839,F841,F843,F850,F856,F859,F800,F825,F847)</f>
        <v>67.5</v>
      </c>
      <c r="G794" s="807">
        <f>SUM(G804,G810,G813,G816,G829,G833,G836,G839,G841,G843,G850,G856,G859,G800,G825,G847)</f>
        <v>40080.400000000001</v>
      </c>
      <c r="H794" s="338">
        <f>SUM(H804,H810,H813,H816,H829,H833,H836,H839,H843,H841,H856)</f>
        <v>68</v>
      </c>
      <c r="I794" s="339">
        <f>SUM(I804,I810,I813,I816,I829,I833,I836,I839,I843,I841,I856)</f>
        <v>69</v>
      </c>
      <c r="J794" s="339">
        <f>SUM(J804,J810,J813,J816,J829,J833,J836,J839,J843,J841,J856)</f>
        <v>70</v>
      </c>
      <c r="K794" s="689">
        <f t="shared" si="285"/>
        <v>80160.800000000003</v>
      </c>
      <c r="L794" s="689">
        <f t="shared" si="354"/>
        <v>40080.400000000001</v>
      </c>
      <c r="M794" s="672"/>
      <c r="N794" s="672"/>
      <c r="O794" s="672"/>
      <c r="P794" s="672"/>
      <c r="Q794" s="690">
        <f t="shared" si="358"/>
        <v>-67.5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20802</v>
      </c>
      <c r="F795" s="806">
        <f>SUM(F805,F811,F814,F817,F830,F834,F837,F848,F857,F860,F826)</f>
        <v>55</v>
      </c>
      <c r="G795" s="807">
        <f>SUM(G805,G811,G814,G817,G830,G834,G837,G848,G857,G860,G826)</f>
        <v>20857</v>
      </c>
      <c r="H795" s="338">
        <f>SUM(H805,H811,H814,H817,H830,H834,H837,H848,H841,H857)</f>
        <v>56</v>
      </c>
      <c r="I795" s="339">
        <f>SUM(I805,I811,I814,I817,I830,I834,I837,I848,I841,I857)</f>
        <v>57</v>
      </c>
      <c r="J795" s="339">
        <f>SUM(J805,J811,J814,J817,J830,J834,J837,J848,J841,J857)</f>
        <v>59</v>
      </c>
      <c r="K795" s="689">
        <f t="shared" si="285"/>
        <v>41714</v>
      </c>
      <c r="L795" s="689">
        <f t="shared" si="354"/>
        <v>20857</v>
      </c>
      <c r="M795" s="672"/>
      <c r="N795" s="672"/>
      <c r="O795" s="672"/>
      <c r="P795" s="672"/>
      <c r="Q795" s="690">
        <f t="shared" si="358"/>
        <v>-55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31088.400000000001</v>
      </c>
      <c r="F796" s="776">
        <f>SUM(F797,F806,F812,F815,F821)</f>
        <v>122.5</v>
      </c>
      <c r="G796" s="777">
        <f>SUM(G797,G806,G812,G815,G821)</f>
        <v>31210.9</v>
      </c>
      <c r="H796" s="289">
        <f>SUM(H797,H806,H812,H815)</f>
        <v>124</v>
      </c>
      <c r="I796" s="290">
        <f>SUM(I797,I806,I812,I815)</f>
        <v>126</v>
      </c>
      <c r="J796" s="290">
        <f>SUM(J797,J806,J812,J815)</f>
        <v>129</v>
      </c>
      <c r="K796" s="689">
        <f t="shared" si="285"/>
        <v>62421.8</v>
      </c>
      <c r="L796" s="689">
        <f t="shared" si="354"/>
        <v>31210.9</v>
      </c>
      <c r="M796" s="672"/>
      <c r="N796" s="672"/>
      <c r="O796" s="672"/>
      <c r="P796" s="672"/>
      <c r="Q796" s="690">
        <f t="shared" si="358"/>
        <v>-122.5</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0</v>
      </c>
      <c r="J803" s="393">
        <f t="shared" si="362"/>
        <v>0</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8120</v>
      </c>
      <c r="F804" s="795"/>
      <c r="G804" s="789">
        <f>SUM(F804,E804)</f>
        <v>8120</v>
      </c>
      <c r="H804" s="155">
        <f>ROUND(F804*H$7, )</f>
        <v>0</v>
      </c>
      <c r="I804" s="156">
        <f>ROUND(F804*I$7, )</f>
        <v>0</v>
      </c>
      <c r="J804" s="156">
        <f>ROUND(F804*J$7, )</f>
        <v>0</v>
      </c>
      <c r="K804" s="689">
        <f t="shared" si="359"/>
        <v>16240</v>
      </c>
      <c r="L804" s="689">
        <f t="shared" si="354"/>
        <v>8120</v>
      </c>
      <c r="M804" s="790">
        <v>0.1</v>
      </c>
      <c r="N804" s="672"/>
      <c r="O804" s="672"/>
      <c r="P804" s="672"/>
      <c r="Q804" s="690">
        <f t="shared" si="363"/>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3130</v>
      </c>
      <c r="F805" s="795"/>
      <c r="G805" s="789">
        <f>SUM(F805,E805)</f>
        <v>3130</v>
      </c>
      <c r="H805" s="397">
        <f>ROUND(F805*H$7, )</f>
        <v>0</v>
      </c>
      <c r="I805" s="398">
        <f>ROUND(H805*I$7, )</f>
        <v>0</v>
      </c>
      <c r="J805" s="398">
        <f>ROUND(I805*J$7, )</f>
        <v>0</v>
      </c>
      <c r="K805" s="689">
        <f t="shared" si="359"/>
        <v>6260</v>
      </c>
      <c r="L805" s="689">
        <f t="shared" si="354"/>
        <v>3130</v>
      </c>
      <c r="M805" s="672"/>
      <c r="N805" s="672"/>
      <c r="O805" s="672"/>
      <c r="P805" s="672"/>
      <c r="Q805" s="690">
        <f t="shared" si="363"/>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10" t="s">
        <v>790</v>
      </c>
      <c r="B815" s="973"/>
      <c r="C815" s="974"/>
      <c r="D815" s="781">
        <v>67020308</v>
      </c>
      <c r="E815" s="782">
        <v>3320</v>
      </c>
      <c r="F815" s="782">
        <f t="shared" ref="F815:G815" si="371">SUM(F816:F817)</f>
        <v>122.5</v>
      </c>
      <c r="G815" s="783">
        <f t="shared" si="371"/>
        <v>3442.5</v>
      </c>
      <c r="H815" s="392">
        <f t="shared" ref="H815:J815" si="372">SUM(H816:H817)</f>
        <v>124</v>
      </c>
      <c r="I815" s="393">
        <f t="shared" si="372"/>
        <v>126</v>
      </c>
      <c r="J815" s="393">
        <f t="shared" si="372"/>
        <v>129</v>
      </c>
      <c r="K815" s="689">
        <f t="shared" si="359"/>
        <v>6885</v>
      </c>
      <c r="L815" s="689">
        <f t="shared" ref="L815:L821" si="373">IF(G815&lt;&gt;0,G815,0)</f>
        <v>3442.5</v>
      </c>
      <c r="M815" s="672"/>
      <c r="N815" s="672"/>
      <c r="O815" s="672"/>
      <c r="P815" s="672"/>
      <c r="Q815" s="690">
        <f t="shared" si="368"/>
        <v>-122.5</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2890</v>
      </c>
      <c r="F816" s="788">
        <v>67.5</v>
      </c>
      <c r="G816" s="789">
        <f>SUM(F816,E816)</f>
        <v>2957.5</v>
      </c>
      <c r="H816" s="311">
        <f>ROUND(F816*H$7, )</f>
        <v>68</v>
      </c>
      <c r="I816" s="312">
        <f>ROUND(F816*I$7, )</f>
        <v>69</v>
      </c>
      <c r="J816" s="312">
        <f>ROUND(F816*J$7, )</f>
        <v>70</v>
      </c>
      <c r="K816" s="689">
        <f t="shared" si="359"/>
        <v>5915</v>
      </c>
      <c r="L816" s="689">
        <f t="shared" si="373"/>
        <v>2957.5</v>
      </c>
      <c r="M816" s="790">
        <v>0.1</v>
      </c>
      <c r="N816" s="672"/>
      <c r="O816" s="672"/>
      <c r="P816" s="672"/>
      <c r="Q816" s="690">
        <f t="shared" si="368"/>
        <v>-67.5</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v>55</v>
      </c>
      <c r="G817" s="789">
        <f>SUM(F817,E817)</f>
        <v>485</v>
      </c>
      <c r="H817" s="397">
        <f>ROUND(F817*H$7, )</f>
        <v>56</v>
      </c>
      <c r="I817" s="398">
        <f>ROUND(H817*I$7, )</f>
        <v>57</v>
      </c>
      <c r="J817" s="398">
        <f>ROUND(I817*J$7, )</f>
        <v>59</v>
      </c>
      <c r="K817" s="689">
        <f t="shared" si="359"/>
        <v>970</v>
      </c>
      <c r="L817" s="689">
        <f t="shared" si="373"/>
        <v>485</v>
      </c>
      <c r="M817" s="672"/>
      <c r="N817" s="672"/>
      <c r="O817" s="672"/>
      <c r="P817" s="672"/>
      <c r="Q817" s="690">
        <f t="shared" si="368"/>
        <v>-55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3320</v>
      </c>
      <c r="F818" s="782">
        <f t="shared" ref="F818:G818" si="374">SUM(F819:F820)</f>
        <v>122.5</v>
      </c>
      <c r="G818" s="783">
        <f t="shared" si="374"/>
        <v>3442.5</v>
      </c>
      <c r="H818" s="392">
        <f t="shared" ref="H818:J818" si="375">SUM(H819:H820)</f>
        <v>124</v>
      </c>
      <c r="I818" s="393">
        <f t="shared" si="375"/>
        <v>125</v>
      </c>
      <c r="J818" s="393">
        <f t="shared" si="375"/>
        <v>127</v>
      </c>
      <c r="K818" s="689">
        <f t="shared" si="359"/>
        <v>6885</v>
      </c>
      <c r="L818" s="689">
        <f t="shared" si="373"/>
        <v>3442.5</v>
      </c>
      <c r="M818" s="672"/>
      <c r="N818" s="672"/>
      <c r="O818" s="672"/>
      <c r="P818" s="672"/>
      <c r="Q818" s="690">
        <f t="shared" si="368"/>
        <v>-122.5</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94" t="s">
        <v>791</v>
      </c>
      <c r="B819" s="973"/>
      <c r="C819" s="981"/>
      <c r="D819" s="787"/>
      <c r="E819" s="791">
        <v>2170</v>
      </c>
      <c r="F819" s="791">
        <f>F816+F817-F820</f>
        <v>55</v>
      </c>
      <c r="G819" s="789">
        <f>SUM(F819,E819)</f>
        <v>2225</v>
      </c>
      <c r="H819" s="311">
        <f>ROUND(F819*H$7, )</f>
        <v>56</v>
      </c>
      <c r="I819" s="312">
        <f>ROUND(F819*I$7, )</f>
        <v>56</v>
      </c>
      <c r="J819" s="312">
        <f>ROUND(F819*J$7, )</f>
        <v>57</v>
      </c>
      <c r="K819" s="689">
        <f t="shared" si="359"/>
        <v>4450</v>
      </c>
      <c r="L819" s="689">
        <f t="shared" si="373"/>
        <v>2225</v>
      </c>
      <c r="M819" s="790"/>
      <c r="N819" s="675">
        <f>G818-G815</f>
        <v>0</v>
      </c>
      <c r="O819" s="672"/>
      <c r="P819" s="672"/>
      <c r="Q819" s="690">
        <f t="shared" si="368"/>
        <v>-55</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1150</v>
      </c>
      <c r="F820" s="791">
        <v>67.5</v>
      </c>
      <c r="G820" s="789">
        <f>SUM(F820,E820)</f>
        <v>1217.5</v>
      </c>
      <c r="H820" s="311">
        <f>ROUND(F820*H$7, )</f>
        <v>68</v>
      </c>
      <c r="I820" s="312">
        <f>ROUND(F820*I$7, )</f>
        <v>69</v>
      </c>
      <c r="J820" s="312">
        <f>ROUND(F820*J$7, )</f>
        <v>70</v>
      </c>
      <c r="K820" s="689">
        <f t="shared" si="359"/>
        <v>2435</v>
      </c>
      <c r="L820" s="689">
        <f t="shared" si="373"/>
        <v>1217.5</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-1061.5</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2" t="s">
        <v>803</v>
      </c>
      <c r="B842" s="973"/>
      <c r="C842" s="981"/>
      <c r="D842" s="775" t="s">
        <v>804</v>
      </c>
      <c r="E842" s="776">
        <v>1061.5</v>
      </c>
      <c r="F842" s="776">
        <f>SUM(F843)</f>
        <v>0</v>
      </c>
      <c r="G842" s="777">
        <f>SUM(G843)</f>
        <v>1061.5</v>
      </c>
      <c r="H842" s="289">
        <f>ROUND(F842*H$7, )</f>
        <v>0</v>
      </c>
      <c r="I842" s="290">
        <f>ROUND(H842*I$7, )</f>
        <v>0</v>
      </c>
      <c r="J842" s="290">
        <f>ROUND(I842*J$7, )</f>
        <v>0</v>
      </c>
      <c r="K842" s="689">
        <f t="shared" si="359"/>
        <v>2123</v>
      </c>
      <c r="L842" s="689">
        <f t="shared" si="380"/>
        <v>1061.5</v>
      </c>
      <c r="M842" s="672"/>
      <c r="N842" s="672"/>
      <c r="O842" s="672"/>
      <c r="P842" s="672"/>
      <c r="Q842" s="690">
        <f t="shared" ref="Q842:Q848" si="385">E842-G842</f>
        <v>0</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1061.5</v>
      </c>
      <c r="F843" s="788"/>
      <c r="G843" s="789">
        <f>SUM(F843,E843)</f>
        <v>1061.5</v>
      </c>
      <c r="H843" s="311">
        <f>ROUND(F843*H$7, )</f>
        <v>0</v>
      </c>
      <c r="I843" s="312">
        <f>ROUND(F843*I$7, )</f>
        <v>0</v>
      </c>
      <c r="J843" s="312">
        <f>ROUND(F843*J$7, )</f>
        <v>0</v>
      </c>
      <c r="K843" s="689">
        <f t="shared" si="359"/>
        <v>2123</v>
      </c>
      <c r="L843" s="689">
        <f t="shared" si="380"/>
        <v>1061.5</v>
      </c>
      <c r="M843" s="672"/>
      <c r="N843" s="672"/>
      <c r="O843" s="672"/>
      <c r="P843" s="672"/>
      <c r="Q843" s="690">
        <f t="shared" si="385"/>
        <v>0</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80" t="s">
        <v>805</v>
      </c>
      <c r="B844" s="973"/>
      <c r="C844" s="98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8" t="s">
        <v>816</v>
      </c>
      <c r="B866" s="973"/>
      <c r="C866" s="98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2" t="s">
        <v>817</v>
      </c>
      <c r="B870" s="973"/>
      <c r="C870" s="974"/>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5" t="s">
        <v>819</v>
      </c>
      <c r="C871" s="973"/>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0" t="s">
        <v>820</v>
      </c>
      <c r="C874" s="971"/>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2" t="s">
        <v>821</v>
      </c>
      <c r="B877" s="973"/>
      <c r="C877" s="974"/>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5" t="s">
        <v>819</v>
      </c>
      <c r="C878" s="973"/>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6" t="s">
        <v>822</v>
      </c>
      <c r="B881" s="971"/>
      <c r="C881" s="977"/>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0" t="s">
        <v>819</v>
      </c>
      <c r="C882" s="971"/>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0" t="s">
        <v>824</v>
      </c>
      <c r="C885" s="971"/>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5" t="s">
        <v>826</v>
      </c>
      <c r="C889" s="973"/>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0" t="s">
        <v>828</v>
      </c>
      <c r="C891" s="971"/>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0" t="s">
        <v>820</v>
      </c>
      <c r="C893" s="971"/>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78" t="s">
        <v>829</v>
      </c>
      <c r="B896" s="973"/>
      <c r="C896" s="974"/>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6" t="s">
        <v>831</v>
      </c>
      <c r="B900" s="971"/>
      <c r="C900" s="977"/>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6" t="s">
        <v>838</v>
      </c>
      <c r="B907" s="971"/>
      <c r="C907" s="977"/>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68" t="s">
        <v>841</v>
      </c>
      <c r="C910" s="969"/>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0" t="s">
        <v>843</v>
      </c>
      <c r="C912" s="969"/>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68" t="s">
        <v>851</v>
      </c>
      <c r="C921" s="969"/>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68" t="s">
        <v>852</v>
      </c>
      <c r="C922" s="969"/>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0" t="s">
        <v>853</v>
      </c>
      <c r="C923" s="969"/>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0" t="s">
        <v>854</v>
      </c>
      <c r="C924" s="969"/>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0" t="s">
        <v>855</v>
      </c>
      <c r="C925" s="969"/>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80" t="s">
        <v>857</v>
      </c>
      <c r="B927" s="973"/>
      <c r="C927" s="98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2" t="s">
        <v>859</v>
      </c>
      <c r="B938" s="973"/>
      <c r="C938" s="974"/>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2" t="s">
        <v>951</v>
      </c>
      <c r="B947" s="973"/>
      <c r="C947" s="974"/>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-288043.58</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288043.58000000007</v>
      </c>
      <c r="F952" s="771">
        <f t="shared" ref="F952:J952" si="423">SUM(F957,F996,F953)</f>
        <v>-139.6</v>
      </c>
      <c r="G952" s="764">
        <f t="shared" si="423"/>
        <v>287903.98000000004</v>
      </c>
      <c r="H952" s="264">
        <f t="shared" si="423"/>
        <v>-254</v>
      </c>
      <c r="I952" s="265">
        <f t="shared" si="423"/>
        <v>19159</v>
      </c>
      <c r="J952" s="265">
        <f t="shared" si="423"/>
        <v>-260</v>
      </c>
      <c r="K952" s="689">
        <f t="shared" si="392"/>
        <v>575807.9600000002</v>
      </c>
      <c r="L952" s="689">
        <f t="shared" si="386"/>
        <v>287903.98000000004</v>
      </c>
      <c r="M952" s="672"/>
      <c r="N952" s="672"/>
      <c r="O952" s="672"/>
      <c r="P952" s="672"/>
      <c r="Q952" s="690">
        <f>E952-G952</f>
        <v>139.60000000003492</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-286879.38</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286879.38000000006</v>
      </c>
      <c r="F957" s="771">
        <f>SUM(F961,F989, )</f>
        <v>-139.6</v>
      </c>
      <c r="G957" s="764">
        <f>SUM(G961,G989, )</f>
        <v>286739.78000000003</v>
      </c>
      <c r="H957" s="264">
        <f>SUM(H961,H989,H993)</f>
        <v>-254</v>
      </c>
      <c r="I957" s="265">
        <f>SUM(I961,I989,I993)</f>
        <v>19159</v>
      </c>
      <c r="J957" s="265">
        <f>SUM(J961,J989,J993)</f>
        <v>-260</v>
      </c>
      <c r="K957" s="689">
        <f t="shared" si="392"/>
        <v>573479.56000000006</v>
      </c>
      <c r="L957" s="689">
        <f t="shared" si="386"/>
        <v>286739.78000000003</v>
      </c>
      <c r="M957" s="672"/>
      <c r="N957" s="672"/>
      <c r="O957" s="672"/>
      <c r="P957" s="672"/>
      <c r="Q957" s="690">
        <f t="shared" ref="Q957:Q962" si="424">E957-G957</f>
        <v>139.60000000003492</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286879.38</v>
      </c>
      <c r="F958" s="806">
        <f t="shared" ref="F958:G958" si="425">SUM(F959:F960)</f>
        <v>-139.6</v>
      </c>
      <c r="G958" s="807">
        <f t="shared" si="425"/>
        <v>286739.78000000003</v>
      </c>
      <c r="H958" s="338">
        <f t="shared" ref="H958:J958" si="426">SUM(H959:H960)</f>
        <v>-254</v>
      </c>
      <c r="I958" s="339">
        <f t="shared" si="426"/>
        <v>11276</v>
      </c>
      <c r="J958" s="339">
        <f t="shared" si="426"/>
        <v>-260</v>
      </c>
      <c r="K958" s="689">
        <f t="shared" si="392"/>
        <v>573479.56000000006</v>
      </c>
      <c r="L958" s="689">
        <f t="shared" si="386"/>
        <v>286739.78000000003</v>
      </c>
      <c r="M958" s="672"/>
      <c r="N958" s="672"/>
      <c r="O958" s="672"/>
      <c r="P958" s="672"/>
      <c r="Q958" s="690">
        <f t="shared" si="424"/>
        <v>139.59999999997672</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06">
        <v>28475</v>
      </c>
      <c r="F959" s="884">
        <f>SUM(F965,F991,F994,F983)</f>
        <v>-250</v>
      </c>
      <c r="G959" s="807">
        <f>SUM(G965,G991,G994,G983)</f>
        <v>28225</v>
      </c>
      <c r="H959" s="338">
        <f>SUM(H965,H991,H994)</f>
        <v>-254</v>
      </c>
      <c r="I959" s="339">
        <f>SUM(I965,I991,I994)</f>
        <v>-257</v>
      </c>
      <c r="J959" s="339">
        <f>SUM(J965,J991,J994)</f>
        <v>-260</v>
      </c>
      <c r="K959" s="689">
        <f t="shared" si="392"/>
        <v>56450</v>
      </c>
      <c r="L959" s="689">
        <f t="shared" si="386"/>
        <v>28225</v>
      </c>
      <c r="M959" s="672"/>
      <c r="N959" s="672"/>
      <c r="O959" s="672"/>
      <c r="P959" s="672"/>
      <c r="Q959" s="690">
        <f t="shared" si="424"/>
        <v>250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06">
        <v>258404.38000000003</v>
      </c>
      <c r="F960" s="884">
        <f t="shared" ref="F960:J960" si="427">SUM(F970,F984,F992,F988,F986,F995)</f>
        <v>110.4</v>
      </c>
      <c r="G960" s="807">
        <f t="shared" si="427"/>
        <v>258514.78000000003</v>
      </c>
      <c r="H960" s="338">
        <f t="shared" si="427"/>
        <v>0</v>
      </c>
      <c r="I960" s="339">
        <f t="shared" si="427"/>
        <v>11533</v>
      </c>
      <c r="J960" s="339">
        <f t="shared" si="427"/>
        <v>0</v>
      </c>
      <c r="K960" s="689">
        <f t="shared" si="392"/>
        <v>517029.56000000006</v>
      </c>
      <c r="L960" s="689">
        <f t="shared" si="386"/>
        <v>258514.78000000003</v>
      </c>
      <c r="M960" s="672"/>
      <c r="N960" s="672"/>
      <c r="O960" s="672"/>
      <c r="P960" s="672"/>
      <c r="Q960" s="690">
        <f t="shared" si="424"/>
        <v>-110.39999999999418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267959.68000000005</v>
      </c>
      <c r="F961" s="776">
        <f t="shared" ref="F961:J961" si="428">SUM(F962)</f>
        <v>-139.6</v>
      </c>
      <c r="G961" s="777">
        <f t="shared" si="428"/>
        <v>267820.08</v>
      </c>
      <c r="H961" s="289">
        <f t="shared" si="428"/>
        <v>-254</v>
      </c>
      <c r="I961" s="290">
        <f t="shared" si="428"/>
        <v>-257</v>
      </c>
      <c r="J961" s="290">
        <f t="shared" si="428"/>
        <v>-260</v>
      </c>
      <c r="K961" s="689">
        <f t="shared" si="392"/>
        <v>535640.16000000015</v>
      </c>
      <c r="L961" s="689">
        <f t="shared" si="386"/>
        <v>267820.08</v>
      </c>
      <c r="M961" s="672"/>
      <c r="N961" s="672"/>
      <c r="O961" s="672"/>
      <c r="P961" s="672"/>
      <c r="Q961" s="690">
        <f t="shared" si="424"/>
        <v>139.60000000003492</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267959.68000000005</v>
      </c>
      <c r="F962" s="782">
        <f t="shared" ref="F962:J962" si="429">SUM(F964,F974,F985,F987)</f>
        <v>-139.6</v>
      </c>
      <c r="G962" s="783">
        <f t="shared" si="429"/>
        <v>267820.08</v>
      </c>
      <c r="H962" s="297">
        <f t="shared" si="429"/>
        <v>-254</v>
      </c>
      <c r="I962" s="298">
        <f t="shared" si="429"/>
        <v>-257</v>
      </c>
      <c r="J962" s="298">
        <f t="shared" si="429"/>
        <v>-260</v>
      </c>
      <c r="K962" s="689">
        <f t="shared" si="392"/>
        <v>535640.16000000015</v>
      </c>
      <c r="L962" s="689">
        <f t="shared" si="386"/>
        <v>267820.08</v>
      </c>
      <c r="M962" s="672"/>
      <c r="N962" s="672"/>
      <c r="O962" s="672"/>
      <c r="P962" s="672"/>
      <c r="Q962" s="690">
        <f t="shared" si="424"/>
        <v>139.60000000003492</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-196329.68000000002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196329.68000000002</v>
      </c>
      <c r="F964" s="776">
        <f t="shared" ref="F964:J964" si="430">SUM(F970,F965)</f>
        <v>-139.6</v>
      </c>
      <c r="G964" s="777">
        <f t="shared" si="430"/>
        <v>196190.08000000002</v>
      </c>
      <c r="H964" s="289">
        <f t="shared" si="430"/>
        <v>-254</v>
      </c>
      <c r="I964" s="290">
        <f t="shared" si="430"/>
        <v>-257</v>
      </c>
      <c r="J964" s="290">
        <f t="shared" si="430"/>
        <v>-260</v>
      </c>
      <c r="K964" s="689">
        <f t="shared" si="392"/>
        <v>392380.16000000003</v>
      </c>
      <c r="L964" s="689">
        <f t="shared" si="386"/>
        <v>196190.08000000002</v>
      </c>
      <c r="M964" s="672"/>
      <c r="N964" s="672"/>
      <c r="O964" s="672"/>
      <c r="P964" s="672"/>
      <c r="Q964" s="690">
        <f t="shared" ref="Q964:Q965" si="431">E964-G964</f>
        <v>139.60000000000582</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20263</v>
      </c>
      <c r="F965" s="788">
        <f t="shared" ref="F965:G965" si="432">SUM(F967:F969)</f>
        <v>-250</v>
      </c>
      <c r="G965" s="885">
        <f t="shared" si="432"/>
        <v>20013</v>
      </c>
      <c r="H965" s="309">
        <f t="shared" ref="H965:J965" si="433">SUM(H967:H969)</f>
        <v>-254</v>
      </c>
      <c r="I965" s="310">
        <f t="shared" si="433"/>
        <v>-257</v>
      </c>
      <c r="J965" s="310">
        <f t="shared" si="433"/>
        <v>-260</v>
      </c>
      <c r="K965" s="689">
        <f t="shared" si="392"/>
        <v>40026</v>
      </c>
      <c r="L965" s="689">
        <f t="shared" si="386"/>
        <v>20013</v>
      </c>
      <c r="M965" s="672"/>
      <c r="N965" s="672"/>
      <c r="O965" s="672"/>
      <c r="P965" s="672"/>
      <c r="Q965" s="690">
        <f t="shared" si="431"/>
        <v>250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-15818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15818</v>
      </c>
      <c r="F967" s="718">
        <v>-250</v>
      </c>
      <c r="G967" s="789">
        <f t="shared" ref="G967:G973" si="434">SUM(F967,E967)</f>
        <v>15568</v>
      </c>
      <c r="H967" s="311">
        <f>ROUND(F967*H$7, )</f>
        <v>-254</v>
      </c>
      <c r="I967" s="312">
        <f>ROUND(F967*I$7, )</f>
        <v>-257</v>
      </c>
      <c r="J967" s="312">
        <f>ROUND(F967*J$7, )</f>
        <v>-260</v>
      </c>
      <c r="K967" s="689">
        <f t="shared" si="392"/>
        <v>31136</v>
      </c>
      <c r="L967" s="689">
        <f t="shared" si="386"/>
        <v>15568</v>
      </c>
      <c r="M967" s="672"/>
      <c r="N967" s="672"/>
      <c r="O967" s="672"/>
      <c r="P967" s="672"/>
      <c r="Q967" s="690">
        <f>E967-G967</f>
        <v>250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176066.68000000002</v>
      </c>
      <c r="F970" s="718">
        <f>SUM(F971:F973)</f>
        <v>110.4</v>
      </c>
      <c r="G970" s="789">
        <f t="shared" si="434"/>
        <v>176177.08000000002</v>
      </c>
      <c r="H970" s="311"/>
      <c r="I970" s="312"/>
      <c r="J970" s="312"/>
      <c r="K970" s="689">
        <f t="shared" si="392"/>
        <v>352354.16000000003</v>
      </c>
      <c r="L970" s="689">
        <f t="shared" si="386"/>
        <v>176177.08000000002</v>
      </c>
      <c r="M970" s="672"/>
      <c r="N970" s="672"/>
      <c r="O970" s="672"/>
      <c r="P970" s="672"/>
      <c r="Q970" s="690">
        <f t="shared" si="435"/>
        <v>-110.39999999999418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176270.68000000002</v>
      </c>
      <c r="F971" s="718">
        <v>141.4</v>
      </c>
      <c r="G971" s="789">
        <f t="shared" si="434"/>
        <v>176412.08000000002</v>
      </c>
      <c r="H971" s="311"/>
      <c r="I971" s="312"/>
      <c r="J971" s="312"/>
      <c r="K971" s="689">
        <f t="shared" si="392"/>
        <v>352824.16000000003</v>
      </c>
      <c r="L971" s="689">
        <f t="shared" si="386"/>
        <v>176412.08000000002</v>
      </c>
      <c r="M971" s="672"/>
      <c r="N971" s="672"/>
      <c r="O971" s="672"/>
      <c r="P971" s="672"/>
      <c r="Q971" s="690">
        <f t="shared" si="435"/>
        <v>-141.39999999999418</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204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-204</v>
      </c>
      <c r="F973" s="718">
        <v>-31</v>
      </c>
      <c r="G973" s="789">
        <f t="shared" si="434"/>
        <v>-235</v>
      </c>
      <c r="H973" s="311"/>
      <c r="I973" s="312"/>
      <c r="J973" s="312"/>
      <c r="K973" s="689">
        <f t="shared" si="392"/>
        <v>-470</v>
      </c>
      <c r="L973" s="689">
        <f t="shared" si="386"/>
        <v>-235</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2" t="s">
        <v>776</v>
      </c>
      <c r="B974" s="973"/>
      <c r="C974" s="974"/>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6" t="s">
        <v>881</v>
      </c>
      <c r="B985" s="971"/>
      <c r="C985" s="977"/>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3" t="s">
        <v>882</v>
      </c>
      <c r="B987" s="971"/>
      <c r="C987" s="977"/>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21043</v>
      </c>
      <c r="F990" s="782">
        <f>SUM(F991:F992)</f>
        <v>0</v>
      </c>
      <c r="G990" s="783">
        <f>SUM(G991:G992)</f>
        <v>21043</v>
      </c>
      <c r="H990" s="297">
        <f t="shared" si="441"/>
        <v>0</v>
      </c>
      <c r="I990" s="298">
        <f t="shared" si="441"/>
        <v>21595</v>
      </c>
      <c r="J990" s="298">
        <f t="shared" si="441"/>
        <v>0</v>
      </c>
      <c r="K990" s="689">
        <f t="shared" si="438"/>
        <v>42086</v>
      </c>
      <c r="L990" s="689">
        <f t="shared" si="439"/>
        <v>21043</v>
      </c>
      <c r="M990" s="672"/>
      <c r="N990" s="672"/>
      <c r="O990" s="672"/>
      <c r="P990" s="672"/>
      <c r="Q990" s="690">
        <f t="shared" si="442"/>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11238</v>
      </c>
      <c r="F992" s="788"/>
      <c r="G992" s="789">
        <f>SUM(F992,E992)</f>
        <v>11238</v>
      </c>
      <c r="H992" s="311">
        <f>ROUND(F992*H$7, )</f>
        <v>0</v>
      </c>
      <c r="I992" s="312">
        <f>ROUND(G992*I$7, )</f>
        <v>11533</v>
      </c>
      <c r="J992" s="312">
        <f>ROUND(H992*J$7, )</f>
        <v>0</v>
      </c>
      <c r="K992" s="689">
        <f t="shared" si="438"/>
        <v>22476</v>
      </c>
      <c r="L992" s="689">
        <f t="shared" si="439"/>
        <v>11238</v>
      </c>
      <c r="M992" s="672"/>
      <c r="N992" s="672"/>
      <c r="O992" s="672"/>
      <c r="P992" s="672"/>
      <c r="Q992" s="690">
        <f t="shared" si="442"/>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-2123.3000000000002</v>
      </c>
      <c r="F993" s="882">
        <f t="shared" ref="F993:G993" si="443">SUM(F994:F995)</f>
        <v>0</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-526.29999999999995</v>
      </c>
      <c r="F995" s="308"/>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50479.360000000102</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-50479.360000000102</v>
      </c>
      <c r="F1011" s="896">
        <f t="shared" ref="F1011" si="450">SUM(F1012:F1013)</f>
        <v>0</v>
      </c>
      <c r="G1011" s="897">
        <f>SUM(G1012:G1013)</f>
        <v>-50479.360000000102</v>
      </c>
      <c r="H1011" s="520" t="e">
        <f t="shared" ref="H1011:J1011" si="451">SUM(H1012:H1013)</f>
        <v>#REF!</v>
      </c>
      <c r="I1011" s="521" t="e">
        <f t="shared" si="451"/>
        <v>#REF!</v>
      </c>
      <c r="J1011" s="521" t="e">
        <f t="shared" si="451"/>
        <v>#REF!</v>
      </c>
      <c r="K1011" s="689">
        <f t="shared" si="438"/>
        <v>-100958.7200000002</v>
      </c>
      <c r="L1011" s="689">
        <f t="shared" si="439"/>
        <v>-50479.360000000102</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0</v>
      </c>
      <c r="G1012" s="526">
        <f t="shared" si="452"/>
        <v>0</v>
      </c>
      <c r="H1012" s="527" t="e">
        <f t="shared" si="452"/>
        <v>#REF!</v>
      </c>
      <c r="I1012" s="528" t="e">
        <f t="shared" si="452"/>
        <v>#REF!</v>
      </c>
      <c r="J1012" s="528" t="e">
        <f t="shared" si="452"/>
        <v>#REF!</v>
      </c>
      <c r="K1012" s="87">
        <f t="shared" si="438"/>
        <v>0</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-50479.360000000102</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-100958.7200000002</v>
      </c>
      <c r="L1013" s="689">
        <f t="shared" si="439"/>
        <v>-50479.360000000102</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46257</v>
      </c>
      <c r="I1014" s="521">
        <f t="shared" si="455"/>
        <v>46753</v>
      </c>
      <c r="J1014" s="521">
        <f t="shared" si="455"/>
        <v>47203</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46257</v>
      </c>
      <c r="I1015" s="537">
        <f t="shared" si="456"/>
        <v>46753</v>
      </c>
      <c r="J1015" s="537">
        <f t="shared" si="456"/>
        <v>47203</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-50479.360000000102</v>
      </c>
      <c r="F1017" s="896">
        <f t="shared" ref="F1017:G1017" si="458">SUM(F1018:F1019)</f>
        <v>0</v>
      </c>
      <c r="G1017" s="897">
        <f t="shared" si="458"/>
        <v>-50479.360000000102</v>
      </c>
      <c r="H1017" s="520">
        <f t="shared" ref="H1017:J1017" si="459">SUM(H1018:H1019)</f>
        <v>-56</v>
      </c>
      <c r="I1017" s="521">
        <f t="shared" si="459"/>
        <v>-12616</v>
      </c>
      <c r="J1017" s="521">
        <f t="shared" si="459"/>
        <v>-59</v>
      </c>
      <c r="K1017" s="689">
        <f t="shared" si="438"/>
        <v>-100958.7200000002</v>
      </c>
      <c r="L1017" s="689">
        <f>IF(G1017&lt;&gt;0,G1017,0)</f>
        <v>-50479.360000000102</v>
      </c>
      <c r="M1017" s="672"/>
      <c r="N1017" s="672"/>
      <c r="O1017" s="672"/>
      <c r="P1017" s="672"/>
      <c r="Q1017" s="690">
        <f t="shared" si="457"/>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0</v>
      </c>
      <c r="G1018" s="535">
        <f t="shared" si="460"/>
        <v>0</v>
      </c>
      <c r="H1018" s="536">
        <f t="shared" si="460"/>
        <v>0</v>
      </c>
      <c r="I1018" s="537">
        <f t="shared" si="460"/>
        <v>0</v>
      </c>
      <c r="J1018" s="537">
        <f t="shared" si="460"/>
        <v>0</v>
      </c>
      <c r="K1018" s="87">
        <f t="shared" si="438"/>
        <v>0</v>
      </c>
      <c r="L1018" s="87">
        <f>F1018+G1018</f>
        <v>0</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-50479.360000000102</v>
      </c>
      <c r="F1019" s="907">
        <f t="shared" ref="F1019:J1019" si="461">IF(F439&lt;F601,F439-F601,0)</f>
        <v>0</v>
      </c>
      <c r="G1019" s="908">
        <f t="shared" si="461"/>
        <v>-50479.360000000102</v>
      </c>
      <c r="H1019" s="545">
        <f t="shared" si="461"/>
        <v>-56</v>
      </c>
      <c r="I1019" s="546">
        <f t="shared" si="461"/>
        <v>-12616</v>
      </c>
      <c r="J1019" s="546">
        <f t="shared" si="461"/>
        <v>-59</v>
      </c>
      <c r="K1019" s="689">
        <f t="shared" si="438"/>
        <v>-100958.7200000002</v>
      </c>
      <c r="L1019" s="689">
        <f>IF(G1019&lt;&gt;0,G1019,0)</f>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0</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4" t="s">
        <v>179</v>
      </c>
      <c r="B1024" s="951"/>
      <c r="C1024" s="951"/>
      <c r="D1024" s="990" t="str">
        <f>IF($L$1="proiect","DIRECTOR EXECUTIV,","SECRETAR GENERAL AL JUDEŢULUI,")</f>
        <v>SECRETAR GENERAL AL JUDEŢULUI,</v>
      </c>
      <c r="E1024" s="951"/>
      <c r="F1024" s="951"/>
      <c r="G1024" s="951"/>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5" t="s">
        <v>180</v>
      </c>
      <c r="B1025" s="951"/>
      <c r="C1025" s="951"/>
      <c r="D1025" s="979" t="str">
        <f>IF($L$1="proiect","Manţa Magdalena Sofia","Crasnai Mihaela Elena Ana")</f>
        <v>Crasnai Mihaela Elena Ana</v>
      </c>
      <c r="E1025" s="951"/>
      <c r="F1025" s="951"/>
      <c r="G1025" s="951"/>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9" t="str">
        <f>IF($L$1="proiect","ŞEF SERVICIU,"," ")</f>
        <v xml:space="preserve"> </v>
      </c>
      <c r="E1029" s="951"/>
      <c r="F1029" s="951"/>
      <c r="G1029" s="951"/>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9" t="str">
        <f>IF($L$1="proiect","Czumbil Sorana"," ")</f>
        <v xml:space="preserve"> </v>
      </c>
      <c r="E1030" s="951"/>
      <c r="F1030" s="951"/>
      <c r="G1030" s="951"/>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30"/>
        <filter val="1.000"/>
        <filter val="1.001"/>
        <filter val="1.062"/>
        <filter val="1.069"/>
        <filter val="1.164"/>
        <filter val="1.218"/>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177"/>
        <filter val="176.412"/>
        <filter val="178"/>
        <filter val="18"/>
        <filter val="18.920"/>
        <filter val="19"/>
        <filter val="19.652,00"/>
        <filter val="190"/>
        <filter val="196.440"/>
        <filter val="2"/>
        <filter val="2.069"/>
        <filter val="-2.123"/>
        <filter val="2.145"/>
        <filter val="2.225"/>
        <filter val="2.300"/>
        <filter val="2.380"/>
        <filter val="2.456"/>
        <filter val="2.500"/>
        <filter val="2.639"/>
        <filter val="2.650"/>
        <filter val="2.741"/>
        <filter val="2.779"/>
        <filter val="2.958"/>
        <filter val="20.263"/>
        <filter val="20.424"/>
        <filter val="20.449"/>
        <filter val="20.857"/>
        <filter val="202.321"/>
        <filter val="204.070"/>
        <filter val="204.366"/>
        <filter val="204.390"/>
        <filter val="21.043"/>
        <filter val="-21.659"/>
        <filter val="217.466"/>
        <filter val="219.535"/>
        <filter val="-22.982"/>
        <filter val="223.980"/>
        <filter val="226.619"/>
        <filter val="23.438"/>
        <filter val="-235"/>
        <filter val="24.024"/>
        <filter val="-24.024"/>
        <filter val="24.035"/>
        <filter val="24.298"/>
        <filter val="240"/>
        <filter val="25"/>
        <filter val="258.515"/>
        <filter val="268.070"/>
        <filter val="274"/>
        <filter val="28.475"/>
        <filter val="286.990"/>
        <filter val="288.154"/>
        <filter val="292"/>
        <filter val="298"/>
        <filter val="3.000"/>
        <filter val="3.018"/>
        <filter val="3.130"/>
        <filter val="3.443"/>
        <filter val="3.761"/>
        <filter val="31.211"/>
        <filter val="32.786"/>
        <filter val="33.744"/>
        <filter val="33.941"/>
        <filter val="332.797"/>
        <filter val="337"/>
        <filter val="34"/>
        <filter val="34.748"/>
        <filter val="35"/>
        <filter val="35.436"/>
        <filter val="36"/>
        <filter val="36.222"/>
        <filter val="37"/>
        <filter val="37.475"/>
        <filter val="37.527"/>
        <filter val="383.301"/>
        <filter val="39.090"/>
        <filter val="4"/>
        <filter val="4.081"/>
        <filter val="4.100"/>
        <filter val="4.316"/>
        <filter val="4.340"/>
        <filter val="4.376"/>
        <filter val="4.424"/>
        <filter val="4.445"/>
        <filter val="4.601"/>
        <filter val="4.677"/>
        <filter val="4.679"/>
        <filter val="4.790"/>
        <filter val="40"/>
        <filter val="40.080"/>
        <filter val="40.466"/>
        <filter val="42.076"/>
        <filter val="43.357"/>
        <filter val="450"/>
        <filter val="46.756"/>
        <filter val="475"/>
        <filter val="485"/>
        <filter val="49"/>
        <filter val="5"/>
        <filter val="5.000"/>
        <filter val="5.330"/>
        <filter val="5.600"/>
        <filter val="50"/>
        <filter val="-50.480"/>
        <filter val="-50.504"/>
        <filter val="506"/>
        <filter val="52.915"/>
        <filter val="-526"/>
        <filter val="540"/>
        <filter val="578"/>
        <filter val="587.667"/>
        <filter val="6.000"/>
        <filter val="6.071"/>
        <filter val="6.076"/>
        <filter val="6.404"/>
        <filter val="6.502"/>
        <filter val="6.525"/>
        <filter val="60.937"/>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C2875-274B-4AF7-98A5-F64EC0494FD5}">
  <sheetPr filterMode="1"/>
  <dimension ref="A1:AJ1034"/>
  <sheetViews>
    <sheetView topLeftCell="A847" zoomScaleNormal="100" workbookViewId="0">
      <selection activeCell="G657" sqref="G6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227169</v>
      </c>
      <c r="F12" s="687">
        <f t="shared" ref="F12:J12" si="4">SUM(F13,F81)</f>
        <v>-550</v>
      </c>
      <c r="G12" s="688">
        <f t="shared" si="4"/>
        <v>226619</v>
      </c>
      <c r="H12" s="90">
        <f t="shared" si="4"/>
        <v>45978</v>
      </c>
      <c r="I12" s="91">
        <f t="shared" si="4"/>
        <v>46471</v>
      </c>
      <c r="J12" s="91">
        <f t="shared" si="4"/>
        <v>46918</v>
      </c>
      <c r="K12" s="689">
        <f t="shared" si="0"/>
        <v>453238</v>
      </c>
      <c r="L12" s="689">
        <f t="shared" si="1"/>
        <v>226619</v>
      </c>
      <c r="M12" s="677">
        <f>M10-M11</f>
        <v>269</v>
      </c>
      <c r="N12" s="694">
        <f>SUM(N10:N11)</f>
        <v>5230</v>
      </c>
      <c r="O12" s="694"/>
      <c r="P12" s="694"/>
      <c r="Q12" s="690">
        <f t="shared" si="3"/>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224530</v>
      </c>
      <c r="F13" s="687">
        <f t="shared" ref="F13:J13" si="5">SUM(F14,F31,F42,F78)</f>
        <v>-550</v>
      </c>
      <c r="G13" s="688">
        <f t="shared" si="5"/>
        <v>223980</v>
      </c>
      <c r="H13" s="90">
        <f t="shared" si="5"/>
        <v>45978</v>
      </c>
      <c r="I13" s="91">
        <f t="shared" si="5"/>
        <v>46471</v>
      </c>
      <c r="J13" s="91">
        <f t="shared" si="5"/>
        <v>46918</v>
      </c>
      <c r="K13" s="689">
        <f t="shared" si="0"/>
        <v>447960</v>
      </c>
      <c r="L13" s="689">
        <f t="shared" si="1"/>
        <v>223980</v>
      </c>
      <c r="M13" s="694"/>
      <c r="N13" s="694"/>
      <c r="O13" s="694"/>
      <c r="P13" s="694"/>
      <c r="Q13" s="690">
        <f t="shared" si="3"/>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151302</v>
      </c>
      <c r="F42" s="687">
        <f t="shared" ref="F42:J42" si="29">SUM(F43,F67,F69,F72)</f>
        <v>-550</v>
      </c>
      <c r="G42" s="688">
        <f t="shared" si="29"/>
        <v>150752</v>
      </c>
      <c r="H42" s="90">
        <f t="shared" si="29"/>
        <v>45978</v>
      </c>
      <c r="I42" s="91">
        <f t="shared" si="29"/>
        <v>46471</v>
      </c>
      <c r="J42" s="91">
        <f t="shared" si="29"/>
        <v>46918</v>
      </c>
      <c r="K42" s="689">
        <f t="shared" si="0"/>
        <v>301504</v>
      </c>
      <c r="L42" s="689">
        <f t="shared" si="1"/>
        <v>150752</v>
      </c>
      <c r="M42" s="695"/>
      <c r="N42" s="695"/>
      <c r="O42" s="695"/>
      <c r="P42" s="695"/>
      <c r="Q42" s="690">
        <f t="shared" ref="Q42:Q46" si="3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149793</v>
      </c>
      <c r="F43" s="687">
        <f t="shared" ref="F43:J43" si="31">SUM(F44,F63,F64,F65,F66)</f>
        <v>-550</v>
      </c>
      <c r="G43" s="688">
        <f t="shared" si="31"/>
        <v>149243</v>
      </c>
      <c r="H43" s="90">
        <f t="shared" si="31"/>
        <v>45978</v>
      </c>
      <c r="I43" s="91">
        <f t="shared" si="31"/>
        <v>46471</v>
      </c>
      <c r="J43" s="91">
        <f t="shared" si="31"/>
        <v>46918</v>
      </c>
      <c r="K43" s="689">
        <f t="shared" si="0"/>
        <v>298486</v>
      </c>
      <c r="L43" s="689">
        <f t="shared" si="1"/>
        <v>149243</v>
      </c>
      <c r="M43" s="695"/>
      <c r="N43" s="695"/>
      <c r="O43" s="695"/>
      <c r="P43" s="695"/>
      <c r="Q43" s="690">
        <f t="shared" si="3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16368</v>
      </c>
      <c r="F64" s="698">
        <f t="shared" si="35"/>
        <v>-550</v>
      </c>
      <c r="G64" s="699">
        <f t="shared" si="35"/>
        <v>15818</v>
      </c>
      <c r="H64" s="126">
        <f t="shared" si="35"/>
        <v>7835</v>
      </c>
      <c r="I64" s="127">
        <f t="shared" si="35"/>
        <v>8054</v>
      </c>
      <c r="J64" s="127">
        <f t="shared" si="35"/>
        <v>8255</v>
      </c>
      <c r="K64" s="689">
        <f t="shared" si="0"/>
        <v>31636</v>
      </c>
      <c r="L64" s="689">
        <f t="shared" si="1"/>
        <v>15818</v>
      </c>
      <c r="M64" s="695"/>
      <c r="N64" s="695"/>
      <c r="O64" s="695"/>
      <c r="P64" s="695"/>
      <c r="Q64" s="690">
        <f t="shared" ref="Q64:Q65" si="36">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1016" t="s">
        <v>378</v>
      </c>
      <c r="C119" s="977"/>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-24278.880000000001</v>
      </c>
      <c r="F120" s="698">
        <f t="shared" si="83"/>
        <v>255.05999999999997</v>
      </c>
      <c r="G120" s="699">
        <f t="shared" si="83"/>
        <v>-24023.82</v>
      </c>
      <c r="H120" s="99">
        <f t="shared" si="84"/>
        <v>0</v>
      </c>
      <c r="I120" s="100">
        <f t="shared" si="84"/>
        <v>0</v>
      </c>
      <c r="J120" s="100">
        <f t="shared" si="84"/>
        <v>0</v>
      </c>
      <c r="K120" s="689">
        <f t="shared" si="0"/>
        <v>-48047.64</v>
      </c>
      <c r="L120" s="689">
        <f t="shared" si="85"/>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24278.880000000001</v>
      </c>
      <c r="F121" s="698">
        <f t="shared" ref="F121:G122" si="86">SUM(F452)</f>
        <v>-255.05999999999997</v>
      </c>
      <c r="G121" s="699">
        <f t="shared" si="86"/>
        <v>24023.82</v>
      </c>
      <c r="H121" s="99">
        <f t="shared" ref="H121:J121" si="87">SUM(H452)</f>
        <v>0</v>
      </c>
      <c r="I121" s="100">
        <f t="shared" si="87"/>
        <v>0</v>
      </c>
      <c r="J121" s="100">
        <f t="shared" si="87"/>
        <v>0</v>
      </c>
      <c r="K121" s="689">
        <f t="shared" si="0"/>
        <v>48047.64</v>
      </c>
      <c r="L121" s="689">
        <f t="shared" si="85"/>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219393.9</v>
      </c>
      <c r="F141" s="687">
        <f t="shared" ref="F141:J141" si="102">SUM(F142)</f>
        <v>0</v>
      </c>
      <c r="G141" s="688">
        <f t="shared" si="102"/>
        <v>219393.9</v>
      </c>
      <c r="H141" s="90" t="e">
        <f t="shared" si="102"/>
        <v>#REF!</v>
      </c>
      <c r="I141" s="91" t="e">
        <f t="shared" si="102"/>
        <v>#REF!</v>
      </c>
      <c r="J141" s="91" t="e">
        <f t="shared" si="102"/>
        <v>#REF!</v>
      </c>
      <c r="K141" s="689">
        <f t="shared" si="0"/>
        <v>438787.8</v>
      </c>
      <c r="L141" s="689">
        <f t="shared" si="85"/>
        <v>219393.9</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219393.9</v>
      </c>
      <c r="F142" s="687">
        <f t="shared" ref="F142:J142" si="104">SUM(F143,F204)</f>
        <v>0</v>
      </c>
      <c r="G142" s="688">
        <f t="shared" si="104"/>
        <v>219393.9</v>
      </c>
      <c r="H142" s="90" t="e">
        <f t="shared" si="104"/>
        <v>#REF!</v>
      </c>
      <c r="I142" s="91" t="e">
        <f t="shared" si="104"/>
        <v>#REF!</v>
      </c>
      <c r="J142" s="91" t="e">
        <f t="shared" si="104"/>
        <v>#REF!</v>
      </c>
      <c r="K142" s="689">
        <f t="shared" si="0"/>
        <v>438787.8</v>
      </c>
      <c r="L142" s="689">
        <f t="shared" si="85"/>
        <v>219393.9</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219393.9</v>
      </c>
      <c r="F143" s="687">
        <f t="shared" ref="F143:J143" si="105">SUM(F144,F171)</f>
        <v>0</v>
      </c>
      <c r="G143" s="688">
        <f t="shared" si="105"/>
        <v>219393.9</v>
      </c>
      <c r="H143" s="90" t="e">
        <f t="shared" si="105"/>
        <v>#REF!</v>
      </c>
      <c r="I143" s="91" t="e">
        <f t="shared" si="105"/>
        <v>#REF!</v>
      </c>
      <c r="J143" s="91" t="e">
        <f t="shared" si="105"/>
        <v>#REF!</v>
      </c>
      <c r="K143" s="689">
        <f t="shared" si="0"/>
        <v>438787.8</v>
      </c>
      <c r="L143" s="689">
        <f t="shared" si="85"/>
        <v>219393.9</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82301.599999999991</v>
      </c>
      <c r="F196" s="698">
        <f t="shared" si="134"/>
        <v>0</v>
      </c>
      <c r="G196" s="699">
        <f t="shared" si="134"/>
        <v>82301.599999999991</v>
      </c>
      <c r="H196" s="99">
        <f t="shared" si="134"/>
        <v>0</v>
      </c>
      <c r="I196" s="100">
        <f t="shared" si="134"/>
        <v>0</v>
      </c>
      <c r="J196" s="100">
        <f t="shared" si="134"/>
        <v>0</v>
      </c>
      <c r="K196" s="689">
        <f t="shared" si="128"/>
        <v>164603.19999999998</v>
      </c>
      <c r="L196" s="689">
        <f t="shared" si="129"/>
        <v>82301.599999999991</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204685.12</v>
      </c>
      <c r="F295" s="687">
        <f t="shared" ref="F295:J295" si="194">SUM(F297,F404,F411)</f>
        <v>-294.94000000000005</v>
      </c>
      <c r="G295" s="688">
        <f t="shared" si="194"/>
        <v>204390.18</v>
      </c>
      <c r="H295" s="90">
        <f t="shared" si="194"/>
        <v>45978</v>
      </c>
      <c r="I295" s="91">
        <f t="shared" si="194"/>
        <v>46471</v>
      </c>
      <c r="J295" s="91">
        <f t="shared" si="194"/>
        <v>46918</v>
      </c>
      <c r="K295" s="689">
        <f t="shared" si="183"/>
        <v>408780.36</v>
      </c>
      <c r="L295" s="689">
        <f t="shared" si="185"/>
        <v>204390.18</v>
      </c>
      <c r="M295" s="672"/>
      <c r="N295" s="672"/>
      <c r="O295" s="672"/>
      <c r="P295" s="672"/>
      <c r="Q295" s="690">
        <f t="shared" ref="Q295:Q299" si="195">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202616.12</v>
      </c>
      <c r="F297" s="687">
        <f t="shared" ref="F297:J297" si="197">SUM(F298,F365)</f>
        <v>-294.94000000000005</v>
      </c>
      <c r="G297" s="688">
        <f t="shared" si="197"/>
        <v>202321.18</v>
      </c>
      <c r="H297" s="90">
        <f t="shared" si="197"/>
        <v>45978</v>
      </c>
      <c r="I297" s="91">
        <f t="shared" si="197"/>
        <v>46471</v>
      </c>
      <c r="J297" s="91">
        <f t="shared" si="197"/>
        <v>46918</v>
      </c>
      <c r="K297" s="689">
        <f t="shared" si="183"/>
        <v>404642.36</v>
      </c>
      <c r="L297" s="689">
        <f t="shared" si="185"/>
        <v>202321.18</v>
      </c>
      <c r="M297" s="672"/>
      <c r="N297" s="672"/>
      <c r="O297" s="672"/>
      <c r="P297" s="672"/>
      <c r="Q297" s="690">
        <f t="shared" si="195"/>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224530</v>
      </c>
      <c r="F298" s="687">
        <f t="shared" ref="F298:J298" si="198">SUM(F299,F316,F327,F362)</f>
        <v>-550</v>
      </c>
      <c r="G298" s="688">
        <f t="shared" si="198"/>
        <v>223980</v>
      </c>
      <c r="H298" s="90">
        <f t="shared" si="198"/>
        <v>45978</v>
      </c>
      <c r="I298" s="91">
        <f t="shared" si="198"/>
        <v>46471</v>
      </c>
      <c r="J298" s="91">
        <f t="shared" si="198"/>
        <v>46918</v>
      </c>
      <c r="K298" s="689">
        <f t="shared" si="183"/>
        <v>447960</v>
      </c>
      <c r="L298" s="689">
        <f t="shared" si="185"/>
        <v>223980</v>
      </c>
      <c r="M298" s="672"/>
      <c r="N298" s="672"/>
      <c r="O298" s="672"/>
      <c r="P298" s="672"/>
      <c r="Q298" s="690">
        <f t="shared" si="195"/>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1017" t="s">
        <v>928</v>
      </c>
      <c r="C310" s="1018"/>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151302</v>
      </c>
      <c r="F327" s="687">
        <f t="shared" ref="F327:J327" si="208">SUM(F328,F351,F353,F356)</f>
        <v>-550</v>
      </c>
      <c r="G327" s="688">
        <f t="shared" si="208"/>
        <v>150752</v>
      </c>
      <c r="H327" s="90">
        <f t="shared" si="208"/>
        <v>45978</v>
      </c>
      <c r="I327" s="91">
        <f t="shared" si="208"/>
        <v>46471</v>
      </c>
      <c r="J327" s="91">
        <f t="shared" si="208"/>
        <v>46918</v>
      </c>
      <c r="K327" s="689">
        <f t="shared" si="183"/>
        <v>301504</v>
      </c>
      <c r="L327" s="689">
        <f t="shared" si="185"/>
        <v>150752</v>
      </c>
      <c r="M327" s="672"/>
      <c r="N327" s="672"/>
      <c r="O327" s="672"/>
      <c r="P327" s="672"/>
      <c r="Q327" s="690">
        <f t="shared" ref="Q327:Q331" si="20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149793</v>
      </c>
      <c r="F328" s="687">
        <f t="shared" ref="F328:J328" si="210">SUM(F329,F348,F349,F350)</f>
        <v>-550</v>
      </c>
      <c r="G328" s="688">
        <f t="shared" si="210"/>
        <v>149243</v>
      </c>
      <c r="H328" s="90">
        <f t="shared" si="210"/>
        <v>45978</v>
      </c>
      <c r="I328" s="91">
        <f t="shared" si="210"/>
        <v>46471</v>
      </c>
      <c r="J328" s="91">
        <f t="shared" si="210"/>
        <v>46918</v>
      </c>
      <c r="K328" s="689">
        <f t="shared" si="183"/>
        <v>298486</v>
      </c>
      <c r="L328" s="689">
        <f t="shared" si="185"/>
        <v>149243</v>
      </c>
      <c r="M328" s="672"/>
      <c r="N328" s="672"/>
      <c r="O328" s="672"/>
      <c r="P328" s="672"/>
      <c r="Q328" s="690">
        <f t="shared" si="20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16368</v>
      </c>
      <c r="F349" s="718">
        <v>-550</v>
      </c>
      <c r="G349" s="723">
        <f t="shared" si="213"/>
        <v>15818</v>
      </c>
      <c r="H349" s="155">
        <v>7835</v>
      </c>
      <c r="I349" s="156">
        <v>8054</v>
      </c>
      <c r="J349" s="156">
        <v>8255</v>
      </c>
      <c r="K349" s="689">
        <f t="shared" si="183"/>
        <v>31636</v>
      </c>
      <c r="L349" s="689">
        <f t="shared" si="185"/>
        <v>15818</v>
      </c>
      <c r="M349" s="672"/>
      <c r="N349" s="672"/>
      <c r="O349" s="672"/>
      <c r="P349" s="672"/>
      <c r="Q349" s="690">
        <f t="shared" ref="Q349:Q350" si="215">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-21913.88</v>
      </c>
      <c r="F365" s="687">
        <f t="shared" ref="F365:J365" si="221">SUM(F366,F377)</f>
        <v>255.05999999999997</v>
      </c>
      <c r="G365" s="688">
        <f t="shared" si="221"/>
        <v>-21658.82</v>
      </c>
      <c r="H365" s="90">
        <f t="shared" si="221"/>
        <v>0</v>
      </c>
      <c r="I365" s="91">
        <f t="shared" si="221"/>
        <v>0</v>
      </c>
      <c r="J365" s="91">
        <f t="shared" si="221"/>
        <v>0</v>
      </c>
      <c r="K365" s="689">
        <f t="shared" si="183"/>
        <v>-43317.64</v>
      </c>
      <c r="L365" s="689">
        <f t="shared" si="185"/>
        <v>-21658.82</v>
      </c>
      <c r="M365" s="672"/>
      <c r="N365" s="672"/>
      <c r="O365" s="672"/>
      <c r="P365" s="672"/>
      <c r="Q365" s="690">
        <f t="shared" ref="Q365:Q367" si="222">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-23236.880000000001</v>
      </c>
      <c r="F377" s="687">
        <f t="shared" ref="F377:J377" si="230">SUM(F378,F386,F389,F394,F400)</f>
        <v>255.05999999999997</v>
      </c>
      <c r="G377" s="688">
        <f t="shared" si="230"/>
        <v>-22981.82</v>
      </c>
      <c r="H377" s="90">
        <f t="shared" si="230"/>
        <v>0</v>
      </c>
      <c r="I377" s="91">
        <f t="shared" si="230"/>
        <v>0</v>
      </c>
      <c r="J377" s="91">
        <f t="shared" si="230"/>
        <v>0</v>
      </c>
      <c r="K377" s="689">
        <f t="shared" si="183"/>
        <v>-45963.64</v>
      </c>
      <c r="L377" s="689">
        <f t="shared" si="185"/>
        <v>-22981.82</v>
      </c>
      <c r="M377" s="672"/>
      <c r="N377" s="672"/>
      <c r="O377" s="672"/>
      <c r="P377" s="672"/>
      <c r="Q377" s="690">
        <f t="shared" ref="Q377:Q379" si="231">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-24278.880000000001</v>
      </c>
      <c r="F400" s="687">
        <f t="shared" ref="F400:G400" si="243">SUM(F401:F403)</f>
        <v>255.05999999999997</v>
      </c>
      <c r="G400" s="688">
        <f t="shared" si="243"/>
        <v>-24023.82</v>
      </c>
      <c r="H400" s="90">
        <f t="shared" ref="H400:J400" si="244">SUM(H401:H403)</f>
        <v>0</v>
      </c>
      <c r="I400" s="91">
        <f t="shared" si="244"/>
        <v>0</v>
      </c>
      <c r="J400" s="91">
        <f t="shared" si="244"/>
        <v>0</v>
      </c>
      <c r="K400" s="689">
        <f t="shared" si="183"/>
        <v>-48047.64</v>
      </c>
      <c r="L400" s="689">
        <f t="shared" si="185"/>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1001" t="s">
        <v>378</v>
      </c>
      <c r="C401" s="969"/>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-24278.880000000001</v>
      </c>
      <c r="F402" s="731">
        <f>-231.84+500-13.1</f>
        <v>255.05999999999997</v>
      </c>
      <c r="G402" s="719">
        <f>SUM(E402:F402)</f>
        <v>-24023.82</v>
      </c>
      <c r="H402" s="197"/>
      <c r="I402" s="198"/>
      <c r="J402" s="198"/>
      <c r="K402" s="689">
        <f t="shared" si="183"/>
        <v>-48047.64</v>
      </c>
      <c r="L402" s="689">
        <f t="shared" si="185"/>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183"/>
        <v>665312.64</v>
      </c>
      <c r="L439" s="689">
        <f t="shared" si="185"/>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24552.880000000001</v>
      </c>
      <c r="F441" s="734">
        <f t="shared" ref="F441:J441" si="253">SUM(F442,F446)</f>
        <v>-255.05999999999997</v>
      </c>
      <c r="G441" s="735">
        <f t="shared" si="253"/>
        <v>24297.82</v>
      </c>
      <c r="H441" s="207">
        <f t="shared" si="253"/>
        <v>0</v>
      </c>
      <c r="I441" s="208">
        <f t="shared" si="253"/>
        <v>0</v>
      </c>
      <c r="J441" s="208">
        <f t="shared" si="253"/>
        <v>0</v>
      </c>
      <c r="K441" s="689">
        <f t="shared" si="183"/>
        <v>48595.64</v>
      </c>
      <c r="L441" s="689">
        <f t="shared" si="185"/>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24552.880000000001</v>
      </c>
      <c r="F446" s="734">
        <f t="shared" ref="F446:J446" si="255">SUM(F447)</f>
        <v>-255.05999999999997</v>
      </c>
      <c r="G446" s="735">
        <f t="shared" si="255"/>
        <v>24297.82</v>
      </c>
      <c r="H446" s="207">
        <f t="shared" si="255"/>
        <v>0</v>
      </c>
      <c r="I446" s="208">
        <f t="shared" si="255"/>
        <v>0</v>
      </c>
      <c r="J446" s="208">
        <f t="shared" si="255"/>
        <v>0</v>
      </c>
      <c r="K446" s="689">
        <f t="shared" si="183"/>
        <v>48595.64</v>
      </c>
      <c r="L446" s="689">
        <f t="shared" si="185"/>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24552.880000000001</v>
      </c>
      <c r="F447" s="734">
        <f t="shared" ref="F447:J447" si="256">SUM(F448,F451)</f>
        <v>-255.05999999999997</v>
      </c>
      <c r="G447" s="735">
        <f t="shared" si="256"/>
        <v>24297.82</v>
      </c>
      <c r="H447" s="207">
        <f t="shared" si="256"/>
        <v>0</v>
      </c>
      <c r="I447" s="208">
        <f t="shared" si="256"/>
        <v>0</v>
      </c>
      <c r="J447" s="208">
        <f t="shared" si="256"/>
        <v>0</v>
      </c>
      <c r="K447" s="689">
        <f t="shared" si="183"/>
        <v>48595.64</v>
      </c>
      <c r="L447" s="689">
        <f t="shared" si="185"/>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24552.880000000001</v>
      </c>
      <c r="F451" s="734">
        <f>SUM(F452:F453)</f>
        <v>-255.05999999999997</v>
      </c>
      <c r="G451" s="735">
        <f>SUM(G452:J453)</f>
        <v>24297.82</v>
      </c>
      <c r="H451" s="207">
        <f t="shared" ref="H451:J451" si="257">SUM(H452)</f>
        <v>0</v>
      </c>
      <c r="I451" s="208">
        <f t="shared" si="257"/>
        <v>0</v>
      </c>
      <c r="J451" s="208">
        <f t="shared" si="257"/>
        <v>0</v>
      </c>
      <c r="K451" s="689">
        <f t="shared" si="183"/>
        <v>48595.64</v>
      </c>
      <c r="L451" s="689">
        <f t="shared" si="185"/>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183"/>
        <v>48047.64</v>
      </c>
      <c r="L452" s="689">
        <f t="shared" si="185"/>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217324.9</v>
      </c>
      <c r="F466" s="734">
        <f t="shared" ref="F466:J468" si="259">SUM(F467)</f>
        <v>0</v>
      </c>
      <c r="G466" s="735">
        <f t="shared" si="259"/>
        <v>217324.9</v>
      </c>
      <c r="H466" s="207">
        <f t="shared" si="259"/>
        <v>0</v>
      </c>
      <c r="I466" s="208">
        <f t="shared" si="259"/>
        <v>0</v>
      </c>
      <c r="J466" s="208">
        <f t="shared" si="259"/>
        <v>0</v>
      </c>
      <c r="K466" s="689">
        <f t="shared" si="183"/>
        <v>434649.8</v>
      </c>
      <c r="L466" s="689">
        <f t="shared" si="185"/>
        <v>217324.9</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217324.9</v>
      </c>
      <c r="F467" s="734">
        <f t="shared" si="259"/>
        <v>0</v>
      </c>
      <c r="G467" s="735">
        <f t="shared" si="259"/>
        <v>217324.9</v>
      </c>
      <c r="H467" s="207">
        <f t="shared" si="259"/>
        <v>0</v>
      </c>
      <c r="I467" s="208">
        <f t="shared" si="259"/>
        <v>0</v>
      </c>
      <c r="J467" s="208">
        <f t="shared" si="259"/>
        <v>0</v>
      </c>
      <c r="K467" s="689">
        <f t="shared" si="183"/>
        <v>434649.8</v>
      </c>
      <c r="L467" s="689">
        <f t="shared" si="185"/>
        <v>217324.9</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217324.9</v>
      </c>
      <c r="F468" s="734">
        <f t="shared" si="259"/>
        <v>0</v>
      </c>
      <c r="G468" s="735">
        <f t="shared" si="259"/>
        <v>217324.9</v>
      </c>
      <c r="H468" s="207">
        <f t="shared" si="259"/>
        <v>0</v>
      </c>
      <c r="I468" s="208">
        <f t="shared" si="259"/>
        <v>0</v>
      </c>
      <c r="J468" s="208">
        <f t="shared" si="259"/>
        <v>0</v>
      </c>
      <c r="K468" s="689">
        <f t="shared" si="183"/>
        <v>434649.8</v>
      </c>
      <c r="L468" s="689">
        <f t="shared" si="185"/>
        <v>217324.9</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3"/>
        <v>434649.8</v>
      </c>
      <c r="L469" s="689">
        <f t="shared" si="185"/>
        <v>217324.9</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9" t="s">
        <v>452</v>
      </c>
      <c r="C482" s="98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82301.599999999991</v>
      </c>
      <c r="F503" s="718"/>
      <c r="G503" s="732">
        <f t="shared" si="266"/>
        <v>82301.599999999991</v>
      </c>
      <c r="H503" s="177"/>
      <c r="I503" s="178"/>
      <c r="J503" s="178"/>
      <c r="K503" s="689">
        <f t="shared" si="267"/>
        <v>164603.19999999998</v>
      </c>
      <c r="L503" s="689">
        <f t="shared" si="185"/>
        <v>82301.599999999991</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J598" si="275">SUM(F602,F649,F680,F896,F952)</f>
        <v>-550.04</v>
      </c>
      <c r="G598" s="764">
        <f t="shared" si="275"/>
        <v>587525.8600000001</v>
      </c>
      <c r="H598" s="264">
        <f t="shared" si="275"/>
        <v>-523</v>
      </c>
      <c r="I598" s="265">
        <f t="shared" si="275"/>
        <v>19911</v>
      </c>
      <c r="J598" s="265">
        <f t="shared" si="275"/>
        <v>-546</v>
      </c>
      <c r="K598" s="689">
        <f t="shared" si="273"/>
        <v>1175051.7200000002</v>
      </c>
      <c r="L598" s="689">
        <f t="shared" si="272"/>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J600" si="277">SUM(F607,F631,F646,F652,F660,F683,F742,F794,F863,F898,F936,F954,F959,F997)</f>
        <v>-294.94000000000005</v>
      </c>
      <c r="G600" s="769">
        <f t="shared" si="277"/>
        <v>204390.18</v>
      </c>
      <c r="H600" s="279">
        <f t="shared" si="277"/>
        <v>-300</v>
      </c>
      <c r="I600" s="280">
        <f t="shared" si="277"/>
        <v>-301</v>
      </c>
      <c r="J600" s="280">
        <f t="shared" si="277"/>
        <v>-307</v>
      </c>
      <c r="K600" s="689">
        <f t="shared" si="273"/>
        <v>408780.36</v>
      </c>
      <c r="L600" s="689">
        <f t="shared" si="272"/>
        <v>204390.18</v>
      </c>
      <c r="M600" s="672"/>
      <c r="N600" s="672">
        <v>428898.1</v>
      </c>
      <c r="O600" s="672"/>
      <c r="P600" s="672"/>
      <c r="Q600" s="690">
        <f t="shared" ref="Q600:Q605" si="278">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J601" si="279">SUM(F613,F632,F653,F661,F684,F743,F795,F864,F899,F955,F960,F998,F937)</f>
        <v>-255.10000000000002</v>
      </c>
      <c r="G601" s="769">
        <f t="shared" si="279"/>
        <v>383135.68000000011</v>
      </c>
      <c r="H601" s="279">
        <f t="shared" si="279"/>
        <v>311</v>
      </c>
      <c r="I601" s="280">
        <f t="shared" si="279"/>
        <v>12337</v>
      </c>
      <c r="J601" s="280">
        <f t="shared" si="279"/>
        <v>337</v>
      </c>
      <c r="K601" s="689">
        <f t="shared" si="273"/>
        <v>766271.36000000022</v>
      </c>
      <c r="L601" s="689">
        <f t="shared" si="272"/>
        <v>383135.68000000011</v>
      </c>
      <c r="M601" s="672"/>
      <c r="N601" s="675">
        <f>N598-N600</f>
        <v>-50255</v>
      </c>
      <c r="O601" s="672"/>
      <c r="P601" s="672"/>
      <c r="Q601" s="690">
        <f t="shared" si="278"/>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J602" si="280">SUM(F603,F629,F644)</f>
        <v>88.36</v>
      </c>
      <c r="G602" s="764">
        <f t="shared" si="280"/>
        <v>46847.380000000005</v>
      </c>
      <c r="H602" s="264">
        <f t="shared" si="280"/>
        <v>68</v>
      </c>
      <c r="I602" s="265">
        <f t="shared" si="280"/>
        <v>69</v>
      </c>
      <c r="J602" s="265">
        <f t="shared" si="280"/>
        <v>69</v>
      </c>
      <c r="K602" s="689">
        <f t="shared" si="273"/>
        <v>93694.760000000009</v>
      </c>
      <c r="L602" s="689">
        <f t="shared" si="272"/>
        <v>46847.380000000005</v>
      </c>
      <c r="M602" s="672"/>
      <c r="N602" s="672">
        <v>3800</v>
      </c>
      <c r="O602" s="672"/>
      <c r="P602" s="672"/>
      <c r="Q602" s="690">
        <f t="shared" si="278"/>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J604" si="281">SUM(F604)</f>
        <v>88.36</v>
      </c>
      <c r="G603" s="764">
        <f t="shared" si="281"/>
        <v>42167.380000000005</v>
      </c>
      <c r="H603" s="264">
        <f t="shared" si="281"/>
        <v>68</v>
      </c>
      <c r="I603" s="265">
        <f t="shared" si="281"/>
        <v>69</v>
      </c>
      <c r="J603" s="265">
        <f t="shared" si="281"/>
        <v>69</v>
      </c>
      <c r="K603" s="689">
        <f t="shared" si="273"/>
        <v>84334.760000000009</v>
      </c>
      <c r="L603" s="689">
        <f t="shared" si="272"/>
        <v>42167.380000000005</v>
      </c>
      <c r="M603" s="672"/>
      <c r="N603" s="675">
        <f>N601+N602</f>
        <v>-46455</v>
      </c>
      <c r="O603" s="672"/>
      <c r="P603" s="672"/>
      <c r="Q603" s="690">
        <f t="shared" si="278"/>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281"/>
        <v>88.36</v>
      </c>
      <c r="G604" s="777">
        <f t="shared" si="281"/>
        <v>42167.380000000005</v>
      </c>
      <c r="H604" s="289">
        <f t="shared" si="281"/>
        <v>68</v>
      </c>
      <c r="I604" s="290">
        <f t="shared" si="281"/>
        <v>69</v>
      </c>
      <c r="J604" s="290">
        <f t="shared" si="281"/>
        <v>69</v>
      </c>
      <c r="K604" s="689">
        <f t="shared" si="273"/>
        <v>84334.760000000009</v>
      </c>
      <c r="L604" s="689">
        <f t="shared" si="272"/>
        <v>42167.380000000005</v>
      </c>
      <c r="M604" s="672"/>
      <c r="N604" s="672"/>
      <c r="O604" s="672"/>
      <c r="P604" s="672"/>
      <c r="Q604" s="690">
        <f t="shared" si="278"/>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J605" si="282">SUM(F607,F613)</f>
        <v>88.36</v>
      </c>
      <c r="G605" s="783">
        <f t="shared" si="282"/>
        <v>42167.380000000005</v>
      </c>
      <c r="H605" s="297">
        <f t="shared" si="282"/>
        <v>68</v>
      </c>
      <c r="I605" s="298">
        <f t="shared" si="282"/>
        <v>69</v>
      </c>
      <c r="J605" s="298">
        <f t="shared" si="282"/>
        <v>69</v>
      </c>
      <c r="K605" s="689">
        <f t="shared" si="273"/>
        <v>84334.760000000009</v>
      </c>
      <c r="L605" s="689">
        <f t="shared" si="272"/>
        <v>42167.380000000005</v>
      </c>
      <c r="M605" s="672"/>
      <c r="N605" s="672"/>
      <c r="O605" s="672"/>
      <c r="P605" s="672"/>
      <c r="Q605" s="690">
        <f t="shared" si="278"/>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273"/>
        <v>75132.960000000006</v>
      </c>
      <c r="L607" s="689">
        <f t="shared" si="272"/>
        <v>37566.480000000003</v>
      </c>
      <c r="M607" s="672"/>
      <c r="N607" s="672"/>
      <c r="O607" s="672"/>
      <c r="P607" s="672"/>
      <c r="Q607" s="690">
        <f t="shared" ref="Q607:Q608" si="283">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37551.910000000003</v>
      </c>
      <c r="F608" s="788">
        <v>66.86</v>
      </c>
      <c r="G608" s="789">
        <f>SUM(F608,E608)</f>
        <v>37618.770000000004</v>
      </c>
      <c r="H608" s="311">
        <f>ROUND(F608*H$7, )</f>
        <v>68</v>
      </c>
      <c r="I608" s="312">
        <f>ROUND(F608*I$7, )</f>
        <v>69</v>
      </c>
      <c r="J608" s="312">
        <f>ROUND(F608*J$7, )</f>
        <v>69</v>
      </c>
      <c r="K608" s="689">
        <f t="shared" si="273"/>
        <v>75237.540000000008</v>
      </c>
      <c r="L608" s="689">
        <f t="shared" si="272"/>
        <v>37618.770000000004</v>
      </c>
      <c r="M608" s="790">
        <v>0.25</v>
      </c>
      <c r="N608" s="672">
        <v>1250</v>
      </c>
      <c r="O608" s="672">
        <f>N608*1.25</f>
        <v>1562.5</v>
      </c>
      <c r="P608" s="672">
        <f>O608*11</f>
        <v>17187.5</v>
      </c>
      <c r="Q608" s="690">
        <f t="shared" si="283"/>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284">SUM(F615,E615)</f>
        <v>889.3</v>
      </c>
      <c r="H615" s="311"/>
      <c r="I615" s="312"/>
      <c r="J615" s="312"/>
      <c r="K615" s="689">
        <f>SUM(E615:G615)</f>
        <v>1778.6</v>
      </c>
      <c r="L615" s="689">
        <f t="shared" si="272"/>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87" t="s">
        <v>714</v>
      </c>
      <c r="C619" s="969"/>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36</v>
      </c>
      <c r="I649" s="265">
        <f t="shared" si="296"/>
        <v>37</v>
      </c>
      <c r="J649" s="265">
        <f t="shared" si="296"/>
        <v>37</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36</v>
      </c>
      <c r="I650" s="265">
        <f t="shared" si="298"/>
        <v>37</v>
      </c>
      <c r="J650" s="265">
        <f t="shared" si="298"/>
        <v>37</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299">SUM(F656)</f>
        <v>35.700000000000003</v>
      </c>
      <c r="G652" s="807">
        <f t="shared" si="299"/>
        <v>505.9</v>
      </c>
      <c r="H652" s="338">
        <f t="shared" si="299"/>
        <v>36</v>
      </c>
      <c r="I652" s="339">
        <f t="shared" si="299"/>
        <v>37</v>
      </c>
      <c r="J652" s="339">
        <f t="shared" si="299"/>
        <v>37</v>
      </c>
      <c r="K652" s="689">
        <f t="shared" si="285"/>
        <v>1011.8</v>
      </c>
      <c r="L652" s="689">
        <f t="shared" si="272"/>
        <v>505.9</v>
      </c>
      <c r="M652" s="672"/>
      <c r="N652" s="672"/>
      <c r="O652" s="672"/>
      <c r="P652" s="672"/>
      <c r="Q652" s="690">
        <f t="shared" ref="Q652:Q665" si="300">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299"/>
        <v>-35.700000000000003</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36</v>
      </c>
      <c r="I654" s="290">
        <f t="shared" si="301"/>
        <v>37</v>
      </c>
      <c r="J654" s="290">
        <f t="shared" si="301"/>
        <v>37</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36</v>
      </c>
      <c r="I655" s="298">
        <f t="shared" si="303"/>
        <v>37</v>
      </c>
      <c r="J655" s="298">
        <f t="shared" si="303"/>
        <v>37</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285"/>
        <v>1011.8</v>
      </c>
      <c r="L656" s="689">
        <f t="shared" si="272"/>
        <v>505.9</v>
      </c>
      <c r="M656" s="790">
        <v>0.1</v>
      </c>
      <c r="N656" s="672"/>
      <c r="O656" s="672"/>
      <c r="P656" s="672"/>
      <c r="Q656" s="690">
        <f t="shared" si="300"/>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285"/>
        <v>68.200000000000017</v>
      </c>
      <c r="L657" s="689">
        <f t="shared" si="272"/>
        <v>34.100000000000009</v>
      </c>
      <c r="M657" s="672"/>
      <c r="N657" s="672"/>
      <c r="O657" s="672"/>
      <c r="P657" s="672"/>
      <c r="Q657" s="690">
        <f t="shared" si="300"/>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J680" si="315">SUM(F681,F740,F792,F861)</f>
        <v>-67.5</v>
      </c>
      <c r="G680" s="764">
        <f t="shared" si="315"/>
        <v>203947.8</v>
      </c>
      <c r="H680" s="264">
        <f t="shared" si="315"/>
        <v>-69</v>
      </c>
      <c r="I680" s="265">
        <f t="shared" si="315"/>
        <v>-73</v>
      </c>
      <c r="J680" s="265">
        <f t="shared" si="315"/>
        <v>-80</v>
      </c>
      <c r="K680" s="689">
        <f t="shared" si="285"/>
        <v>407895.6</v>
      </c>
      <c r="L680" s="689">
        <f t="shared" si="272"/>
        <v>203947.8</v>
      </c>
      <c r="M680" s="672"/>
      <c r="N680" s="672"/>
      <c r="O680" s="672"/>
      <c r="P680" s="672"/>
      <c r="Q680" s="690">
        <f t="shared" ref="Q680:Q690" si="316">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J742" si="342">SUM(F745,F748,F751,F754,F757,F762,F765,F788,F785)</f>
        <v>500</v>
      </c>
      <c r="G742" s="816">
        <f t="shared" si="342"/>
        <v>6524.9</v>
      </c>
      <c r="H742" s="413">
        <f t="shared" si="342"/>
        <v>507</v>
      </c>
      <c r="I742" s="414">
        <f t="shared" si="342"/>
        <v>513</v>
      </c>
      <c r="J742" s="414">
        <f t="shared" si="342"/>
        <v>520</v>
      </c>
      <c r="K742" s="689">
        <f t="shared" si="285"/>
        <v>13049.8</v>
      </c>
      <c r="L742" s="689">
        <f t="shared" si="272"/>
        <v>6524.9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J743" si="343">SUM(F746,F749,F752,F755,F758,F763,F766,F789,F786,F760,F791)</f>
        <v>-500</v>
      </c>
      <c r="G743" s="807">
        <f t="shared" si="343"/>
        <v>33941</v>
      </c>
      <c r="H743" s="338">
        <f t="shared" si="343"/>
        <v>-507</v>
      </c>
      <c r="I743" s="339">
        <f t="shared" si="343"/>
        <v>-513</v>
      </c>
      <c r="J743" s="339">
        <f t="shared" si="343"/>
        <v>-520</v>
      </c>
      <c r="K743" s="689">
        <f t="shared" si="285"/>
        <v>67882</v>
      </c>
      <c r="L743" s="689">
        <f t="shared" si="272"/>
        <v>33941</v>
      </c>
      <c r="M743" s="672"/>
      <c r="N743" s="672"/>
      <c r="O743" s="672"/>
      <c r="P743" s="672"/>
      <c r="Q743" s="690">
        <f t="shared" si="340"/>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285"/>
        <v>5000</v>
      </c>
      <c r="L745" s="689">
        <f t="shared" si="272"/>
        <v>2500</v>
      </c>
      <c r="M745" s="672"/>
      <c r="N745" s="672"/>
      <c r="O745" s="672"/>
      <c r="P745" s="672"/>
      <c r="Q745" s="690">
        <f t="shared" si="340"/>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285"/>
        <v>18954</v>
      </c>
      <c r="L746" s="689">
        <f t="shared" si="272"/>
        <v>9477</v>
      </c>
      <c r="M746" s="672"/>
      <c r="N746" s="675">
        <f>G746-18-1539</f>
        <v>7920</v>
      </c>
      <c r="O746" s="672"/>
      <c r="P746" s="672"/>
      <c r="Q746" s="690">
        <f t="shared" si="340"/>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285"/>
        <v>121629.8</v>
      </c>
      <c r="L792" s="689">
        <f t="shared" si="354"/>
        <v>60814.9</v>
      </c>
      <c r="M792" s="675">
        <f>G792-G793</f>
        <v>0</v>
      </c>
      <c r="N792" s="672"/>
      <c r="O792" s="672"/>
      <c r="P792" s="672"/>
      <c r="Q792" s="690">
        <f t="shared" ref="Q792:Q798" si="358">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285"/>
        <v>121629.8</v>
      </c>
      <c r="L793" s="689">
        <f t="shared" si="354"/>
        <v>60814.9</v>
      </c>
      <c r="M793" s="672"/>
      <c r="N793" s="672"/>
      <c r="O793" s="672"/>
      <c r="P793" s="672"/>
      <c r="Q793" s="690">
        <f t="shared" si="358"/>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285"/>
        <v>80025.8</v>
      </c>
      <c r="L794" s="689">
        <f t="shared" si="354"/>
        <v>40012.9</v>
      </c>
      <c r="M794" s="672"/>
      <c r="N794" s="672"/>
      <c r="O794" s="672"/>
      <c r="P794" s="672"/>
      <c r="Q794" s="690">
        <f t="shared" si="358"/>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285"/>
        <v>41604</v>
      </c>
      <c r="L795" s="689">
        <f t="shared" si="354"/>
        <v>20802</v>
      </c>
      <c r="M795" s="672"/>
      <c r="N795" s="672"/>
      <c r="O795" s="672"/>
      <c r="P795" s="672"/>
      <c r="Q795" s="690">
        <f t="shared" si="358"/>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285"/>
        <v>62176.800000000003</v>
      </c>
      <c r="L796" s="689">
        <f t="shared" si="354"/>
        <v>31088.400000000001</v>
      </c>
      <c r="M796" s="672"/>
      <c r="N796" s="672"/>
      <c r="O796" s="672"/>
      <c r="P796" s="672"/>
      <c r="Q796" s="690">
        <f t="shared" si="358"/>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4</v>
      </c>
      <c r="J803" s="393">
        <f t="shared" si="362"/>
        <v>11</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359"/>
        <v>16240</v>
      </c>
      <c r="L804" s="689">
        <f t="shared" si="354"/>
        <v>8120</v>
      </c>
      <c r="M804" s="790">
        <v>0.1</v>
      </c>
      <c r="N804" s="672"/>
      <c r="O804" s="672"/>
      <c r="P804" s="672"/>
      <c r="Q804" s="690">
        <f t="shared" si="363"/>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359"/>
        <v>6260</v>
      </c>
      <c r="L805" s="689">
        <f t="shared" si="354"/>
        <v>3130</v>
      </c>
      <c r="M805" s="672"/>
      <c r="N805" s="672"/>
      <c r="O805" s="672"/>
      <c r="P805" s="672"/>
      <c r="Q805" s="690">
        <f t="shared" si="363"/>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10" t="s">
        <v>790</v>
      </c>
      <c r="B815" s="973"/>
      <c r="C815" s="974"/>
      <c r="D815" s="781">
        <v>67020308</v>
      </c>
      <c r="E815" s="782">
        <v>3170</v>
      </c>
      <c r="F815" s="782">
        <f t="shared" ref="F815:G815" si="371">SUM(F816:F817)</f>
        <v>150</v>
      </c>
      <c r="G815" s="783">
        <f t="shared" si="371"/>
        <v>3320</v>
      </c>
      <c r="H815" s="392">
        <f t="shared" ref="H815:J815" si="372">SUM(H816:H817)</f>
        <v>152</v>
      </c>
      <c r="I815" s="393">
        <f t="shared" si="372"/>
        <v>154</v>
      </c>
      <c r="J815" s="393">
        <f t="shared" si="372"/>
        <v>156</v>
      </c>
      <c r="K815" s="689">
        <f t="shared" si="359"/>
        <v>6640</v>
      </c>
      <c r="L815" s="689">
        <f t="shared" ref="L815:L821" si="373">IF(G815&lt;&gt;0,G815,0)</f>
        <v>3320</v>
      </c>
      <c r="M815" s="672"/>
      <c r="N815" s="672"/>
      <c r="O815" s="672"/>
      <c r="P815" s="672"/>
      <c r="Q815" s="690">
        <f t="shared" si="368"/>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359"/>
        <v>5780</v>
      </c>
      <c r="L816" s="689">
        <f t="shared" si="373"/>
        <v>2890</v>
      </c>
      <c r="M816" s="790">
        <v>0.1</v>
      </c>
      <c r="N816" s="672"/>
      <c r="O816" s="672"/>
      <c r="P816" s="672"/>
      <c r="Q816" s="690">
        <f t="shared" si="368"/>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59"/>
        <v>860</v>
      </c>
      <c r="L817" s="689">
        <f t="shared" si="373"/>
        <v>430</v>
      </c>
      <c r="M817" s="672"/>
      <c r="N817" s="672"/>
      <c r="O817" s="672"/>
      <c r="P817" s="672"/>
      <c r="Q817" s="690">
        <f t="shared" si="368"/>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374">SUM(F819:F820)</f>
        <v>150</v>
      </c>
      <c r="G818" s="783">
        <f t="shared" si="374"/>
        <v>3320</v>
      </c>
      <c r="H818" s="392">
        <f t="shared" ref="H818:J818" si="375">SUM(H819:H820)</f>
        <v>152</v>
      </c>
      <c r="I818" s="393">
        <f t="shared" si="375"/>
        <v>154</v>
      </c>
      <c r="J818" s="393">
        <f t="shared" si="375"/>
        <v>156</v>
      </c>
      <c r="K818" s="689">
        <f t="shared" si="359"/>
        <v>6640</v>
      </c>
      <c r="L818" s="689">
        <f t="shared" si="373"/>
        <v>3320</v>
      </c>
      <c r="M818" s="672"/>
      <c r="N818" s="672"/>
      <c r="O818" s="672"/>
      <c r="P818" s="672"/>
      <c r="Q818" s="690">
        <f t="shared" si="368"/>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94" t="s">
        <v>791</v>
      </c>
      <c r="B819" s="973"/>
      <c r="C819" s="981"/>
      <c r="D819" s="787"/>
      <c r="E819" s="791">
        <v>2170</v>
      </c>
      <c r="F819" s="791">
        <f>F816+F817-F820</f>
        <v>0</v>
      </c>
      <c r="G819" s="789">
        <f>SUM(F819,E819)</f>
        <v>2170</v>
      </c>
      <c r="H819" s="311">
        <f>ROUND(F819*H$7, )</f>
        <v>0</v>
      </c>
      <c r="I819" s="312">
        <f>ROUND(F819*I$7, )</f>
        <v>0</v>
      </c>
      <c r="J819" s="312">
        <f>ROUND(F819*J$7, )</f>
        <v>0</v>
      </c>
      <c r="K819" s="689">
        <f t="shared" si="359"/>
        <v>4340</v>
      </c>
      <c r="L819" s="689">
        <f t="shared" si="373"/>
        <v>2170</v>
      </c>
      <c r="M819" s="790"/>
      <c r="N819" s="675">
        <f>G818-G815</f>
        <v>0</v>
      </c>
      <c r="O819" s="672"/>
      <c r="P819" s="672"/>
      <c r="Q819" s="690">
        <f t="shared" si="368"/>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359"/>
        <v>2300</v>
      </c>
      <c r="L820" s="689">
        <f t="shared" si="373"/>
        <v>1150</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2" t="s">
        <v>803</v>
      </c>
      <c r="B842" s="973"/>
      <c r="C842" s="981"/>
      <c r="D842" s="775" t="s">
        <v>804</v>
      </c>
      <c r="E842" s="776">
        <v>1279</v>
      </c>
      <c r="F842" s="776">
        <f>SUM(F843)</f>
        <v>-217.5</v>
      </c>
      <c r="G842" s="777">
        <f>SUM(G843)</f>
        <v>1061.5</v>
      </c>
      <c r="H842" s="289">
        <f>ROUND(F842*H$7, )</f>
        <v>-221</v>
      </c>
      <c r="I842" s="290">
        <f>ROUND(H842*I$7, )</f>
        <v>-227</v>
      </c>
      <c r="J842" s="290">
        <f>ROUND(I842*J$7, )</f>
        <v>-236</v>
      </c>
      <c r="K842" s="689">
        <f t="shared" si="359"/>
        <v>2123</v>
      </c>
      <c r="L842" s="689">
        <f t="shared" si="380"/>
        <v>1061.5</v>
      </c>
      <c r="M842" s="672"/>
      <c r="N842" s="672"/>
      <c r="O842" s="672"/>
      <c r="P842" s="672"/>
      <c r="Q842" s="690">
        <f t="shared" ref="Q842:Q848" si="385">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359"/>
        <v>2123</v>
      </c>
      <c r="L843" s="689">
        <f t="shared" si="380"/>
        <v>1061.5</v>
      </c>
      <c r="M843" s="672"/>
      <c r="N843" s="672"/>
      <c r="O843" s="672"/>
      <c r="P843" s="672"/>
      <c r="Q843" s="690">
        <f t="shared" si="385"/>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80" t="s">
        <v>805</v>
      </c>
      <c r="B844" s="973"/>
      <c r="C844" s="98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8" t="s">
        <v>816</v>
      </c>
      <c r="B866" s="973"/>
      <c r="C866" s="98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2" t="s">
        <v>817</v>
      </c>
      <c r="B870" s="973"/>
      <c r="C870" s="974"/>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5" t="s">
        <v>819</v>
      </c>
      <c r="C871" s="973"/>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0" t="s">
        <v>820</v>
      </c>
      <c r="C874" s="971"/>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2" t="s">
        <v>821</v>
      </c>
      <c r="B877" s="973"/>
      <c r="C877" s="974"/>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5" t="s">
        <v>819</v>
      </c>
      <c r="C878" s="973"/>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6" t="s">
        <v>822</v>
      </c>
      <c r="B881" s="971"/>
      <c r="C881" s="977"/>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0" t="s">
        <v>819</v>
      </c>
      <c r="C882" s="971"/>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0" t="s">
        <v>824</v>
      </c>
      <c r="C885" s="971"/>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5" t="s">
        <v>826</v>
      </c>
      <c r="C889" s="973"/>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0" t="s">
        <v>828</v>
      </c>
      <c r="C891" s="971"/>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0" t="s">
        <v>820</v>
      </c>
      <c r="C893" s="971"/>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78" t="s">
        <v>829</v>
      </c>
      <c r="B896" s="973"/>
      <c r="C896" s="974"/>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6" t="s">
        <v>831</v>
      </c>
      <c r="B900" s="971"/>
      <c r="C900" s="977"/>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6" t="s">
        <v>838</v>
      </c>
      <c r="B907" s="971"/>
      <c r="C907" s="977"/>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68" t="s">
        <v>841</v>
      </c>
      <c r="C910" s="969"/>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0" t="s">
        <v>843</v>
      </c>
      <c r="C912" s="969"/>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68" t="s">
        <v>851</v>
      </c>
      <c r="C921" s="969"/>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68" t="s">
        <v>852</v>
      </c>
      <c r="C922" s="969"/>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0" t="s">
        <v>853</v>
      </c>
      <c r="C923" s="969"/>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0" t="s">
        <v>854</v>
      </c>
      <c r="C924" s="969"/>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0" t="s">
        <v>855</v>
      </c>
      <c r="C925" s="969"/>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80" t="s">
        <v>857</v>
      </c>
      <c r="B927" s="973"/>
      <c r="C927" s="98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2" t="s">
        <v>859</v>
      </c>
      <c r="B938" s="973"/>
      <c r="C938" s="974"/>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2" t="s">
        <v>951</v>
      </c>
      <c r="B947" s="973"/>
      <c r="C947" s="974"/>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J952" si="423">SUM(F957,F996,F953)</f>
        <v>-570.9</v>
      </c>
      <c r="G952" s="764">
        <f t="shared" si="423"/>
        <v>288043.58000000007</v>
      </c>
      <c r="H952" s="264">
        <f t="shared" si="423"/>
        <v>-558</v>
      </c>
      <c r="I952" s="265">
        <f t="shared" si="423"/>
        <v>18852</v>
      </c>
      <c r="J952" s="265">
        <f t="shared" si="423"/>
        <v>-572</v>
      </c>
      <c r="K952" s="689">
        <f t="shared" si="392"/>
        <v>576087.16000000015</v>
      </c>
      <c r="L952" s="689">
        <f t="shared" si="386"/>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392"/>
        <v>573758.76</v>
      </c>
      <c r="L957" s="689">
        <f t="shared" si="386"/>
        <v>286879.38000000006</v>
      </c>
      <c r="M957" s="672"/>
      <c r="N957" s="672"/>
      <c r="O957" s="672"/>
      <c r="P957" s="672"/>
      <c r="Q957" s="690">
        <f t="shared" ref="Q957:Q962" si="424">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425">SUM(F959:F960)</f>
        <v>-570.9</v>
      </c>
      <c r="G958" s="807">
        <f t="shared" si="425"/>
        <v>286879.38</v>
      </c>
      <c r="H958" s="338">
        <f t="shared" ref="H958:J958" si="426">SUM(H959:H960)</f>
        <v>-24</v>
      </c>
      <c r="I958" s="339">
        <f t="shared" si="426"/>
        <v>10969</v>
      </c>
      <c r="J958" s="339">
        <f t="shared" si="426"/>
        <v>-17</v>
      </c>
      <c r="K958" s="689">
        <f t="shared" si="392"/>
        <v>573758.76</v>
      </c>
      <c r="L958" s="689">
        <f t="shared" si="386"/>
        <v>286879.38</v>
      </c>
      <c r="M958" s="672"/>
      <c r="N958" s="672"/>
      <c r="O958" s="672"/>
      <c r="P958" s="672"/>
      <c r="Q958" s="690">
        <f t="shared" si="424"/>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392"/>
        <v>56950</v>
      </c>
      <c r="L959" s="689">
        <f t="shared" si="386"/>
        <v>28475</v>
      </c>
      <c r="M959" s="672"/>
      <c r="N959" s="672"/>
      <c r="O959" s="672"/>
      <c r="P959" s="672"/>
      <c r="Q959" s="690">
        <f t="shared" si="424"/>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J960" si="427">SUM(F970,F984,F992,F988,F986,F995)</f>
        <v>-20.899999999999977</v>
      </c>
      <c r="G960" s="807">
        <f t="shared" si="427"/>
        <v>258404.38000000003</v>
      </c>
      <c r="H960" s="338">
        <f t="shared" si="427"/>
        <v>534</v>
      </c>
      <c r="I960" s="339">
        <f t="shared" si="427"/>
        <v>11533</v>
      </c>
      <c r="J960" s="339">
        <f t="shared" si="427"/>
        <v>555</v>
      </c>
      <c r="K960" s="689">
        <f t="shared" si="392"/>
        <v>516808.76000000007</v>
      </c>
      <c r="L960" s="689">
        <f t="shared" si="386"/>
        <v>258404.38000000003</v>
      </c>
      <c r="M960" s="672"/>
      <c r="N960" s="672"/>
      <c r="O960" s="672"/>
      <c r="P960" s="672"/>
      <c r="Q960" s="690">
        <f t="shared" si="424"/>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J961" si="428">SUM(F962)</f>
        <v>-570.9</v>
      </c>
      <c r="G961" s="777">
        <f t="shared" si="428"/>
        <v>267959.68000000005</v>
      </c>
      <c r="H961" s="289">
        <f t="shared" si="428"/>
        <v>-558</v>
      </c>
      <c r="I961" s="290">
        <f t="shared" si="428"/>
        <v>-564</v>
      </c>
      <c r="J961" s="290">
        <f t="shared" si="428"/>
        <v>-572</v>
      </c>
      <c r="K961" s="689">
        <f t="shared" si="392"/>
        <v>535919.3600000001</v>
      </c>
      <c r="L961" s="689">
        <f t="shared" si="386"/>
        <v>267959.68000000005</v>
      </c>
      <c r="M961" s="672"/>
      <c r="N961" s="672"/>
      <c r="O961" s="672"/>
      <c r="P961" s="672"/>
      <c r="Q961" s="690">
        <f t="shared" si="424"/>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J962" si="429">SUM(F964,F974,F985,F987)</f>
        <v>-570.9</v>
      </c>
      <c r="G962" s="783">
        <f t="shared" si="429"/>
        <v>267959.68000000005</v>
      </c>
      <c r="H962" s="297">
        <f t="shared" si="429"/>
        <v>-558</v>
      </c>
      <c r="I962" s="298">
        <f t="shared" si="429"/>
        <v>-564</v>
      </c>
      <c r="J962" s="298">
        <f t="shared" si="429"/>
        <v>-572</v>
      </c>
      <c r="K962" s="689">
        <f t="shared" si="392"/>
        <v>535919.3600000001</v>
      </c>
      <c r="L962" s="689">
        <f t="shared" si="386"/>
        <v>267959.68000000005</v>
      </c>
      <c r="M962" s="672"/>
      <c r="N962" s="672"/>
      <c r="O962" s="672"/>
      <c r="P962" s="672"/>
      <c r="Q962" s="690">
        <f t="shared" si="424"/>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J964" si="430">SUM(F970,F965)</f>
        <v>-570.9</v>
      </c>
      <c r="G964" s="777">
        <f t="shared" si="430"/>
        <v>196329.68000000002</v>
      </c>
      <c r="H964" s="289">
        <f t="shared" si="430"/>
        <v>-558</v>
      </c>
      <c r="I964" s="290">
        <f t="shared" si="430"/>
        <v>-564</v>
      </c>
      <c r="J964" s="290">
        <f t="shared" si="430"/>
        <v>-572</v>
      </c>
      <c r="K964" s="689">
        <f t="shared" si="392"/>
        <v>392659.36000000004</v>
      </c>
      <c r="L964" s="689">
        <f t="shared" si="386"/>
        <v>196329.68000000002</v>
      </c>
      <c r="M964" s="672"/>
      <c r="N964" s="672"/>
      <c r="O964" s="672"/>
      <c r="P964" s="672"/>
      <c r="Q964" s="690">
        <f t="shared" ref="Q964:Q965" si="431">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432">SUM(F967:F969)</f>
        <v>-550</v>
      </c>
      <c r="G965" s="885">
        <f t="shared" si="432"/>
        <v>20263</v>
      </c>
      <c r="H965" s="309">
        <f t="shared" ref="H965:J965" si="433">SUM(H967:H969)</f>
        <v>-558</v>
      </c>
      <c r="I965" s="310">
        <f t="shared" si="433"/>
        <v>-564</v>
      </c>
      <c r="J965" s="310">
        <f t="shared" si="433"/>
        <v>-572</v>
      </c>
      <c r="K965" s="689">
        <f t="shared" si="392"/>
        <v>40526</v>
      </c>
      <c r="L965" s="689">
        <f t="shared" si="386"/>
        <v>20263</v>
      </c>
      <c r="M965" s="672"/>
      <c r="N965" s="672"/>
      <c r="O965" s="672"/>
      <c r="P965" s="672"/>
      <c r="Q965" s="690">
        <f t="shared" si="431"/>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434">SUM(F967,E967)</f>
        <v>15818</v>
      </c>
      <c r="H967" s="311">
        <f>ROUND(F967*H$7, )</f>
        <v>-558</v>
      </c>
      <c r="I967" s="312">
        <f>ROUND(F967*I$7, )</f>
        <v>-564</v>
      </c>
      <c r="J967" s="312">
        <f>ROUND(F967*J$7, )</f>
        <v>-572</v>
      </c>
      <c r="K967" s="689">
        <f t="shared" si="392"/>
        <v>31636</v>
      </c>
      <c r="L967" s="689">
        <f t="shared" si="386"/>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434"/>
        <v>176066.68000000002</v>
      </c>
      <c r="H970" s="311"/>
      <c r="I970" s="312"/>
      <c r="J970" s="312"/>
      <c r="K970" s="689">
        <f t="shared" si="392"/>
        <v>352133.36000000004</v>
      </c>
      <c r="L970" s="689">
        <f t="shared" si="386"/>
        <v>176066.68000000002</v>
      </c>
      <c r="M970" s="672"/>
      <c r="N970" s="672"/>
      <c r="O970" s="672"/>
      <c r="P970" s="672"/>
      <c r="Q970" s="690">
        <f t="shared" si="435"/>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434"/>
        <v>176270.68000000002</v>
      </c>
      <c r="H971" s="311"/>
      <c r="I971" s="312"/>
      <c r="J971" s="312"/>
      <c r="K971" s="689">
        <f t="shared" si="392"/>
        <v>352541.36000000004</v>
      </c>
      <c r="L971" s="689">
        <f t="shared" si="386"/>
        <v>176270.68000000002</v>
      </c>
      <c r="M971" s="672"/>
      <c r="N971" s="672"/>
      <c r="O971" s="672"/>
      <c r="P971" s="672"/>
      <c r="Q971" s="690">
        <f t="shared" si="435"/>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434"/>
        <v>-204</v>
      </c>
      <c r="H973" s="311"/>
      <c r="I973" s="312"/>
      <c r="J973" s="312"/>
      <c r="K973" s="689">
        <f t="shared" si="392"/>
        <v>-408</v>
      </c>
      <c r="L973" s="689">
        <f t="shared" si="386"/>
        <v>-204</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2" t="s">
        <v>776</v>
      </c>
      <c r="B974" s="973"/>
      <c r="C974" s="974"/>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6" t="s">
        <v>881</v>
      </c>
      <c r="B985" s="971"/>
      <c r="C985" s="977"/>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3" t="s">
        <v>882</v>
      </c>
      <c r="B987" s="971"/>
      <c r="C987" s="977"/>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441"/>
        <v>534</v>
      </c>
      <c r="I990" s="298">
        <f t="shared" si="441"/>
        <v>21595</v>
      </c>
      <c r="J990" s="298">
        <f t="shared" si="441"/>
        <v>555</v>
      </c>
      <c r="K990" s="689">
        <f t="shared" si="438"/>
        <v>42086</v>
      </c>
      <c r="L990" s="689">
        <f t="shared" si="439"/>
        <v>21043</v>
      </c>
      <c r="M990" s="672"/>
      <c r="N990" s="672"/>
      <c r="O990" s="672"/>
      <c r="P990" s="672"/>
      <c r="Q990" s="690">
        <f t="shared" si="442"/>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438"/>
        <v>22476</v>
      </c>
      <c r="L992" s="689">
        <f t="shared" si="439"/>
        <v>11238</v>
      </c>
      <c r="M992" s="672"/>
      <c r="N992" s="672"/>
      <c r="O992" s="672"/>
      <c r="P992" s="672"/>
      <c r="Q992" s="690">
        <f t="shared" si="442"/>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443">SUM(F994:F995)</f>
        <v>-526</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450">SUM(F1012:F1013)</f>
        <v>3.999999999996362E-2</v>
      </c>
      <c r="G1011" s="897">
        <f>SUM(G1012:G1013)</f>
        <v>-50479.360000000102</v>
      </c>
      <c r="H1011" s="520" t="e">
        <f t="shared" ref="H1011:J1011" si="451">SUM(H1012:H1013)</f>
        <v>#REF!</v>
      </c>
      <c r="I1011" s="521" t="e">
        <f t="shared" si="451"/>
        <v>#REF!</v>
      </c>
      <c r="J1011" s="521" t="e">
        <f t="shared" si="451"/>
        <v>#REF!</v>
      </c>
      <c r="K1011" s="689">
        <f t="shared" si="438"/>
        <v>-100958.72000000012</v>
      </c>
      <c r="L1011" s="689">
        <f t="shared" si="439"/>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3.999999999996362E-2</v>
      </c>
      <c r="G1012" s="526">
        <f t="shared" si="452"/>
        <v>0</v>
      </c>
      <c r="H1012" s="527" t="e">
        <f t="shared" si="452"/>
        <v>#REF!</v>
      </c>
      <c r="I1012" s="528" t="e">
        <f t="shared" si="452"/>
        <v>#REF!</v>
      </c>
      <c r="J1012" s="528" t="e">
        <f t="shared" si="452"/>
        <v>#REF!</v>
      </c>
      <c r="K1012" s="87">
        <f t="shared" si="438"/>
        <v>3.999999999996362E-2</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-100958.76000000013</v>
      </c>
      <c r="L1013" s="689">
        <f t="shared" si="439"/>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46278</v>
      </c>
      <c r="I1014" s="521">
        <f t="shared" si="455"/>
        <v>46772</v>
      </c>
      <c r="J1014" s="521">
        <f t="shared" si="455"/>
        <v>47225</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46278</v>
      </c>
      <c r="I1015" s="537">
        <f t="shared" si="456"/>
        <v>46772</v>
      </c>
      <c r="J1015" s="537">
        <f t="shared" si="456"/>
        <v>47225</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458">SUM(F1018:F1019)</f>
        <v>4.0000000000048885E-2</v>
      </c>
      <c r="G1017" s="897">
        <f t="shared" si="458"/>
        <v>-50479.360000000102</v>
      </c>
      <c r="H1017" s="520">
        <f t="shared" ref="H1017:J1017" si="459">SUM(H1018:H1019)</f>
        <v>-311</v>
      </c>
      <c r="I1017" s="521">
        <f t="shared" si="459"/>
        <v>-12337</v>
      </c>
      <c r="J1017" s="521">
        <f t="shared" si="459"/>
        <v>-337</v>
      </c>
      <c r="K1017" s="689">
        <f t="shared" si="438"/>
        <v>-100958.72000000018</v>
      </c>
      <c r="L1017" s="689">
        <f>IF(G1017&lt;&gt;0,G1017,0)</f>
        <v>-50479.360000000102</v>
      </c>
      <c r="M1017" s="672"/>
      <c r="N1017" s="672"/>
      <c r="O1017" s="672"/>
      <c r="P1017" s="672"/>
      <c r="Q1017" s="690">
        <f t="shared" si="457"/>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4.0000000000048885E-2</v>
      </c>
      <c r="G1018" s="535">
        <f t="shared" si="460"/>
        <v>0</v>
      </c>
      <c r="H1018" s="536">
        <f t="shared" si="460"/>
        <v>0</v>
      </c>
      <c r="I1018" s="537">
        <f t="shared" si="460"/>
        <v>0</v>
      </c>
      <c r="J1018" s="537">
        <f t="shared" si="460"/>
        <v>0</v>
      </c>
      <c r="K1018" s="87">
        <f t="shared" si="438"/>
        <v>4.0000000000048885E-2</v>
      </c>
      <c r="L1018" s="87">
        <f>F1018+G1018</f>
        <v>4.0000000000048885E-2</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-50479.400000000081</v>
      </c>
      <c r="F1019" s="907">
        <f t="shared" ref="F1019:J1019" si="461">IF(F439&lt;F601,F439-F601,0)</f>
        <v>0</v>
      </c>
      <c r="G1019" s="908">
        <f t="shared" si="461"/>
        <v>-50479.360000000102</v>
      </c>
      <c r="H1019" s="545">
        <f t="shared" si="461"/>
        <v>-311</v>
      </c>
      <c r="I1019" s="546">
        <f t="shared" si="461"/>
        <v>-12337</v>
      </c>
      <c r="J1019" s="546">
        <f t="shared" si="461"/>
        <v>-337</v>
      </c>
      <c r="K1019" s="689">
        <f t="shared" si="438"/>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4" t="s">
        <v>179</v>
      </c>
      <c r="B1024" s="951"/>
      <c r="C1024" s="951"/>
      <c r="D1024" s="990" t="str">
        <f>IF($L$1="proiect","DIRECTOR EXECUTIV,","SECRETAR GENERAL AL JUDEŢULUI,")</f>
        <v>SECRETAR GENERAL AL JUDEŢULUI,</v>
      </c>
      <c r="E1024" s="951"/>
      <c r="F1024" s="951"/>
      <c r="G1024" s="951"/>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5" t="s">
        <v>180</v>
      </c>
      <c r="B1025" s="951"/>
      <c r="C1025" s="951"/>
      <c r="D1025" s="979" t="str">
        <f>IF($L$1="proiect","Manţa Magdalena Sofia","Crasnai Mihaela Elena Ana")</f>
        <v>Crasnai Mihaela Elena Ana</v>
      </c>
      <c r="E1025" s="951"/>
      <c r="F1025" s="951"/>
      <c r="G1025" s="951"/>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9" t="str">
        <f>IF($L$1="proiect","ŞEF SERVICIU,"," ")</f>
        <v xml:space="preserve"> </v>
      </c>
      <c r="E1029" s="951"/>
      <c r="F1029" s="951"/>
      <c r="G1029" s="951"/>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9" t="str">
        <f>IF($L$1="proiect","Czumbil Sorana"," ")</f>
        <v xml:space="preserve"> </v>
      </c>
      <c r="E1030" s="951"/>
      <c r="F1030" s="951"/>
      <c r="G1030" s="951"/>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1016" t="s">
        <v>378</v>
      </c>
      <c r="C119" s="977"/>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1017" t="s">
        <v>928</v>
      </c>
      <c r="C310" s="1018"/>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1001" t="s">
        <v>378</v>
      </c>
      <c r="C401" s="969"/>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9" t="s">
        <v>452</v>
      </c>
      <c r="C482" s="981"/>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87" t="s">
        <v>714</v>
      </c>
      <c r="C619" s="969"/>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10" t="s">
        <v>790</v>
      </c>
      <c r="B815" s="973"/>
      <c r="C815" s="974"/>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94" t="s">
        <v>791</v>
      </c>
      <c r="B819" s="973"/>
      <c r="C819" s="981"/>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2" t="s">
        <v>803</v>
      </c>
      <c r="B842" s="973"/>
      <c r="C842" s="981"/>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80" t="s">
        <v>805</v>
      </c>
      <c r="B844" s="973"/>
      <c r="C844" s="981"/>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8" t="s">
        <v>816</v>
      </c>
      <c r="B866" s="973"/>
      <c r="C866" s="981"/>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2" t="s">
        <v>817</v>
      </c>
      <c r="B870" s="973"/>
      <c r="C870" s="974"/>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5" t="s">
        <v>819</v>
      </c>
      <c r="C871" s="973"/>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0" t="s">
        <v>820</v>
      </c>
      <c r="C874" s="971"/>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2" t="s">
        <v>821</v>
      </c>
      <c r="B877" s="973"/>
      <c r="C877" s="974"/>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5" t="s">
        <v>819</v>
      </c>
      <c r="C878" s="973"/>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6" t="s">
        <v>822</v>
      </c>
      <c r="B881" s="971"/>
      <c r="C881" s="977"/>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0" t="s">
        <v>819</v>
      </c>
      <c r="C882" s="971"/>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0" t="s">
        <v>824</v>
      </c>
      <c r="C885" s="971"/>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5" t="s">
        <v>826</v>
      </c>
      <c r="C889" s="973"/>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0" t="s">
        <v>828</v>
      </c>
      <c r="C891" s="971"/>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0" t="s">
        <v>820</v>
      </c>
      <c r="C893" s="971"/>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78" t="s">
        <v>829</v>
      </c>
      <c r="B896" s="973"/>
      <c r="C896" s="974"/>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6" t="s">
        <v>831</v>
      </c>
      <c r="B900" s="971"/>
      <c r="C900" s="977"/>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6" t="s">
        <v>838</v>
      </c>
      <c r="B907" s="971"/>
      <c r="C907" s="977"/>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68" t="s">
        <v>841</v>
      </c>
      <c r="C910" s="969"/>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0" t="s">
        <v>843</v>
      </c>
      <c r="C912" s="969"/>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68" t="s">
        <v>851</v>
      </c>
      <c r="C921" s="969"/>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68" t="s">
        <v>852</v>
      </c>
      <c r="C922" s="969"/>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0" t="s">
        <v>853</v>
      </c>
      <c r="C923" s="969"/>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0" t="s">
        <v>854</v>
      </c>
      <c r="C924" s="969"/>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0" t="s">
        <v>855</v>
      </c>
      <c r="C925" s="969"/>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80" t="s">
        <v>857</v>
      </c>
      <c r="B927" s="973"/>
      <c r="C927" s="981"/>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2" t="s">
        <v>859</v>
      </c>
      <c r="B938" s="973"/>
      <c r="C938" s="974"/>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2" t="s">
        <v>951</v>
      </c>
      <c r="B947" s="973"/>
      <c r="C947" s="974"/>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2" t="s">
        <v>776</v>
      </c>
      <c r="B974" s="973"/>
      <c r="C974" s="974"/>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6" t="s">
        <v>881</v>
      </c>
      <c r="B985" s="971"/>
      <c r="C985" s="977"/>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3" t="s">
        <v>882</v>
      </c>
      <c r="B987" s="971"/>
      <c r="C987" s="977"/>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4" t="s">
        <v>179</v>
      </c>
      <c r="B1024" s="951"/>
      <c r="C1024" s="951"/>
      <c r="D1024" s="990" t="str">
        <f>IF($L$1="proiect","DIRECTOR EXECUTIV,","SECRETAR GENERAL AL JUDEŢULUI,")</f>
        <v>DIRECTOR EXECUTIV,</v>
      </c>
      <c r="E1024" s="951"/>
      <c r="F1024" s="951"/>
      <c r="G1024" s="951"/>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5" t="s">
        <v>180</v>
      </c>
      <c r="B1025" s="951"/>
      <c r="C1025" s="951"/>
      <c r="D1025" s="979" t="str">
        <f>IF($L$1="proiect","Manţa Magdalena Sofia","Crasnai Mihaela Elena Ana")</f>
        <v>Manţa Magdalena Sofia</v>
      </c>
      <c r="E1025" s="951"/>
      <c r="F1025" s="951"/>
      <c r="G1025" s="951"/>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9" t="str">
        <f>IF($L$1="proiect","ŞEF SERVICIU,"," ")</f>
        <v>ŞEF SERVICIU,</v>
      </c>
      <c r="E1029" s="951"/>
      <c r="F1029" s="951"/>
      <c r="G1029" s="951"/>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9" t="str">
        <f>IF($L$1="proiect","Czumbil Sorana"," ")</f>
        <v>Czumbil Sorana</v>
      </c>
      <c r="E1030" s="951"/>
      <c r="F1030" s="951"/>
      <c r="G1030" s="951"/>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0"/>
      <c r="B8" s="1031"/>
      <c r="C8" s="1032"/>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33"/>
      <c r="B9" s="1034"/>
      <c r="C9" s="1035"/>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1004" t="s">
        <v>189</v>
      </c>
      <c r="B10" s="971"/>
      <c r="C10" s="977"/>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4" t="s">
        <v>191</v>
      </c>
      <c r="B11" s="971"/>
      <c r="C11" s="977"/>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4" t="s">
        <v>193</v>
      </c>
      <c r="B12" s="971"/>
      <c r="C12" s="977"/>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4" t="s">
        <v>195</v>
      </c>
      <c r="B13" s="971"/>
      <c r="C13" s="977"/>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4" t="s">
        <v>197</v>
      </c>
      <c r="B14" s="971"/>
      <c r="C14" s="977"/>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4" t="s">
        <v>205</v>
      </c>
      <c r="B18" s="971"/>
      <c r="C18" s="977"/>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1016" t="s">
        <v>209</v>
      </c>
      <c r="C20" s="97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4" t="s">
        <v>214</v>
      </c>
      <c r="B22" s="971"/>
      <c r="C22" s="977"/>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1016" t="s">
        <v>216</v>
      </c>
      <c r="C23" s="977"/>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1016" t="s">
        <v>218</v>
      </c>
      <c r="C24" s="977"/>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4" t="s">
        <v>252</v>
      </c>
      <c r="B42" s="971"/>
      <c r="C42" s="977"/>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4" t="s">
        <v>43</v>
      </c>
      <c r="B43" s="971"/>
      <c r="C43" s="977"/>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1016" t="s">
        <v>255</v>
      </c>
      <c r="C44" s="977"/>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1016" t="s">
        <v>275</v>
      </c>
      <c r="C64" s="977"/>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1016" t="s">
        <v>277</v>
      </c>
      <c r="C65" s="977"/>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4" t="s">
        <v>49</v>
      </c>
      <c r="B72" s="971"/>
      <c r="C72" s="977"/>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1016" t="s">
        <v>291</v>
      </c>
      <c r="C73" s="977"/>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1016" t="s">
        <v>297</v>
      </c>
      <c r="C76" s="977"/>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4" t="s">
        <v>306</v>
      </c>
      <c r="B81" s="971"/>
      <c r="C81" s="977"/>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4" t="s">
        <v>308</v>
      </c>
      <c r="B82" s="971"/>
      <c r="C82" s="977"/>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4" t="s">
        <v>310</v>
      </c>
      <c r="B83" s="971"/>
      <c r="C83" s="977"/>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1016" t="s">
        <v>314</v>
      </c>
      <c r="C85" s="977"/>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1016" t="s">
        <v>316</v>
      </c>
      <c r="C86" s="977"/>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320</v>
      </c>
      <c r="C88" s="977"/>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1004" t="s">
        <v>322</v>
      </c>
      <c r="B89" s="971"/>
      <c r="C89" s="977"/>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324</v>
      </c>
      <c r="C90" s="977"/>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326</v>
      </c>
      <c r="B91" s="971"/>
      <c r="C91" s="977"/>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1004" t="s">
        <v>328</v>
      </c>
      <c r="B92" s="971"/>
      <c r="C92" s="977"/>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1016" t="s">
        <v>330</v>
      </c>
      <c r="C93" s="977"/>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1016" t="s">
        <v>332</v>
      </c>
      <c r="C94" s="977"/>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1016" t="s">
        <v>334</v>
      </c>
      <c r="C95" s="977"/>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1016" t="s">
        <v>336</v>
      </c>
      <c r="C96" s="977"/>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1016" t="s">
        <v>338</v>
      </c>
      <c r="C97" s="977"/>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1016" t="s">
        <v>340</v>
      </c>
      <c r="C98" s="977"/>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1016" t="s">
        <v>342</v>
      </c>
      <c r="C99" s="977"/>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1004" t="s">
        <v>344</v>
      </c>
      <c r="B100" s="971"/>
      <c r="C100" s="977"/>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346</v>
      </c>
      <c r="C101" s="977"/>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1016" t="s">
        <v>348</v>
      </c>
      <c r="C102" s="977"/>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04" t="s">
        <v>350</v>
      </c>
      <c r="B103" s="971"/>
      <c r="C103" s="977"/>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352</v>
      </c>
      <c r="C104" s="977"/>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1016" t="s">
        <v>354</v>
      </c>
      <c r="C105" s="977"/>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1016" t="s">
        <v>356</v>
      </c>
      <c r="C106" s="977"/>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1016" t="s">
        <v>358</v>
      </c>
      <c r="C107" s="977"/>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1004" t="s">
        <v>360</v>
      </c>
      <c r="B108" s="971"/>
      <c r="C108" s="977"/>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1016" t="s">
        <v>362</v>
      </c>
      <c r="C109" s="977"/>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1016" t="s">
        <v>364</v>
      </c>
      <c r="C110" s="977"/>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366</v>
      </c>
      <c r="C111" s="977"/>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368</v>
      </c>
      <c r="C112" s="977"/>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1016" t="s">
        <v>370</v>
      </c>
      <c r="C113" s="977"/>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1016" t="s">
        <v>372</v>
      </c>
      <c r="C114" s="977"/>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1016" t="s">
        <v>374</v>
      </c>
      <c r="C115" s="977"/>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1004" t="s">
        <v>376</v>
      </c>
      <c r="B116" s="971"/>
      <c r="C116" s="977"/>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1016" t="s">
        <v>378</v>
      </c>
      <c r="C117" s="977"/>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1016" t="s">
        <v>380</v>
      </c>
      <c r="C118" s="977"/>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382</v>
      </c>
      <c r="C119" s="977"/>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1016" t="s">
        <v>958</v>
      </c>
      <c r="C120" s="977"/>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1016" t="s">
        <v>384</v>
      </c>
      <c r="C121" s="977"/>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1004" t="s">
        <v>386</v>
      </c>
      <c r="B122" s="971"/>
      <c r="C122" s="977"/>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1022" t="s">
        <v>388</v>
      </c>
      <c r="C123" s="977"/>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1016" t="s">
        <v>390</v>
      </c>
      <c r="C124" s="977"/>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1016" t="s">
        <v>392</v>
      </c>
      <c r="C125" s="977"/>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1016" t="s">
        <v>394</v>
      </c>
      <c r="C126" s="977"/>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1016" t="s">
        <v>396</v>
      </c>
      <c r="C127" s="977"/>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1016" t="s">
        <v>398</v>
      </c>
      <c r="C128" s="977"/>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1004" t="s">
        <v>400</v>
      </c>
      <c r="B129" s="971"/>
      <c r="C129" s="977"/>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1004" t="s">
        <v>402</v>
      </c>
      <c r="B130" s="971"/>
      <c r="C130" s="977"/>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1016" t="s">
        <v>404</v>
      </c>
      <c r="C131" s="977"/>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1016" t="s">
        <v>406</v>
      </c>
      <c r="C132" s="977"/>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1016" t="s">
        <v>408</v>
      </c>
      <c r="C133" s="977"/>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1016" t="s">
        <v>410</v>
      </c>
      <c r="C134" s="977"/>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1016" t="s">
        <v>412</v>
      </c>
      <c r="C135" s="977"/>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1016" t="s">
        <v>414</v>
      </c>
      <c r="C136" s="977"/>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416</v>
      </c>
      <c r="C137" s="977"/>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418</v>
      </c>
      <c r="C138" s="977"/>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1004" t="s">
        <v>420</v>
      </c>
      <c r="B139" s="971"/>
      <c r="C139" s="977"/>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1004" t="s">
        <v>422</v>
      </c>
      <c r="B140" s="971"/>
      <c r="C140" s="977"/>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4" t="s">
        <v>424</v>
      </c>
      <c r="B141" s="971"/>
      <c r="C141" s="977"/>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1004" t="s">
        <v>426</v>
      </c>
      <c r="B142" s="971"/>
      <c r="C142" s="977"/>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1016" t="s">
        <v>428</v>
      </c>
      <c r="C143" s="977"/>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1016" t="s">
        <v>430</v>
      </c>
      <c r="C144" s="977"/>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432</v>
      </c>
      <c r="C145" s="977"/>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1016" t="s">
        <v>434</v>
      </c>
      <c r="C146" s="977"/>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1016" t="s">
        <v>436</v>
      </c>
      <c r="C147" s="977"/>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438</v>
      </c>
      <c r="C148" s="977"/>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1016" t="s">
        <v>440</v>
      </c>
      <c r="C149" s="977"/>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1016" t="s">
        <v>448</v>
      </c>
      <c r="C153" s="977"/>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1016" t="s">
        <v>450</v>
      </c>
      <c r="C154" s="977"/>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1016" t="s">
        <v>452</v>
      </c>
      <c r="C155" s="977"/>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1016" t="s">
        <v>454</v>
      </c>
      <c r="C156" s="977"/>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1016" t="s">
        <v>456</v>
      </c>
      <c r="C157" s="977"/>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1016" t="s">
        <v>458</v>
      </c>
      <c r="C158" s="977"/>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1016" t="s">
        <v>466</v>
      </c>
      <c r="C162" s="977"/>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1016" t="s">
        <v>468</v>
      </c>
      <c r="C163" s="977"/>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1016" t="s">
        <v>476</v>
      </c>
      <c r="C167" s="977"/>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1016" t="s">
        <v>478</v>
      </c>
      <c r="C168" s="977"/>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004" t="s">
        <v>480</v>
      </c>
      <c r="B169" s="971"/>
      <c r="C169" s="977"/>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1016" t="s">
        <v>929</v>
      </c>
      <c r="C170" s="977"/>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1016" t="s">
        <v>483</v>
      </c>
      <c r="C171" s="977"/>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1016" t="s">
        <v>485</v>
      </c>
      <c r="C172" s="977"/>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1016" t="s">
        <v>487</v>
      </c>
      <c r="C173" s="977"/>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1016" t="s">
        <v>489</v>
      </c>
      <c r="C174" s="977"/>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1016" t="s">
        <v>491</v>
      </c>
      <c r="C175" s="977"/>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1016" t="s">
        <v>493</v>
      </c>
      <c r="C176" s="977"/>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1016" t="s">
        <v>495</v>
      </c>
      <c r="C177" s="977"/>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1016" t="s">
        <v>497</v>
      </c>
      <c r="C178" s="977"/>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1016" t="s">
        <v>499</v>
      </c>
      <c r="C179" s="977"/>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1016" t="s">
        <v>501</v>
      </c>
      <c r="C180" s="977"/>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1016" t="s">
        <v>503</v>
      </c>
      <c r="C181" s="977"/>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1016" t="s">
        <v>505</v>
      </c>
      <c r="C182" s="977"/>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1016" t="s">
        <v>507</v>
      </c>
      <c r="C183" s="977"/>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1016" t="s">
        <v>509</v>
      </c>
      <c r="C184" s="977"/>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1016" t="s">
        <v>511</v>
      </c>
      <c r="C185" s="969"/>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1016" t="s">
        <v>517</v>
      </c>
      <c r="C188" s="977"/>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1016" t="s">
        <v>519</v>
      </c>
      <c r="C189" s="977"/>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1021" t="s">
        <v>509</v>
      </c>
      <c r="C190" s="977"/>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1016" t="s">
        <v>522</v>
      </c>
      <c r="C191" s="977"/>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1016" t="s">
        <v>528</v>
      </c>
      <c r="C194" s="977"/>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1016" t="s">
        <v>530</v>
      </c>
      <c r="C195" s="977"/>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1016" t="s">
        <v>532</v>
      </c>
      <c r="C196" s="977"/>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1016" t="s">
        <v>935</v>
      </c>
      <c r="C197" s="977"/>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1016" t="s">
        <v>937</v>
      </c>
      <c r="C198" s="977"/>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1004" t="s">
        <v>534</v>
      </c>
      <c r="B202" s="971"/>
      <c r="C202" s="977"/>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1016" t="s">
        <v>536</v>
      </c>
      <c r="C203" s="977"/>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1016" t="s">
        <v>538</v>
      </c>
      <c r="C204" s="977"/>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1016" t="s">
        <v>540</v>
      </c>
      <c r="C205" s="977"/>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1016" t="s">
        <v>542</v>
      </c>
      <c r="C206" s="977"/>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1004" t="s">
        <v>544</v>
      </c>
      <c r="B207" s="971"/>
      <c r="C207" s="977"/>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1016" t="s">
        <v>546</v>
      </c>
      <c r="C208" s="977"/>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016" t="s">
        <v>556</v>
      </c>
      <c r="C213" s="977"/>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1016" t="s">
        <v>562</v>
      </c>
      <c r="C218" s="977"/>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016" t="s">
        <v>567</v>
      </c>
      <c r="C222" s="977"/>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016" t="s">
        <v>572</v>
      </c>
      <c r="C226" s="977"/>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016" t="s">
        <v>577</v>
      </c>
      <c r="C230" s="977"/>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016" t="s">
        <v>582</v>
      </c>
      <c r="C234" s="977"/>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016" t="s">
        <v>588</v>
      </c>
      <c r="C239" s="977"/>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016" t="s">
        <v>593</v>
      </c>
      <c r="C243" s="977"/>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016" t="s">
        <v>598</v>
      </c>
      <c r="C247" s="977"/>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016" t="s">
        <v>604</v>
      </c>
      <c r="C251" s="977"/>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1020" t="s">
        <v>609</v>
      </c>
      <c r="B255" s="971"/>
      <c r="C255" s="977"/>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1016" t="s">
        <v>611</v>
      </c>
      <c r="C256" s="977"/>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1020" t="s">
        <v>612</v>
      </c>
      <c r="B257" s="971"/>
      <c r="C257" s="977"/>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016" t="s">
        <v>614</v>
      </c>
      <c r="C258" s="977"/>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016" t="s">
        <v>619</v>
      </c>
      <c r="C262" s="977"/>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016" t="s">
        <v>624</v>
      </c>
      <c r="C266" s="977"/>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016" t="s">
        <v>629</v>
      </c>
      <c r="C270" s="977"/>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016" t="s">
        <v>634</v>
      </c>
      <c r="C274" s="977"/>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016" t="s">
        <v>639</v>
      </c>
      <c r="C278" s="977"/>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1016" t="s">
        <v>644</v>
      </c>
      <c r="C282" s="977"/>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016" t="s">
        <v>649</v>
      </c>
      <c r="C286" s="977"/>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016" t="s">
        <v>653</v>
      </c>
      <c r="C289" s="977"/>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004" t="s">
        <v>658</v>
      </c>
      <c r="B293" s="971"/>
      <c r="C293" s="977"/>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004" t="s">
        <v>191</v>
      </c>
      <c r="B294" s="971"/>
      <c r="C294" s="977"/>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4" t="s">
        <v>193</v>
      </c>
      <c r="B295" s="971"/>
      <c r="C295" s="977"/>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4" t="s">
        <v>195</v>
      </c>
      <c r="B296" s="971"/>
      <c r="C296" s="977"/>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4" t="s">
        <v>659</v>
      </c>
      <c r="B297" s="971"/>
      <c r="C297" s="977"/>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004" t="s">
        <v>660</v>
      </c>
      <c r="B298" s="971"/>
      <c r="C298" s="977"/>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004" t="s">
        <v>661</v>
      </c>
      <c r="B299" s="971"/>
      <c r="C299" s="977"/>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1001" t="s">
        <v>662</v>
      </c>
      <c r="C300" s="969"/>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1004" t="s">
        <v>205</v>
      </c>
      <c r="B301" s="971"/>
      <c r="C301" s="977"/>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004" t="s">
        <v>663</v>
      </c>
      <c r="B302" s="971"/>
      <c r="C302" s="977"/>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1001" t="s">
        <v>209</v>
      </c>
      <c r="C303" s="969"/>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1001" t="s">
        <v>664</v>
      </c>
      <c r="C304" s="969"/>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004" t="s">
        <v>214</v>
      </c>
      <c r="B305" s="971"/>
      <c r="C305" s="977"/>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1001" t="s">
        <v>216</v>
      </c>
      <c r="C306" s="969"/>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1001" t="s">
        <v>218</v>
      </c>
      <c r="C307" s="969"/>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1017" t="s">
        <v>928</v>
      </c>
      <c r="C308" s="1018"/>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004" t="s">
        <v>220</v>
      </c>
      <c r="B309" s="971"/>
      <c r="C309" s="977"/>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004" t="s">
        <v>222</v>
      </c>
      <c r="B310" s="971"/>
      <c r="C310" s="977"/>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1001" t="s">
        <v>224</v>
      </c>
      <c r="C311" s="969"/>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226</v>
      </c>
      <c r="B312" s="971"/>
      <c r="C312" s="977"/>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228</v>
      </c>
      <c r="C313" s="969"/>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665</v>
      </c>
      <c r="B314" s="971"/>
      <c r="C314" s="977"/>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04" t="s">
        <v>232</v>
      </c>
      <c r="B315" s="971"/>
      <c r="C315" s="977"/>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1016" t="s">
        <v>666</v>
      </c>
      <c r="C316" s="977"/>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1016" t="s">
        <v>240</v>
      </c>
      <c r="C319" s="977"/>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001" t="s">
        <v>248</v>
      </c>
      <c r="C323" s="969"/>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001" t="s">
        <v>250</v>
      </c>
      <c r="C324" s="969"/>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004" t="s">
        <v>667</v>
      </c>
      <c r="B325" s="971"/>
      <c r="C325" s="977"/>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1004" t="s">
        <v>43</v>
      </c>
      <c r="B326" s="971"/>
      <c r="C326" s="977"/>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1016" t="s">
        <v>255</v>
      </c>
      <c r="C327" s="977"/>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1001" t="s">
        <v>273</v>
      </c>
      <c r="C346" s="969"/>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1001" t="s">
        <v>275</v>
      </c>
      <c r="C347" s="969"/>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1001" t="s">
        <v>277</v>
      </c>
      <c r="C348" s="969"/>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004" t="s">
        <v>281</v>
      </c>
      <c r="B349" s="971"/>
      <c r="C349" s="977"/>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1001" t="s">
        <v>283</v>
      </c>
      <c r="C350" s="969"/>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47</v>
      </c>
      <c r="B351" s="971"/>
      <c r="C351" s="977"/>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1001" t="s">
        <v>286</v>
      </c>
      <c r="C352" s="969"/>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1001" t="s">
        <v>288</v>
      </c>
      <c r="C353" s="969"/>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1004" t="s">
        <v>671</v>
      </c>
      <c r="B354" s="971"/>
      <c r="C354" s="977"/>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1016" t="s">
        <v>291</v>
      </c>
      <c r="C355" s="977"/>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1001" t="s">
        <v>297</v>
      </c>
      <c r="C358" s="969"/>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1001" t="s">
        <v>299</v>
      </c>
      <c r="C359" s="969"/>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004" t="s">
        <v>301</v>
      </c>
      <c r="B360" s="971"/>
      <c r="C360" s="977"/>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004" t="s">
        <v>51</v>
      </c>
      <c r="B361" s="971"/>
      <c r="C361" s="977"/>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1001" t="s">
        <v>304</v>
      </c>
      <c r="C362" s="969"/>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306</v>
      </c>
      <c r="B363" s="971"/>
      <c r="C363" s="977"/>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004" t="s">
        <v>308</v>
      </c>
      <c r="B364" s="971"/>
      <c r="C364" s="977"/>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4" t="s">
        <v>310</v>
      </c>
      <c r="B365" s="971"/>
      <c r="C365" s="977"/>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1001" t="s">
        <v>312</v>
      </c>
      <c r="C366" s="969"/>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1001" t="s">
        <v>314</v>
      </c>
      <c r="C367" s="969"/>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1016" t="s">
        <v>316</v>
      </c>
      <c r="C368" s="977"/>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1001" t="s">
        <v>320</v>
      </c>
      <c r="C370" s="969"/>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004" t="s">
        <v>322</v>
      </c>
      <c r="B371" s="971"/>
      <c r="C371" s="977"/>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1001" t="s">
        <v>324</v>
      </c>
      <c r="C372" s="969"/>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004" t="s">
        <v>326</v>
      </c>
      <c r="B373" s="971"/>
      <c r="C373" s="977"/>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004" t="s">
        <v>328</v>
      </c>
      <c r="B374" s="971"/>
      <c r="C374" s="977"/>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1001" t="s">
        <v>330</v>
      </c>
      <c r="C375" s="969"/>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1001" t="s">
        <v>332</v>
      </c>
      <c r="C376" s="969"/>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1001" t="s">
        <v>334</v>
      </c>
      <c r="C377" s="969"/>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1001" t="s">
        <v>336</v>
      </c>
      <c r="C378" s="969"/>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1001" t="s">
        <v>338</v>
      </c>
      <c r="C379" s="969"/>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1001" t="s">
        <v>340</v>
      </c>
      <c r="C380" s="969"/>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342</v>
      </c>
      <c r="C381" s="969"/>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004" t="s">
        <v>344</v>
      </c>
      <c r="B382" s="971"/>
      <c r="C382" s="977"/>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1001" t="s">
        <v>346</v>
      </c>
      <c r="C383" s="969"/>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1001" t="s">
        <v>348</v>
      </c>
      <c r="C384" s="969"/>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004" t="s">
        <v>672</v>
      </c>
      <c r="B385" s="971"/>
      <c r="C385" s="977"/>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1001" t="s">
        <v>352</v>
      </c>
      <c r="C386" s="969"/>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1001" t="s">
        <v>354</v>
      </c>
      <c r="C387" s="969"/>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1001" t="s">
        <v>356</v>
      </c>
      <c r="C388" s="969"/>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1001" t="s">
        <v>358</v>
      </c>
      <c r="C389" s="969"/>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1004" t="s">
        <v>673</v>
      </c>
      <c r="B390" s="971"/>
      <c r="C390" s="977"/>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1001" t="s">
        <v>362</v>
      </c>
      <c r="C391" s="969"/>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1001" t="s">
        <v>364</v>
      </c>
      <c r="C392" s="969"/>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1001" t="s">
        <v>366</v>
      </c>
      <c r="C393" s="969"/>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1001" t="s">
        <v>370</v>
      </c>
      <c r="C394" s="969"/>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1001" t="s">
        <v>374</v>
      </c>
      <c r="C395" s="969"/>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1004" t="s">
        <v>674</v>
      </c>
      <c r="B396" s="971"/>
      <c r="C396" s="977"/>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378</v>
      </c>
      <c r="C397" s="969"/>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1036" t="s">
        <v>380</v>
      </c>
      <c r="C398" s="969"/>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1001" t="s">
        <v>384</v>
      </c>
      <c r="C399" s="969"/>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004" t="s">
        <v>400</v>
      </c>
      <c r="B400" s="971"/>
      <c r="C400" s="977"/>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004" t="s">
        <v>402</v>
      </c>
      <c r="B401" s="971"/>
      <c r="C401" s="977"/>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1001" t="s">
        <v>404</v>
      </c>
      <c r="C402" s="969"/>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1001" t="s">
        <v>406</v>
      </c>
      <c r="C403" s="969"/>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1001" t="s">
        <v>675</v>
      </c>
      <c r="C404" s="969"/>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1001" t="s">
        <v>676</v>
      </c>
      <c r="C405" s="969"/>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1001" t="s">
        <v>418</v>
      </c>
      <c r="C406" s="969"/>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004" t="s">
        <v>677</v>
      </c>
      <c r="B407" s="971"/>
      <c r="C407" s="977"/>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004" t="s">
        <v>678</v>
      </c>
      <c r="B408" s="971"/>
      <c r="C408" s="977"/>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004" t="s">
        <v>424</v>
      </c>
      <c r="B409" s="971"/>
      <c r="C409" s="977"/>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004" t="s">
        <v>679</v>
      </c>
      <c r="B410" s="971"/>
      <c r="C410" s="977"/>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1001" t="s">
        <v>929</v>
      </c>
      <c r="C411" s="969"/>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1001" t="s">
        <v>483</v>
      </c>
      <c r="C412" s="969"/>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1001" t="s">
        <v>485</v>
      </c>
      <c r="C413" s="969"/>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1001" t="s">
        <v>487</v>
      </c>
      <c r="C414" s="969"/>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1001" t="s">
        <v>489</v>
      </c>
      <c r="C415" s="969"/>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1001" t="s">
        <v>491</v>
      </c>
      <c r="C416" s="969"/>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1001" t="s">
        <v>493</v>
      </c>
      <c r="C417" s="969"/>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1001" t="s">
        <v>495</v>
      </c>
      <c r="C418" s="969"/>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1001" t="s">
        <v>497</v>
      </c>
      <c r="C419" s="969"/>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499</v>
      </c>
      <c r="C420" s="969"/>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1001" t="s">
        <v>501</v>
      </c>
      <c r="C421" s="969"/>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1001" t="s">
        <v>503</v>
      </c>
      <c r="C422" s="969"/>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1001" t="s">
        <v>505</v>
      </c>
      <c r="C423" s="969"/>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507</v>
      </c>
      <c r="C424" s="969"/>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1001" t="s">
        <v>680</v>
      </c>
      <c r="C425" s="969"/>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001" t="s">
        <v>522</v>
      </c>
      <c r="C427" s="969"/>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1001" t="s">
        <v>532</v>
      </c>
      <c r="C429" s="969"/>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1004" t="s">
        <v>681</v>
      </c>
      <c r="B430" s="971"/>
      <c r="C430" s="977"/>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536</v>
      </c>
      <c r="C431" s="969"/>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1001" t="s">
        <v>538</v>
      </c>
      <c r="C432" s="969"/>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1001" t="s">
        <v>682</v>
      </c>
      <c r="C433" s="969"/>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1001" t="s">
        <v>542</v>
      </c>
      <c r="C434" s="969"/>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1014" t="s">
        <v>683</v>
      </c>
      <c r="B435" s="971"/>
      <c r="C435" s="977"/>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1014" t="s">
        <v>685</v>
      </c>
      <c r="B436" s="971"/>
      <c r="C436" s="977"/>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1014" t="s">
        <v>686</v>
      </c>
      <c r="B437" s="971"/>
      <c r="C437" s="977"/>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1014" t="s">
        <v>687</v>
      </c>
      <c r="B438" s="971"/>
      <c r="C438" s="977"/>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1014" t="s">
        <v>252</v>
      </c>
      <c r="B439" s="971"/>
      <c r="C439" s="977"/>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43</v>
      </c>
      <c r="B440" s="971"/>
      <c r="C440" s="977"/>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1001" t="s">
        <v>279</v>
      </c>
      <c r="C441" s="969"/>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688</v>
      </c>
      <c r="B442" s="971"/>
      <c r="C442" s="977"/>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1014" t="s">
        <v>689</v>
      </c>
      <c r="B443" s="971"/>
      <c r="C443" s="977"/>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673</v>
      </c>
      <c r="B444" s="971"/>
      <c r="C444" s="977"/>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1001" t="s">
        <v>368</v>
      </c>
      <c r="C445" s="969"/>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1001" t="s">
        <v>372</v>
      </c>
      <c r="C446" s="969"/>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4" t="s">
        <v>376</v>
      </c>
      <c r="B447" s="971"/>
      <c r="C447" s="977"/>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1014" t="s">
        <v>386</v>
      </c>
      <c r="B450" s="971"/>
      <c r="C450" s="977"/>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91" t="s">
        <v>388</v>
      </c>
      <c r="C451" s="977"/>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1001" t="s">
        <v>390</v>
      </c>
      <c r="C452" s="969"/>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1001" t="s">
        <v>392</v>
      </c>
      <c r="C453" s="969"/>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1001" t="s">
        <v>394</v>
      </c>
      <c r="C454" s="969"/>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1001" t="s">
        <v>396</v>
      </c>
      <c r="C455" s="969"/>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398</v>
      </c>
      <c r="C456" s="969"/>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014" t="s">
        <v>400</v>
      </c>
      <c r="B457" s="971"/>
      <c r="C457" s="977"/>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1014" t="s">
        <v>402</v>
      </c>
      <c r="B458" s="971"/>
      <c r="C458" s="977"/>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1001" t="s">
        <v>412</v>
      </c>
      <c r="C459" s="969"/>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1001" t="s">
        <v>414</v>
      </c>
      <c r="C460" s="969"/>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1001" t="s">
        <v>416</v>
      </c>
      <c r="C461" s="969"/>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014" t="s">
        <v>420</v>
      </c>
      <c r="B462" s="971"/>
      <c r="C462" s="977"/>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1014" t="s">
        <v>422</v>
      </c>
      <c r="B463" s="971"/>
      <c r="C463" s="977"/>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1014" t="s">
        <v>424</v>
      </c>
      <c r="B464" s="971"/>
      <c r="C464" s="977"/>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1014" t="s">
        <v>426</v>
      </c>
      <c r="B465" s="971"/>
      <c r="C465" s="977"/>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001" t="s">
        <v>436</v>
      </c>
      <c r="C470" s="969"/>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001" t="s">
        <v>438</v>
      </c>
      <c r="C471" s="969"/>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91" t="s">
        <v>690</v>
      </c>
      <c r="C472" s="977"/>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1001" t="s">
        <v>448</v>
      </c>
      <c r="C476" s="969"/>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1001" t="s">
        <v>450</v>
      </c>
      <c r="C477" s="969"/>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1001" t="s">
        <v>452</v>
      </c>
      <c r="C478" s="969"/>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1001" t="s">
        <v>454</v>
      </c>
      <c r="C479" s="969"/>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1001" t="s">
        <v>456</v>
      </c>
      <c r="C480" s="969"/>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91" t="s">
        <v>691</v>
      </c>
      <c r="C481" s="977"/>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1001" t="s">
        <v>466</v>
      </c>
      <c r="C485" s="969"/>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91" t="s">
        <v>692</v>
      </c>
      <c r="C486" s="977"/>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1001" t="s">
        <v>476</v>
      </c>
      <c r="C490" s="969"/>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91" t="s">
        <v>511</v>
      </c>
      <c r="C491" s="977"/>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1001" t="s">
        <v>478</v>
      </c>
      <c r="C493" s="969"/>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1001" t="s">
        <v>517</v>
      </c>
      <c r="C494" s="969"/>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1001" t="s">
        <v>519</v>
      </c>
      <c r="C495" s="969"/>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1001" t="s">
        <v>509</v>
      </c>
      <c r="C496" s="969"/>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522</v>
      </c>
      <c r="C497" s="969"/>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1001" t="s">
        <v>528</v>
      </c>
      <c r="C499" s="969"/>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1001" t="s">
        <v>530</v>
      </c>
      <c r="C500" s="969"/>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1001" t="s">
        <v>935</v>
      </c>
      <c r="C501" s="969"/>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1001" t="s">
        <v>937</v>
      </c>
      <c r="C502" s="969"/>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1014" t="s">
        <v>544</v>
      </c>
      <c r="B506" s="971"/>
      <c r="C506" s="977"/>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91" t="s">
        <v>546</v>
      </c>
      <c r="C507" s="977"/>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91" t="s">
        <v>556</v>
      </c>
      <c r="C512" s="977"/>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91" t="s">
        <v>562</v>
      </c>
      <c r="C517" s="977"/>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567</v>
      </c>
      <c r="C521" s="977"/>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572</v>
      </c>
      <c r="C525" s="977"/>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693</v>
      </c>
      <c r="C529" s="977"/>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582</v>
      </c>
      <c r="C533" s="977"/>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91" t="s">
        <v>694</v>
      </c>
      <c r="C538" s="977"/>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695</v>
      </c>
      <c r="C542" s="977"/>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598</v>
      </c>
      <c r="C546" s="977"/>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604</v>
      </c>
      <c r="C550" s="977"/>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1014" t="s">
        <v>609</v>
      </c>
      <c r="B554" s="971"/>
      <c r="C554" s="977"/>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1001" t="s">
        <v>611</v>
      </c>
      <c r="C555" s="969"/>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1014" t="s">
        <v>612</v>
      </c>
      <c r="B556" s="971"/>
      <c r="C556" s="977"/>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91" t="s">
        <v>614</v>
      </c>
      <c r="C557" s="977"/>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91" t="s">
        <v>619</v>
      </c>
      <c r="C561" s="977"/>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91" t="s">
        <v>624</v>
      </c>
      <c r="C565" s="977"/>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629</v>
      </c>
      <c r="C569" s="969"/>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634</v>
      </c>
      <c r="C573" s="977"/>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639</v>
      </c>
      <c r="C577" s="977"/>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91" t="s">
        <v>644</v>
      </c>
      <c r="C581" s="977"/>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91" t="s">
        <v>649</v>
      </c>
      <c r="C585" s="977"/>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91" t="s">
        <v>653</v>
      </c>
      <c r="C588" s="977"/>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93"/>
      <c r="B592" s="971"/>
      <c r="C592" s="969"/>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87" t="s">
        <v>704</v>
      </c>
      <c r="C604" s="969"/>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87" t="s">
        <v>706</v>
      </c>
      <c r="C606" s="969"/>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87" t="s">
        <v>707</v>
      </c>
      <c r="C607" s="969"/>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87" t="s">
        <v>708</v>
      </c>
      <c r="C608" s="969"/>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87" t="s">
        <v>712</v>
      </c>
      <c r="C613" s="969"/>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1029" t="s">
        <v>713</v>
      </c>
      <c r="C614" s="977"/>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87" t="s">
        <v>714</v>
      </c>
      <c r="C615" s="969"/>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87" t="s">
        <v>706</v>
      </c>
      <c r="C616" s="969"/>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1037" t="s">
        <v>946</v>
      </c>
      <c r="C617" s="1038"/>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7" t="s">
        <v>708</v>
      </c>
      <c r="C618" s="969"/>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1005" t="s">
        <v>715</v>
      </c>
      <c r="C619" s="971"/>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1039" t="s">
        <v>733</v>
      </c>
      <c r="B657" s="971"/>
      <c r="C657" s="969"/>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1008" t="s">
        <v>736</v>
      </c>
      <c r="B662" s="971"/>
      <c r="C662" s="977"/>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1008" t="s">
        <v>739</v>
      </c>
      <c r="B666" s="971"/>
      <c r="C666" s="977"/>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1008" t="s">
        <v>947</v>
      </c>
      <c r="B669" s="971"/>
      <c r="C669" s="977"/>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76" t="s">
        <v>754</v>
      </c>
      <c r="B707" s="971"/>
      <c r="C707" s="969"/>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76" t="s">
        <v>269</v>
      </c>
      <c r="B713" s="971"/>
      <c r="C713" s="977"/>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76" t="s">
        <v>752</v>
      </c>
      <c r="B720" s="971"/>
      <c r="C720" s="977"/>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1009" t="s">
        <v>775</v>
      </c>
      <c r="B758" s="971"/>
      <c r="C758" s="977"/>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1009" t="s">
        <v>776</v>
      </c>
      <c r="B761" s="971"/>
      <c r="C761" s="977"/>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1009" t="s">
        <v>790</v>
      </c>
      <c r="B803" s="971"/>
      <c r="C803" s="977"/>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1040" t="s">
        <v>791</v>
      </c>
      <c r="B807" s="971"/>
      <c r="C807" s="969"/>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76" t="s">
        <v>803</v>
      </c>
      <c r="B830" s="971"/>
      <c r="C830" s="969"/>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1041" t="s">
        <v>805</v>
      </c>
      <c r="B832" s="971"/>
      <c r="C832" s="969"/>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1042" t="s">
        <v>816</v>
      </c>
      <c r="B854" s="971"/>
      <c r="C854" s="969"/>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76" t="s">
        <v>817</v>
      </c>
      <c r="B858" s="971"/>
      <c r="C858" s="977"/>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70" t="s">
        <v>819</v>
      </c>
      <c r="C859" s="971"/>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70" t="s">
        <v>820</v>
      </c>
      <c r="C862" s="971"/>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76" t="s">
        <v>821</v>
      </c>
      <c r="B865" s="971"/>
      <c r="C865" s="977"/>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70" t="s">
        <v>819</v>
      </c>
      <c r="C866" s="971"/>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76" t="s">
        <v>822</v>
      </c>
      <c r="B869" s="971"/>
      <c r="C869" s="977"/>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70" t="s">
        <v>819</v>
      </c>
      <c r="C870" s="971"/>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70" t="s">
        <v>824</v>
      </c>
      <c r="C873" s="971"/>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70" t="s">
        <v>826</v>
      </c>
      <c r="C877" s="971"/>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70" t="s">
        <v>828</v>
      </c>
      <c r="C879" s="971"/>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70" t="s">
        <v>820</v>
      </c>
      <c r="C881" s="971"/>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1043" t="s">
        <v>829</v>
      </c>
      <c r="B884" s="971"/>
      <c r="C884" s="977"/>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76" t="s">
        <v>831</v>
      </c>
      <c r="B888" s="971"/>
      <c r="C888" s="977"/>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76" t="s">
        <v>838</v>
      </c>
      <c r="B895" s="971"/>
      <c r="C895" s="977"/>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68" t="s">
        <v>841</v>
      </c>
      <c r="C898" s="969"/>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70" t="s">
        <v>843</v>
      </c>
      <c r="C900" s="969"/>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68" t="s">
        <v>851</v>
      </c>
      <c r="C909" s="969"/>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68" t="s">
        <v>852</v>
      </c>
      <c r="C910" s="969"/>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70" t="s">
        <v>853</v>
      </c>
      <c r="C911" s="969"/>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70" t="s">
        <v>854</v>
      </c>
      <c r="C912" s="969"/>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70" t="s">
        <v>855</v>
      </c>
      <c r="C913" s="969"/>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1041" t="s">
        <v>857</v>
      </c>
      <c r="B915" s="971"/>
      <c r="C915" s="969"/>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76" t="s">
        <v>859</v>
      </c>
      <c r="B926" s="971"/>
      <c r="C926" s="977"/>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76" t="s">
        <v>951</v>
      </c>
      <c r="B935" s="971"/>
      <c r="C935" s="977"/>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1044" t="s">
        <v>776</v>
      </c>
      <c r="B962" s="971"/>
      <c r="C962" s="977"/>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76" t="s">
        <v>881</v>
      </c>
      <c r="B973" s="971"/>
      <c r="C973" s="977"/>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83" t="s">
        <v>882</v>
      </c>
      <c r="B975" s="971"/>
      <c r="C975" s="977"/>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84" t="s">
        <v>179</v>
      </c>
      <c r="B1012" s="951"/>
      <c r="C1012" s="951"/>
      <c r="D1012" s="990" t="str">
        <f>IF($L$1="proiect","DIRECTOR EXECUTIV,","SECRETAR GENERAL AL JUDEŢULUI,")</f>
        <v>SECRETAR GENERAL AL JUDEŢULUI,</v>
      </c>
      <c r="E1012" s="951"/>
      <c r="F1012" s="951"/>
      <c r="G1012" s="951"/>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85" t="s">
        <v>180</v>
      </c>
      <c r="B1013" s="951"/>
      <c r="C1013" s="951"/>
      <c r="D1013" s="979" t="str">
        <f>IF($L$1="proiect","Manţa Magdalena Sofia","Crasnai Mihaela Elena Ana")</f>
        <v>Crasnai Mihaela Elena Ana</v>
      </c>
      <c r="E1013" s="951"/>
      <c r="F1013" s="951"/>
      <c r="G1013" s="951"/>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79" t="str">
        <f>IF($L$1="proiect","ŞEF SERVICIU,"," ")</f>
        <v xml:space="preserve"> </v>
      </c>
      <c r="E1017" s="951"/>
      <c r="F1017" s="951"/>
      <c r="G1017" s="951"/>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79" t="str">
        <f>IF($L$1="proiect","Czumbil Sorana"," ")</f>
        <v xml:space="preserve"> </v>
      </c>
      <c r="E1018" s="951"/>
      <c r="F1018" s="951"/>
      <c r="G1018" s="951"/>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013:C1013"/>
    <mergeCell ref="D1013:G1013"/>
    <mergeCell ref="D1017:G1017"/>
    <mergeCell ref="D1018:G1018"/>
    <mergeCell ref="A935:C935"/>
    <mergeCell ref="A962:C962"/>
    <mergeCell ref="A973:C973"/>
    <mergeCell ref="A975:C975"/>
    <mergeCell ref="A1012:C1012"/>
    <mergeCell ref="D1012:G1012"/>
    <mergeCell ref="B910:C910"/>
    <mergeCell ref="B911:C911"/>
    <mergeCell ref="B912:C912"/>
    <mergeCell ref="B913:C913"/>
    <mergeCell ref="A915:C915"/>
    <mergeCell ref="A926:C926"/>
    <mergeCell ref="A884:C884"/>
    <mergeCell ref="A888:C888"/>
    <mergeCell ref="A895:C895"/>
    <mergeCell ref="B898:C898"/>
    <mergeCell ref="B900:C900"/>
    <mergeCell ref="B909:C909"/>
    <mergeCell ref="A869:C869"/>
    <mergeCell ref="B870:C870"/>
    <mergeCell ref="B873:C873"/>
    <mergeCell ref="B877:C877"/>
    <mergeCell ref="B879:C879"/>
    <mergeCell ref="B881:C881"/>
    <mergeCell ref="A854:C854"/>
    <mergeCell ref="A858:C858"/>
    <mergeCell ref="B859:C859"/>
    <mergeCell ref="B862:C862"/>
    <mergeCell ref="A865:C865"/>
    <mergeCell ref="B866:C866"/>
    <mergeCell ref="A758:C758"/>
    <mergeCell ref="A761:C761"/>
    <mergeCell ref="A803:C803"/>
    <mergeCell ref="A807:C807"/>
    <mergeCell ref="A830:C830"/>
    <mergeCell ref="A832:C832"/>
    <mergeCell ref="A662:C662"/>
    <mergeCell ref="A666:C666"/>
    <mergeCell ref="A669:C669"/>
    <mergeCell ref="A707:C707"/>
    <mergeCell ref="A713:C713"/>
    <mergeCell ref="A720:C720"/>
    <mergeCell ref="B615:C615"/>
    <mergeCell ref="B616:C616"/>
    <mergeCell ref="B617:C617"/>
    <mergeCell ref="B618:C618"/>
    <mergeCell ref="B619:C619"/>
    <mergeCell ref="A657:C657"/>
    <mergeCell ref="B604:C604"/>
    <mergeCell ref="B606:C606"/>
    <mergeCell ref="B607:C607"/>
    <mergeCell ref="B608:C608"/>
    <mergeCell ref="B613:C613"/>
    <mergeCell ref="B614:C614"/>
    <mergeCell ref="B573:C573"/>
    <mergeCell ref="B577:C577"/>
    <mergeCell ref="B581:C581"/>
    <mergeCell ref="B585:C585"/>
    <mergeCell ref="B588:C588"/>
    <mergeCell ref="A592:C592"/>
    <mergeCell ref="B555:C555"/>
    <mergeCell ref="A556:C556"/>
    <mergeCell ref="B557:C557"/>
    <mergeCell ref="B561:C561"/>
    <mergeCell ref="B565:C565"/>
    <mergeCell ref="B569:C569"/>
    <mergeCell ref="B533:C533"/>
    <mergeCell ref="B538:C538"/>
    <mergeCell ref="B542:C542"/>
    <mergeCell ref="B546:C546"/>
    <mergeCell ref="B550:C550"/>
    <mergeCell ref="A554:C554"/>
    <mergeCell ref="B507:C507"/>
    <mergeCell ref="B512:C512"/>
    <mergeCell ref="B517:C517"/>
    <mergeCell ref="B521:C521"/>
    <mergeCell ref="B525:C525"/>
    <mergeCell ref="B529:C529"/>
    <mergeCell ref="B497:C497"/>
    <mergeCell ref="B499:C499"/>
    <mergeCell ref="B500:C500"/>
    <mergeCell ref="B501:C501"/>
    <mergeCell ref="B502:C502"/>
    <mergeCell ref="A506:C506"/>
    <mergeCell ref="B490:C490"/>
    <mergeCell ref="B491:C491"/>
    <mergeCell ref="B493:C493"/>
    <mergeCell ref="B494:C494"/>
    <mergeCell ref="B495:C495"/>
    <mergeCell ref="B496:C496"/>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A410:C410"/>
    <mergeCell ref="B411:C411"/>
    <mergeCell ref="B412:C412"/>
    <mergeCell ref="A401:C401"/>
    <mergeCell ref="B402:C402"/>
    <mergeCell ref="B403:C403"/>
    <mergeCell ref="B404:C404"/>
    <mergeCell ref="B405:C405"/>
    <mergeCell ref="B406:C406"/>
    <mergeCell ref="B395:C395"/>
    <mergeCell ref="A396:C396"/>
    <mergeCell ref="B397:C397"/>
    <mergeCell ref="B398:C398"/>
    <mergeCell ref="B399:C399"/>
    <mergeCell ref="A400:C400"/>
    <mergeCell ref="B389:C389"/>
    <mergeCell ref="A390:C390"/>
    <mergeCell ref="B391:C391"/>
    <mergeCell ref="B392:C392"/>
    <mergeCell ref="B393:C393"/>
    <mergeCell ref="B394:C394"/>
    <mergeCell ref="B383:C383"/>
    <mergeCell ref="B384:C384"/>
    <mergeCell ref="A385:C385"/>
    <mergeCell ref="B386:C386"/>
    <mergeCell ref="B387:C387"/>
    <mergeCell ref="B388:C388"/>
    <mergeCell ref="B377:C377"/>
    <mergeCell ref="B378:C378"/>
    <mergeCell ref="B379:C379"/>
    <mergeCell ref="B380:C380"/>
    <mergeCell ref="B381:C381"/>
    <mergeCell ref="A382:C382"/>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26:C326"/>
    <mergeCell ref="B327:C327"/>
    <mergeCell ref="B346:C346"/>
    <mergeCell ref="B347:C347"/>
    <mergeCell ref="B348:C348"/>
    <mergeCell ref="A349:C349"/>
    <mergeCell ref="A315:C315"/>
    <mergeCell ref="B316:C316"/>
    <mergeCell ref="B319:C319"/>
    <mergeCell ref="B323:C323"/>
    <mergeCell ref="B324:C324"/>
    <mergeCell ref="A325:C325"/>
    <mergeCell ref="A309:C309"/>
    <mergeCell ref="A310:C310"/>
    <mergeCell ref="B311:C311"/>
    <mergeCell ref="A312:C312"/>
    <mergeCell ref="B313:C313"/>
    <mergeCell ref="A314:C314"/>
    <mergeCell ref="B303:C303"/>
    <mergeCell ref="B304:C304"/>
    <mergeCell ref="A305:C305"/>
    <mergeCell ref="B306:C306"/>
    <mergeCell ref="B307:C307"/>
    <mergeCell ref="B308:C308"/>
    <mergeCell ref="A297:C297"/>
    <mergeCell ref="A298:C298"/>
    <mergeCell ref="A299:C299"/>
    <mergeCell ref="B300:C300"/>
    <mergeCell ref="A301:C301"/>
    <mergeCell ref="A302:C302"/>
    <mergeCell ref="B286:C286"/>
    <mergeCell ref="B289:C289"/>
    <mergeCell ref="A293:C293"/>
    <mergeCell ref="A294:C294"/>
    <mergeCell ref="A295:C295"/>
    <mergeCell ref="A296:C296"/>
    <mergeCell ref="B262:C262"/>
    <mergeCell ref="B266:C266"/>
    <mergeCell ref="B270:C270"/>
    <mergeCell ref="B274:C274"/>
    <mergeCell ref="B278:C278"/>
    <mergeCell ref="B282:C282"/>
    <mergeCell ref="B247:C247"/>
    <mergeCell ref="B251:C251"/>
    <mergeCell ref="A255:C255"/>
    <mergeCell ref="B256:C256"/>
    <mergeCell ref="A257:C257"/>
    <mergeCell ref="B258:C258"/>
    <mergeCell ref="B222:C222"/>
    <mergeCell ref="B226:C226"/>
    <mergeCell ref="B230:C230"/>
    <mergeCell ref="B234:C234"/>
    <mergeCell ref="B239:C239"/>
    <mergeCell ref="B243:C243"/>
    <mergeCell ref="B205:C205"/>
    <mergeCell ref="B206:C206"/>
    <mergeCell ref="A207:C207"/>
    <mergeCell ref="B208:C208"/>
    <mergeCell ref="B213:C213"/>
    <mergeCell ref="B218:C218"/>
    <mergeCell ref="B196:C196"/>
    <mergeCell ref="B197:C197"/>
    <mergeCell ref="B198:C198"/>
    <mergeCell ref="A202:C202"/>
    <mergeCell ref="B203:C203"/>
    <mergeCell ref="B204:C204"/>
    <mergeCell ref="B188:C188"/>
    <mergeCell ref="B189:C189"/>
    <mergeCell ref="B190:C190"/>
    <mergeCell ref="B191:C191"/>
    <mergeCell ref="B194:C194"/>
    <mergeCell ref="B195:C195"/>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0"/>
      <c r="B8" s="1031"/>
      <c r="C8" s="1032"/>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33"/>
      <c r="B9" s="1034"/>
      <c r="C9" s="1035"/>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1004" t="s">
        <v>189</v>
      </c>
      <c r="B10" s="971"/>
      <c r="C10" s="977"/>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4" t="s">
        <v>191</v>
      </c>
      <c r="B11" s="971"/>
      <c r="C11" s="977"/>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4" t="s">
        <v>193</v>
      </c>
      <c r="B12" s="971"/>
      <c r="C12" s="977"/>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4" t="s">
        <v>195</v>
      </c>
      <c r="B13" s="971"/>
      <c r="C13" s="977"/>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4" t="s">
        <v>197</v>
      </c>
      <c r="B14" s="971"/>
      <c r="C14" s="977"/>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4" t="s">
        <v>205</v>
      </c>
      <c r="B18" s="971"/>
      <c r="C18" s="977"/>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1016" t="s">
        <v>209</v>
      </c>
      <c r="C20" s="97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4" t="s">
        <v>214</v>
      </c>
      <c r="B22" s="971"/>
      <c r="C22" s="977"/>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1016" t="s">
        <v>216</v>
      </c>
      <c r="C23" s="977"/>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1016" t="s">
        <v>218</v>
      </c>
      <c r="C24" s="977"/>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4" t="s">
        <v>252</v>
      </c>
      <c r="B42" s="971"/>
      <c r="C42" s="977"/>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4" t="s">
        <v>43</v>
      </c>
      <c r="B43" s="971"/>
      <c r="C43" s="977"/>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1016" t="s">
        <v>255</v>
      </c>
      <c r="C44" s="977"/>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1016" t="s">
        <v>275</v>
      </c>
      <c r="C64" s="977"/>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1016" t="s">
        <v>277</v>
      </c>
      <c r="C65" s="977"/>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4" t="s">
        <v>49</v>
      </c>
      <c r="B72" s="971"/>
      <c r="C72" s="977"/>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1016" t="s">
        <v>291</v>
      </c>
      <c r="C73" s="977"/>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1016" t="s">
        <v>297</v>
      </c>
      <c r="C76" s="977"/>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4" t="s">
        <v>306</v>
      </c>
      <c r="B81" s="971"/>
      <c r="C81" s="977"/>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4" t="s">
        <v>308</v>
      </c>
      <c r="B82" s="971"/>
      <c r="C82" s="977"/>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4" t="s">
        <v>310</v>
      </c>
      <c r="B83" s="971"/>
      <c r="C83" s="977"/>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1016" t="s">
        <v>314</v>
      </c>
      <c r="C85" s="977"/>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1016" t="s">
        <v>316</v>
      </c>
      <c r="C86" s="977"/>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320</v>
      </c>
      <c r="C88" s="977"/>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1004" t="s">
        <v>322</v>
      </c>
      <c r="B89" s="971"/>
      <c r="C89" s="977"/>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324</v>
      </c>
      <c r="C90" s="977"/>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326</v>
      </c>
      <c r="B91" s="971"/>
      <c r="C91" s="977"/>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1004" t="s">
        <v>328</v>
      </c>
      <c r="B92" s="971"/>
      <c r="C92" s="977"/>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1016" t="s">
        <v>330</v>
      </c>
      <c r="C93" s="977"/>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1016" t="s">
        <v>332</v>
      </c>
      <c r="C94" s="977"/>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1016" t="s">
        <v>334</v>
      </c>
      <c r="C95" s="977"/>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1016" t="s">
        <v>336</v>
      </c>
      <c r="C96" s="977"/>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1016" t="s">
        <v>338</v>
      </c>
      <c r="C97" s="977"/>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1016" t="s">
        <v>340</v>
      </c>
      <c r="C98" s="977"/>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1016" t="s">
        <v>342</v>
      </c>
      <c r="C99" s="977"/>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1004" t="s">
        <v>344</v>
      </c>
      <c r="B100" s="971"/>
      <c r="C100" s="977"/>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346</v>
      </c>
      <c r="C101" s="977"/>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1016" t="s">
        <v>348</v>
      </c>
      <c r="C102" s="977"/>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04" t="s">
        <v>350</v>
      </c>
      <c r="B103" s="971"/>
      <c r="C103" s="977"/>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352</v>
      </c>
      <c r="C104" s="977"/>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1016" t="s">
        <v>354</v>
      </c>
      <c r="C105" s="977"/>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1016" t="s">
        <v>356</v>
      </c>
      <c r="C106" s="977"/>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1016" t="s">
        <v>358</v>
      </c>
      <c r="C107" s="977"/>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1004" t="s">
        <v>360</v>
      </c>
      <c r="B108" s="971"/>
      <c r="C108" s="977"/>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1016" t="s">
        <v>362</v>
      </c>
      <c r="C109" s="977"/>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1016" t="s">
        <v>364</v>
      </c>
      <c r="C110" s="977"/>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366</v>
      </c>
      <c r="C111" s="977"/>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368</v>
      </c>
      <c r="C112" s="977"/>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1016" t="s">
        <v>370</v>
      </c>
      <c r="C113" s="977"/>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1016" t="s">
        <v>372</v>
      </c>
      <c r="C114" s="977"/>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1016" t="s">
        <v>374</v>
      </c>
      <c r="C115" s="977"/>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1004" t="s">
        <v>376</v>
      </c>
      <c r="B116" s="971"/>
      <c r="C116" s="977"/>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1016" t="s">
        <v>378</v>
      </c>
      <c r="C117" s="977"/>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1016" t="s">
        <v>380</v>
      </c>
      <c r="C118" s="977"/>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382</v>
      </c>
      <c r="C119" s="977"/>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1016" t="s">
        <v>384</v>
      </c>
      <c r="C120" s="977"/>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04" t="s">
        <v>386</v>
      </c>
      <c r="B121" s="971"/>
      <c r="C121" s="977"/>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1022" t="s">
        <v>388</v>
      </c>
      <c r="C122" s="977"/>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390</v>
      </c>
      <c r="C123" s="977"/>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1016" t="s">
        <v>392</v>
      </c>
      <c r="C124" s="977"/>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1016" t="s">
        <v>394</v>
      </c>
      <c r="C125" s="977"/>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1016" t="s">
        <v>396</v>
      </c>
      <c r="C126" s="977"/>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1016" t="s">
        <v>398</v>
      </c>
      <c r="C127" s="977"/>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04" t="s">
        <v>400</v>
      </c>
      <c r="B128" s="971"/>
      <c r="C128" s="977"/>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1004" t="s">
        <v>402</v>
      </c>
      <c r="B129" s="971"/>
      <c r="C129" s="977"/>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1016" t="s">
        <v>404</v>
      </c>
      <c r="C130" s="977"/>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1016" t="s">
        <v>406</v>
      </c>
      <c r="C131" s="977"/>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1016" t="s">
        <v>408</v>
      </c>
      <c r="C132" s="977"/>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1016" t="s">
        <v>410</v>
      </c>
      <c r="C133" s="977"/>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1016" t="s">
        <v>412</v>
      </c>
      <c r="C134" s="977"/>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1016" t="s">
        <v>414</v>
      </c>
      <c r="C135" s="977"/>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1016" t="s">
        <v>416</v>
      </c>
      <c r="C136" s="977"/>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1016" t="s">
        <v>418</v>
      </c>
      <c r="C137" s="977"/>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1004" t="s">
        <v>420</v>
      </c>
      <c r="B138" s="971"/>
      <c r="C138" s="977"/>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1004" t="s">
        <v>422</v>
      </c>
      <c r="B139" s="971"/>
      <c r="C139" s="977"/>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1004" t="s">
        <v>424</v>
      </c>
      <c r="B140" s="971"/>
      <c r="C140" s="977"/>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1004" t="s">
        <v>426</v>
      </c>
      <c r="B141" s="971"/>
      <c r="C141" s="977"/>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1016" t="s">
        <v>428</v>
      </c>
      <c r="C142" s="977"/>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1016" t="s">
        <v>430</v>
      </c>
      <c r="C143" s="977"/>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1016" t="s">
        <v>432</v>
      </c>
      <c r="C144" s="977"/>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434</v>
      </c>
      <c r="C145" s="977"/>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1016" t="s">
        <v>436</v>
      </c>
      <c r="C146" s="977"/>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438</v>
      </c>
      <c r="C147" s="977"/>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1016" t="s">
        <v>440</v>
      </c>
      <c r="C148" s="977"/>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1016" t="s">
        <v>448</v>
      </c>
      <c r="C152" s="977"/>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1016" t="s">
        <v>450</v>
      </c>
      <c r="C153" s="977"/>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1016" t="s">
        <v>452</v>
      </c>
      <c r="C154" s="977"/>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1016" t="s">
        <v>454</v>
      </c>
      <c r="C155" s="977"/>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1016" t="s">
        <v>456</v>
      </c>
      <c r="C156" s="977"/>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1016" t="s">
        <v>458</v>
      </c>
      <c r="C157" s="977"/>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1016" t="s">
        <v>466</v>
      </c>
      <c r="C161" s="977"/>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1016" t="s">
        <v>468</v>
      </c>
      <c r="C162" s="977"/>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1016" t="s">
        <v>476</v>
      </c>
      <c r="C166" s="977"/>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1016" t="s">
        <v>478</v>
      </c>
      <c r="C167" s="977"/>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1004" t="s">
        <v>480</v>
      </c>
      <c r="B168" s="971"/>
      <c r="C168" s="977"/>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1016" t="s">
        <v>929</v>
      </c>
      <c r="C169" s="977"/>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1016" t="s">
        <v>483</v>
      </c>
      <c r="C170" s="977"/>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1016" t="s">
        <v>485</v>
      </c>
      <c r="C171" s="977"/>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1016" t="s">
        <v>487</v>
      </c>
      <c r="C172" s="977"/>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1016" t="s">
        <v>489</v>
      </c>
      <c r="C173" s="977"/>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1016" t="s">
        <v>491</v>
      </c>
      <c r="C174" s="977"/>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1016" t="s">
        <v>493</v>
      </c>
      <c r="C175" s="977"/>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1016" t="s">
        <v>495</v>
      </c>
      <c r="C176" s="977"/>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1016" t="s">
        <v>497</v>
      </c>
      <c r="C177" s="977"/>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1016" t="s">
        <v>499</v>
      </c>
      <c r="C178" s="977"/>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501</v>
      </c>
      <c r="C179" s="977"/>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1016" t="s">
        <v>503</v>
      </c>
      <c r="C180" s="977"/>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1016" t="s">
        <v>505</v>
      </c>
      <c r="C181" s="977"/>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1016" t="s">
        <v>507</v>
      </c>
      <c r="C182" s="977"/>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1016" t="s">
        <v>509</v>
      </c>
      <c r="C183" s="977"/>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1016" t="s">
        <v>511</v>
      </c>
      <c r="C184" s="969"/>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1016" t="s">
        <v>517</v>
      </c>
      <c r="C187" s="977"/>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1016" t="s">
        <v>519</v>
      </c>
      <c r="C188" s="977"/>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1021" t="s">
        <v>509</v>
      </c>
      <c r="C189" s="977"/>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1016" t="s">
        <v>522</v>
      </c>
      <c r="C190" s="977"/>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1016" t="s">
        <v>528</v>
      </c>
      <c r="C193" s="977"/>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1016" t="s">
        <v>530</v>
      </c>
      <c r="C194" s="977"/>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1016" t="s">
        <v>532</v>
      </c>
      <c r="C195" s="977"/>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1016" t="s">
        <v>935</v>
      </c>
      <c r="C196" s="977"/>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1016" t="s">
        <v>937</v>
      </c>
      <c r="C197" s="977"/>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1004" t="s">
        <v>534</v>
      </c>
      <c r="B201" s="971"/>
      <c r="C201" s="977"/>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1016" t="s">
        <v>536</v>
      </c>
      <c r="C202" s="977"/>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1016" t="s">
        <v>538</v>
      </c>
      <c r="C203" s="977"/>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1016" t="s">
        <v>540</v>
      </c>
      <c r="C204" s="977"/>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1016" t="s">
        <v>542</v>
      </c>
      <c r="C205" s="977"/>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1004" t="s">
        <v>544</v>
      </c>
      <c r="B206" s="971"/>
      <c r="C206" s="977"/>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1016" t="s">
        <v>546</v>
      </c>
      <c r="C207" s="977"/>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016" t="s">
        <v>556</v>
      </c>
      <c r="C212" s="977"/>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016" t="s">
        <v>562</v>
      </c>
      <c r="C217" s="977"/>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016" t="s">
        <v>567</v>
      </c>
      <c r="C221" s="977"/>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1016" t="s">
        <v>572</v>
      </c>
      <c r="C225" s="977"/>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016" t="s">
        <v>577</v>
      </c>
      <c r="C229" s="977"/>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016" t="s">
        <v>582</v>
      </c>
      <c r="C233" s="977"/>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016" t="s">
        <v>588</v>
      </c>
      <c r="C238" s="977"/>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016" t="s">
        <v>593</v>
      </c>
      <c r="C242" s="977"/>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016" t="s">
        <v>598</v>
      </c>
      <c r="C246" s="977"/>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016" t="s">
        <v>604</v>
      </c>
      <c r="C250" s="977"/>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1020" t="s">
        <v>609</v>
      </c>
      <c r="B254" s="971"/>
      <c r="C254" s="977"/>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1016" t="s">
        <v>611</v>
      </c>
      <c r="C255" s="977"/>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1020" t="s">
        <v>612</v>
      </c>
      <c r="B256" s="971"/>
      <c r="C256" s="977"/>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1016" t="s">
        <v>614</v>
      </c>
      <c r="C257" s="977"/>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016" t="s">
        <v>619</v>
      </c>
      <c r="C261" s="977"/>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016" t="s">
        <v>624</v>
      </c>
      <c r="C265" s="977"/>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016" t="s">
        <v>629</v>
      </c>
      <c r="C269" s="977"/>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016" t="s">
        <v>634</v>
      </c>
      <c r="C273" s="977"/>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016" t="s">
        <v>639</v>
      </c>
      <c r="C277" s="977"/>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016" t="s">
        <v>644</v>
      </c>
      <c r="C281" s="977"/>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016" t="s">
        <v>649</v>
      </c>
      <c r="C285" s="977"/>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653</v>
      </c>
      <c r="C288" s="977"/>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004" t="s">
        <v>658</v>
      </c>
      <c r="B292" s="971"/>
      <c r="C292" s="977"/>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004" t="s">
        <v>191</v>
      </c>
      <c r="B293" s="971"/>
      <c r="C293" s="977"/>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004" t="s">
        <v>193</v>
      </c>
      <c r="B294" s="971"/>
      <c r="C294" s="977"/>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4" t="s">
        <v>195</v>
      </c>
      <c r="B295" s="971"/>
      <c r="C295" s="977"/>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4" t="s">
        <v>659</v>
      </c>
      <c r="B296" s="971"/>
      <c r="C296" s="977"/>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004" t="s">
        <v>660</v>
      </c>
      <c r="B297" s="971"/>
      <c r="C297" s="977"/>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004" t="s">
        <v>661</v>
      </c>
      <c r="B298" s="971"/>
      <c r="C298" s="977"/>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1001" t="s">
        <v>662</v>
      </c>
      <c r="C299" s="969"/>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004" t="s">
        <v>205</v>
      </c>
      <c r="B300" s="971"/>
      <c r="C300" s="977"/>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663</v>
      </c>
      <c r="B301" s="971"/>
      <c r="C301" s="977"/>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209</v>
      </c>
      <c r="C302" s="969"/>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1001" t="s">
        <v>664</v>
      </c>
      <c r="C303" s="969"/>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1004" t="s">
        <v>214</v>
      </c>
      <c r="B304" s="971"/>
      <c r="C304" s="977"/>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1001" t="s">
        <v>216</v>
      </c>
      <c r="C305" s="969"/>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1001" t="s">
        <v>218</v>
      </c>
      <c r="C306" s="969"/>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1017" t="s">
        <v>928</v>
      </c>
      <c r="C307" s="1018"/>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004" t="s">
        <v>220</v>
      </c>
      <c r="B308" s="971"/>
      <c r="C308" s="977"/>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004" t="s">
        <v>222</v>
      </c>
      <c r="B309" s="971"/>
      <c r="C309" s="977"/>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1001" t="s">
        <v>224</v>
      </c>
      <c r="C310" s="969"/>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226</v>
      </c>
      <c r="B311" s="971"/>
      <c r="C311" s="977"/>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1001" t="s">
        <v>228</v>
      </c>
      <c r="C312" s="969"/>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004" t="s">
        <v>665</v>
      </c>
      <c r="B313" s="971"/>
      <c r="C313" s="977"/>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232</v>
      </c>
      <c r="B314" s="971"/>
      <c r="C314" s="977"/>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1016" t="s">
        <v>666</v>
      </c>
      <c r="C315" s="977"/>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240</v>
      </c>
      <c r="C318" s="977"/>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001" t="s">
        <v>248</v>
      </c>
      <c r="C322" s="969"/>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001" t="s">
        <v>250</v>
      </c>
      <c r="C323" s="969"/>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004" t="s">
        <v>667</v>
      </c>
      <c r="B324" s="971"/>
      <c r="C324" s="977"/>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004" t="s">
        <v>43</v>
      </c>
      <c r="B325" s="971"/>
      <c r="C325" s="977"/>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1016" t="s">
        <v>255</v>
      </c>
      <c r="C326" s="977"/>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001" t="s">
        <v>273</v>
      </c>
      <c r="C345" s="969"/>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1001" t="s">
        <v>275</v>
      </c>
      <c r="C346" s="969"/>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1001" t="s">
        <v>277</v>
      </c>
      <c r="C347" s="969"/>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1004" t="s">
        <v>281</v>
      </c>
      <c r="B348" s="971"/>
      <c r="C348" s="977"/>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1001" t="s">
        <v>283</v>
      </c>
      <c r="C349" s="969"/>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004" t="s">
        <v>47</v>
      </c>
      <c r="B350" s="971"/>
      <c r="C350" s="977"/>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1001" t="s">
        <v>286</v>
      </c>
      <c r="C351" s="969"/>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1001" t="s">
        <v>288</v>
      </c>
      <c r="C352" s="969"/>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1004" t="s">
        <v>671</v>
      </c>
      <c r="B353" s="971"/>
      <c r="C353" s="977"/>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1016" t="s">
        <v>291</v>
      </c>
      <c r="C354" s="977"/>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1001" t="s">
        <v>297</v>
      </c>
      <c r="C357" s="969"/>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1001" t="s">
        <v>299</v>
      </c>
      <c r="C358" s="969"/>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004" t="s">
        <v>301</v>
      </c>
      <c r="B359" s="971"/>
      <c r="C359" s="977"/>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004" t="s">
        <v>51</v>
      </c>
      <c r="B360" s="971"/>
      <c r="C360" s="977"/>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304</v>
      </c>
      <c r="C361" s="969"/>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1004" t="s">
        <v>306</v>
      </c>
      <c r="B362" s="971"/>
      <c r="C362" s="977"/>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308</v>
      </c>
      <c r="B363" s="971"/>
      <c r="C363" s="977"/>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004" t="s">
        <v>310</v>
      </c>
      <c r="B364" s="971"/>
      <c r="C364" s="977"/>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1001" t="s">
        <v>312</v>
      </c>
      <c r="C365" s="969"/>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1001" t="s">
        <v>314</v>
      </c>
      <c r="C366" s="969"/>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1016" t="s">
        <v>316</v>
      </c>
      <c r="C367" s="977"/>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001" t="s">
        <v>320</v>
      </c>
      <c r="C369" s="969"/>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004" t="s">
        <v>322</v>
      </c>
      <c r="B370" s="971"/>
      <c r="C370" s="977"/>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1001" t="s">
        <v>324</v>
      </c>
      <c r="C371" s="969"/>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1004" t="s">
        <v>326</v>
      </c>
      <c r="B372" s="971"/>
      <c r="C372" s="977"/>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004" t="s">
        <v>328</v>
      </c>
      <c r="B373" s="971"/>
      <c r="C373" s="977"/>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1001" t="s">
        <v>330</v>
      </c>
      <c r="C374" s="969"/>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1001" t="s">
        <v>332</v>
      </c>
      <c r="C375" s="969"/>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1001" t="s">
        <v>334</v>
      </c>
      <c r="C376" s="969"/>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1001" t="s">
        <v>336</v>
      </c>
      <c r="C377" s="969"/>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1001" t="s">
        <v>338</v>
      </c>
      <c r="C378" s="969"/>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1001" t="s">
        <v>340</v>
      </c>
      <c r="C379" s="969"/>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1001" t="s">
        <v>342</v>
      </c>
      <c r="C380" s="969"/>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004" t="s">
        <v>344</v>
      </c>
      <c r="B381" s="971"/>
      <c r="C381" s="977"/>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346</v>
      </c>
      <c r="C382" s="969"/>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1001" t="s">
        <v>348</v>
      </c>
      <c r="C383" s="969"/>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1004" t="s">
        <v>672</v>
      </c>
      <c r="B384" s="971"/>
      <c r="C384" s="977"/>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1001" t="s">
        <v>352</v>
      </c>
      <c r="C385" s="969"/>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1001" t="s">
        <v>354</v>
      </c>
      <c r="C386" s="969"/>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1001" t="s">
        <v>356</v>
      </c>
      <c r="C387" s="969"/>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1001" t="s">
        <v>358</v>
      </c>
      <c r="C388" s="969"/>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4" t="s">
        <v>673</v>
      </c>
      <c r="B389" s="971"/>
      <c r="C389" s="977"/>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1001" t="s">
        <v>362</v>
      </c>
      <c r="C390" s="969"/>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1001" t="s">
        <v>364</v>
      </c>
      <c r="C391" s="969"/>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1001" t="s">
        <v>366</v>
      </c>
      <c r="C392" s="969"/>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1001" t="s">
        <v>370</v>
      </c>
      <c r="C393" s="969"/>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1001" t="s">
        <v>374</v>
      </c>
      <c r="C394" s="969"/>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004" t="s">
        <v>674</v>
      </c>
      <c r="B395" s="971"/>
      <c r="C395" s="977"/>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378</v>
      </c>
      <c r="C396" s="969"/>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6" t="s">
        <v>380</v>
      </c>
      <c r="C397" s="969"/>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1001" t="s">
        <v>384</v>
      </c>
      <c r="C398" s="969"/>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1004" t="s">
        <v>400</v>
      </c>
      <c r="B399" s="971"/>
      <c r="C399" s="977"/>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004" t="s">
        <v>402</v>
      </c>
      <c r="B400" s="971"/>
      <c r="C400" s="977"/>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1001" t="s">
        <v>404</v>
      </c>
      <c r="C401" s="969"/>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1001" t="s">
        <v>406</v>
      </c>
      <c r="C402" s="969"/>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1001" t="s">
        <v>675</v>
      </c>
      <c r="C403" s="969"/>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1001" t="s">
        <v>676</v>
      </c>
      <c r="C404" s="969"/>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1001" t="s">
        <v>418</v>
      </c>
      <c r="C405" s="969"/>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1004" t="s">
        <v>677</v>
      </c>
      <c r="B406" s="971"/>
      <c r="C406" s="977"/>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004" t="s">
        <v>678</v>
      </c>
      <c r="B407" s="971"/>
      <c r="C407" s="977"/>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004" t="s">
        <v>424</v>
      </c>
      <c r="B408" s="971"/>
      <c r="C408" s="977"/>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004" t="s">
        <v>679</v>
      </c>
      <c r="B409" s="971"/>
      <c r="C409" s="977"/>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1001" t="s">
        <v>929</v>
      </c>
      <c r="C410" s="969"/>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1001" t="s">
        <v>483</v>
      </c>
      <c r="C411" s="969"/>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1001" t="s">
        <v>485</v>
      </c>
      <c r="C412" s="969"/>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1001" t="s">
        <v>487</v>
      </c>
      <c r="C413" s="969"/>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1001" t="s">
        <v>489</v>
      </c>
      <c r="C414" s="969"/>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1001" t="s">
        <v>491</v>
      </c>
      <c r="C415" s="969"/>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1001" t="s">
        <v>493</v>
      </c>
      <c r="C416" s="969"/>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495</v>
      </c>
      <c r="C417" s="969"/>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1001" t="s">
        <v>497</v>
      </c>
      <c r="C418" s="969"/>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1001" t="s">
        <v>499</v>
      </c>
      <c r="C419" s="969"/>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1001" t="s">
        <v>501</v>
      </c>
      <c r="C420" s="969"/>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503</v>
      </c>
      <c r="C421" s="969"/>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1001" t="s">
        <v>505</v>
      </c>
      <c r="C422" s="969"/>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1001" t="s">
        <v>507</v>
      </c>
      <c r="C423" s="969"/>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1001" t="s">
        <v>680</v>
      </c>
      <c r="C424" s="969"/>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522</v>
      </c>
      <c r="C426" s="969"/>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1001" t="s">
        <v>532</v>
      </c>
      <c r="C428" s="969"/>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1004" t="s">
        <v>681</v>
      </c>
      <c r="B429" s="971"/>
      <c r="C429" s="977"/>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1001" t="s">
        <v>536</v>
      </c>
      <c r="C430" s="969"/>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1001" t="s">
        <v>538</v>
      </c>
      <c r="C431" s="969"/>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1001" t="s">
        <v>682</v>
      </c>
      <c r="C432" s="969"/>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1001" t="s">
        <v>542</v>
      </c>
      <c r="C433" s="969"/>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1014" t="s">
        <v>683</v>
      </c>
      <c r="B434" s="971"/>
      <c r="C434" s="977"/>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1014" t="s">
        <v>685</v>
      </c>
      <c r="B435" s="971"/>
      <c r="C435" s="977"/>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1014" t="s">
        <v>686</v>
      </c>
      <c r="B436" s="971"/>
      <c r="C436" s="977"/>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1014" t="s">
        <v>687</v>
      </c>
      <c r="B437" s="971"/>
      <c r="C437" s="977"/>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1014" t="s">
        <v>252</v>
      </c>
      <c r="B438" s="971"/>
      <c r="C438" s="977"/>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1014" t="s">
        <v>43</v>
      </c>
      <c r="B439" s="971"/>
      <c r="C439" s="977"/>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1001" t="s">
        <v>279</v>
      </c>
      <c r="C440" s="969"/>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4" t="s">
        <v>688</v>
      </c>
      <c r="B441" s="971"/>
      <c r="C441" s="977"/>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689</v>
      </c>
      <c r="B442" s="971"/>
      <c r="C442" s="977"/>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673</v>
      </c>
      <c r="B443" s="971"/>
      <c r="C443" s="977"/>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1001" t="s">
        <v>368</v>
      </c>
      <c r="C444" s="969"/>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1001" t="s">
        <v>372</v>
      </c>
      <c r="C445" s="969"/>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4" t="s">
        <v>376</v>
      </c>
      <c r="B446" s="971"/>
      <c r="C446" s="977"/>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1014" t="s">
        <v>386</v>
      </c>
      <c r="B448" s="971"/>
      <c r="C448" s="977"/>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91" t="s">
        <v>388</v>
      </c>
      <c r="C449" s="977"/>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1001" t="s">
        <v>390</v>
      </c>
      <c r="C450" s="969"/>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1001" t="s">
        <v>392</v>
      </c>
      <c r="C451" s="969"/>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1001" t="s">
        <v>394</v>
      </c>
      <c r="C452" s="969"/>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1001" t="s">
        <v>396</v>
      </c>
      <c r="C453" s="969"/>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1001" t="s">
        <v>398</v>
      </c>
      <c r="C454" s="969"/>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1014" t="s">
        <v>400</v>
      </c>
      <c r="B455" s="971"/>
      <c r="C455" s="977"/>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1014" t="s">
        <v>402</v>
      </c>
      <c r="B456" s="971"/>
      <c r="C456" s="977"/>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1001" t="s">
        <v>412</v>
      </c>
      <c r="C457" s="969"/>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1001" t="s">
        <v>414</v>
      </c>
      <c r="C458" s="969"/>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1001" t="s">
        <v>416</v>
      </c>
      <c r="C459" s="969"/>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014" t="s">
        <v>420</v>
      </c>
      <c r="B460" s="971"/>
      <c r="C460" s="977"/>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1014" t="s">
        <v>422</v>
      </c>
      <c r="B461" s="971"/>
      <c r="C461" s="977"/>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014" t="s">
        <v>424</v>
      </c>
      <c r="B462" s="971"/>
      <c r="C462" s="977"/>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1014" t="s">
        <v>426</v>
      </c>
      <c r="B463" s="971"/>
      <c r="C463" s="977"/>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001" t="s">
        <v>436</v>
      </c>
      <c r="C468" s="969"/>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001" t="s">
        <v>438</v>
      </c>
      <c r="C469" s="969"/>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91" t="s">
        <v>690</v>
      </c>
      <c r="C470" s="977"/>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1001" t="s">
        <v>448</v>
      </c>
      <c r="C474" s="969"/>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450</v>
      </c>
      <c r="C475" s="969"/>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1001" t="s">
        <v>452</v>
      </c>
      <c r="C476" s="969"/>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1001" t="s">
        <v>454</v>
      </c>
      <c r="C477" s="969"/>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1001" t="s">
        <v>456</v>
      </c>
      <c r="C478" s="969"/>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91" t="s">
        <v>691</v>
      </c>
      <c r="C479" s="977"/>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1001" t="s">
        <v>466</v>
      </c>
      <c r="C483" s="969"/>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91" t="s">
        <v>692</v>
      </c>
      <c r="C484" s="977"/>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1001" t="s">
        <v>476</v>
      </c>
      <c r="C488" s="969"/>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91" t="s">
        <v>511</v>
      </c>
      <c r="C489" s="977"/>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1001" t="s">
        <v>478</v>
      </c>
      <c r="C491" s="969"/>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1001" t="s">
        <v>517</v>
      </c>
      <c r="C492" s="969"/>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1001" t="s">
        <v>519</v>
      </c>
      <c r="C493" s="969"/>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1001" t="s">
        <v>509</v>
      </c>
      <c r="C494" s="969"/>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1001" t="s">
        <v>522</v>
      </c>
      <c r="C495" s="969"/>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1001" t="s">
        <v>528</v>
      </c>
      <c r="C497" s="969"/>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1001" t="s">
        <v>530</v>
      </c>
      <c r="C498" s="969"/>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1001" t="s">
        <v>935</v>
      </c>
      <c r="C499" s="969"/>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1001" t="s">
        <v>937</v>
      </c>
      <c r="C500" s="969"/>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1014" t="s">
        <v>544</v>
      </c>
      <c r="B504" s="971"/>
      <c r="C504" s="97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91" t="s">
        <v>546</v>
      </c>
      <c r="C505" s="977"/>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91" t="s">
        <v>556</v>
      </c>
      <c r="C510" s="977"/>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91" t="s">
        <v>562</v>
      </c>
      <c r="C515" s="977"/>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91" t="s">
        <v>567</v>
      </c>
      <c r="C519" s="977"/>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91" t="s">
        <v>572</v>
      </c>
      <c r="C523" s="977"/>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91" t="s">
        <v>693</v>
      </c>
      <c r="C527" s="977"/>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91" t="s">
        <v>582</v>
      </c>
      <c r="C531" s="977"/>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91" t="s">
        <v>694</v>
      </c>
      <c r="C536" s="977"/>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91" t="s">
        <v>695</v>
      </c>
      <c r="C540" s="977"/>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91" t="s">
        <v>598</v>
      </c>
      <c r="C544" s="977"/>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91" t="s">
        <v>604</v>
      </c>
      <c r="C548" s="977"/>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1014" t="s">
        <v>609</v>
      </c>
      <c r="B552" s="971"/>
      <c r="C552" s="977"/>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1001" t="s">
        <v>611</v>
      </c>
      <c r="C553" s="969"/>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1014" t="s">
        <v>612</v>
      </c>
      <c r="B554" s="971"/>
      <c r="C554" s="977"/>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91" t="s">
        <v>614</v>
      </c>
      <c r="C555" s="977"/>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91" t="s">
        <v>619</v>
      </c>
      <c r="C559" s="977"/>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91" t="s">
        <v>624</v>
      </c>
      <c r="C563" s="977"/>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91" t="s">
        <v>629</v>
      </c>
      <c r="C567" s="969"/>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91" t="s">
        <v>634</v>
      </c>
      <c r="C571" s="977"/>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91" t="s">
        <v>639</v>
      </c>
      <c r="C575" s="977"/>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91" t="s">
        <v>644</v>
      </c>
      <c r="C579" s="977"/>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91" t="s">
        <v>649</v>
      </c>
      <c r="C583" s="977"/>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91" t="s">
        <v>653</v>
      </c>
      <c r="C586" s="977"/>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93"/>
      <c r="B590" s="971"/>
      <c r="C590" s="969"/>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87" t="s">
        <v>704</v>
      </c>
      <c r="C602" s="969"/>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87" t="s">
        <v>706</v>
      </c>
      <c r="C604" s="969"/>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87" t="s">
        <v>707</v>
      </c>
      <c r="C605" s="969"/>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87" t="s">
        <v>708</v>
      </c>
      <c r="C606" s="969"/>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87" t="s">
        <v>712</v>
      </c>
      <c r="C611" s="969"/>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29" t="s">
        <v>713</v>
      </c>
      <c r="C612" s="977"/>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87" t="s">
        <v>714</v>
      </c>
      <c r="C613" s="969"/>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7" t="s">
        <v>706</v>
      </c>
      <c r="C614" s="969"/>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7" t="s">
        <v>946</v>
      </c>
      <c r="C615" s="1038"/>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87" t="s">
        <v>708</v>
      </c>
      <c r="C616" s="969"/>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5" t="s">
        <v>715</v>
      </c>
      <c r="C617" s="971"/>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9" t="s">
        <v>733</v>
      </c>
      <c r="B655" s="971"/>
      <c r="C655" s="969"/>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8" t="s">
        <v>736</v>
      </c>
      <c r="B660" s="971"/>
      <c r="C660" s="977"/>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8" t="s">
        <v>739</v>
      </c>
      <c r="B664" s="971"/>
      <c r="C664" s="977"/>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8" t="s">
        <v>947</v>
      </c>
      <c r="B667" s="971"/>
      <c r="C667" s="977"/>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6" t="s">
        <v>754</v>
      </c>
      <c r="B705" s="971"/>
      <c r="C705" s="969"/>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6" t="s">
        <v>269</v>
      </c>
      <c r="B711" s="971"/>
      <c r="C711" s="977"/>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6" t="s">
        <v>752</v>
      </c>
      <c r="B718" s="971"/>
      <c r="C718" s="977"/>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9" t="s">
        <v>775</v>
      </c>
      <c r="B756" s="971"/>
      <c r="C756" s="977"/>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9" t="s">
        <v>776</v>
      </c>
      <c r="B759" s="971"/>
      <c r="C759" s="977"/>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9" t="s">
        <v>790</v>
      </c>
      <c r="B801" s="971"/>
      <c r="C801" s="977"/>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40" t="s">
        <v>791</v>
      </c>
      <c r="B805" s="971"/>
      <c r="C805" s="969"/>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6" t="s">
        <v>803</v>
      </c>
      <c r="B828" s="971"/>
      <c r="C828" s="969"/>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41" t="s">
        <v>805</v>
      </c>
      <c r="B830" s="971"/>
      <c r="C830" s="969"/>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42" t="s">
        <v>816</v>
      </c>
      <c r="B852" s="971"/>
      <c r="C852" s="969"/>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6" t="s">
        <v>817</v>
      </c>
      <c r="B856" s="971"/>
      <c r="C856" s="977"/>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0" t="s">
        <v>819</v>
      </c>
      <c r="C857" s="971"/>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0" t="s">
        <v>820</v>
      </c>
      <c r="C860" s="971"/>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6" t="s">
        <v>821</v>
      </c>
      <c r="B863" s="971"/>
      <c r="C863" s="977"/>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0" t="s">
        <v>819</v>
      </c>
      <c r="C864" s="971"/>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6" t="s">
        <v>822</v>
      </c>
      <c r="B867" s="971"/>
      <c r="C867" s="977"/>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0" t="s">
        <v>819</v>
      </c>
      <c r="C868" s="971"/>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0" t="s">
        <v>824</v>
      </c>
      <c r="C871" s="971"/>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0" t="s">
        <v>826</v>
      </c>
      <c r="C875" s="971"/>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0" t="s">
        <v>828</v>
      </c>
      <c r="C877" s="971"/>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0" t="s">
        <v>820</v>
      </c>
      <c r="C879" s="971"/>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43" t="s">
        <v>829</v>
      </c>
      <c r="B882" s="971"/>
      <c r="C882" s="977"/>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6" t="s">
        <v>831</v>
      </c>
      <c r="B886" s="971"/>
      <c r="C886" s="977"/>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6" t="s">
        <v>838</v>
      </c>
      <c r="B893" s="971"/>
      <c r="C893" s="977"/>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68" t="s">
        <v>841</v>
      </c>
      <c r="C896" s="969"/>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0" t="s">
        <v>843</v>
      </c>
      <c r="C898" s="969"/>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68" t="s">
        <v>851</v>
      </c>
      <c r="C907" s="969"/>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68" t="s">
        <v>852</v>
      </c>
      <c r="C908" s="969"/>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0" t="s">
        <v>853</v>
      </c>
      <c r="C909" s="969"/>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0" t="s">
        <v>854</v>
      </c>
      <c r="C910" s="969"/>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0" t="s">
        <v>855</v>
      </c>
      <c r="C911" s="969"/>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41" t="s">
        <v>857</v>
      </c>
      <c r="B913" s="971"/>
      <c r="C913" s="969"/>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6" t="s">
        <v>859</v>
      </c>
      <c r="B924" s="971"/>
      <c r="C924" s="977"/>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6" t="s">
        <v>951</v>
      </c>
      <c r="B933" s="971"/>
      <c r="C933" s="977"/>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44" t="s">
        <v>776</v>
      </c>
      <c r="B960" s="971"/>
      <c r="C960" s="977"/>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6" t="s">
        <v>881</v>
      </c>
      <c r="B971" s="971"/>
      <c r="C971" s="977"/>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3" t="s">
        <v>882</v>
      </c>
      <c r="B973" s="971"/>
      <c r="C973" s="977"/>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4" t="s">
        <v>179</v>
      </c>
      <c r="B1010" s="951"/>
      <c r="C1010" s="951"/>
      <c r="D1010" s="990" t="str">
        <f>IF($L$1="proiect","DIRECTOR EXECUTIV,","SECRETAR GENERAL AL JUDEŢULUI,")</f>
        <v>SECRETAR GENERAL AL JUDEŢULUI,</v>
      </c>
      <c r="E1010" s="951"/>
      <c r="F1010" s="951"/>
      <c r="G1010" s="951"/>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5" t="s">
        <v>180</v>
      </c>
      <c r="B1011" s="951"/>
      <c r="C1011" s="951"/>
      <c r="D1011" s="979" t="str">
        <f>IF($L$1="proiect","Hadady Éva Katalin","Crasnai Mihaela Elena Ana")</f>
        <v>Crasnai Mihaela Elena Ana</v>
      </c>
      <c r="E1011" s="951"/>
      <c r="F1011" s="951"/>
      <c r="G1011" s="951"/>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9" t="str">
        <f>IF($L$1="proiect","ŞEF SERVICIU,"," ")</f>
        <v xml:space="preserve"> </v>
      </c>
      <c r="E1015" s="951"/>
      <c r="F1015" s="951"/>
      <c r="G1015" s="951"/>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9" t="str">
        <f>IF($L$1="proiect","Manţa Magdalena Sofia"," ")</f>
        <v xml:space="preserve"> </v>
      </c>
      <c r="E1016" s="951"/>
      <c r="F1016" s="951"/>
      <c r="G1016" s="951"/>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0"/>
      <c r="B8" s="1031"/>
      <c r="C8" s="1032"/>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33"/>
      <c r="B9" s="1034"/>
      <c r="C9" s="1035"/>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1004" t="s">
        <v>189</v>
      </c>
      <c r="B10" s="971"/>
      <c r="C10" s="977"/>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4" t="s">
        <v>191</v>
      </c>
      <c r="B11" s="971"/>
      <c r="C11" s="977"/>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4" t="s">
        <v>193</v>
      </c>
      <c r="B12" s="971"/>
      <c r="C12" s="977"/>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4" t="s">
        <v>195</v>
      </c>
      <c r="B13" s="971"/>
      <c r="C13" s="977"/>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4" t="s">
        <v>197</v>
      </c>
      <c r="B14" s="971"/>
      <c r="C14" s="977"/>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4" t="s">
        <v>205</v>
      </c>
      <c r="B18" s="971"/>
      <c r="C18" s="977"/>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1016" t="s">
        <v>209</v>
      </c>
      <c r="C20" s="97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4" t="s">
        <v>214</v>
      </c>
      <c r="B22" s="971"/>
      <c r="C22" s="977"/>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1016" t="s">
        <v>216</v>
      </c>
      <c r="C23" s="977"/>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1016" t="s">
        <v>218</v>
      </c>
      <c r="C24" s="977"/>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4" t="s">
        <v>252</v>
      </c>
      <c r="B42" s="971"/>
      <c r="C42" s="977"/>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4" t="s">
        <v>43</v>
      </c>
      <c r="B43" s="971"/>
      <c r="C43" s="977"/>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1016" t="s">
        <v>255</v>
      </c>
      <c r="C44" s="977"/>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1016" t="s">
        <v>275</v>
      </c>
      <c r="C64" s="977"/>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1016" t="s">
        <v>277</v>
      </c>
      <c r="C65" s="977"/>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4" t="s">
        <v>49</v>
      </c>
      <c r="B72" s="971"/>
      <c r="C72" s="977"/>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1016" t="s">
        <v>291</v>
      </c>
      <c r="C73" s="977"/>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1016" t="s">
        <v>297</v>
      </c>
      <c r="C76" s="977"/>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4" t="s">
        <v>306</v>
      </c>
      <c r="B81" s="971"/>
      <c r="C81" s="977"/>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4" t="s">
        <v>308</v>
      </c>
      <c r="B82" s="971"/>
      <c r="C82" s="977"/>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4" t="s">
        <v>310</v>
      </c>
      <c r="B83" s="971"/>
      <c r="C83" s="977"/>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1016" t="s">
        <v>314</v>
      </c>
      <c r="C85" s="977"/>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1016" t="s">
        <v>316</v>
      </c>
      <c r="C86" s="977"/>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320</v>
      </c>
      <c r="C88" s="977"/>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1004" t="s">
        <v>322</v>
      </c>
      <c r="B89" s="971"/>
      <c r="C89" s="977"/>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324</v>
      </c>
      <c r="C90" s="977"/>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326</v>
      </c>
      <c r="B91" s="971"/>
      <c r="C91" s="977"/>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1004" t="s">
        <v>328</v>
      </c>
      <c r="B92" s="971"/>
      <c r="C92" s="977"/>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1016" t="s">
        <v>330</v>
      </c>
      <c r="C93" s="977"/>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1016" t="s">
        <v>332</v>
      </c>
      <c r="C94" s="977"/>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1016" t="s">
        <v>334</v>
      </c>
      <c r="C95" s="977"/>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1016" t="s">
        <v>336</v>
      </c>
      <c r="C96" s="977"/>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1016" t="s">
        <v>338</v>
      </c>
      <c r="C97" s="977"/>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1016" t="s">
        <v>340</v>
      </c>
      <c r="C98" s="977"/>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1016" t="s">
        <v>342</v>
      </c>
      <c r="C99" s="977"/>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1004" t="s">
        <v>344</v>
      </c>
      <c r="B100" s="971"/>
      <c r="C100" s="977"/>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346</v>
      </c>
      <c r="C101" s="977"/>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1016" t="s">
        <v>348</v>
      </c>
      <c r="C102" s="977"/>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04" t="s">
        <v>350</v>
      </c>
      <c r="B103" s="971"/>
      <c r="C103" s="977"/>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352</v>
      </c>
      <c r="C104" s="977"/>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1016" t="s">
        <v>354</v>
      </c>
      <c r="C105" s="977"/>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1016" t="s">
        <v>356</v>
      </c>
      <c r="C106" s="977"/>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1016" t="s">
        <v>358</v>
      </c>
      <c r="C107" s="977"/>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1004" t="s">
        <v>360</v>
      </c>
      <c r="B108" s="971"/>
      <c r="C108" s="977"/>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1016" t="s">
        <v>362</v>
      </c>
      <c r="C109" s="977"/>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1016" t="s">
        <v>364</v>
      </c>
      <c r="C110" s="977"/>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366</v>
      </c>
      <c r="C111" s="977"/>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368</v>
      </c>
      <c r="C112" s="977"/>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1016" t="s">
        <v>370</v>
      </c>
      <c r="C113" s="977"/>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1016" t="s">
        <v>372</v>
      </c>
      <c r="C114" s="977"/>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1016" t="s">
        <v>374</v>
      </c>
      <c r="C115" s="977"/>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1004" t="s">
        <v>376</v>
      </c>
      <c r="B116" s="971"/>
      <c r="C116" s="977"/>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1016" t="s">
        <v>378</v>
      </c>
      <c r="C117" s="977"/>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1016" t="s">
        <v>380</v>
      </c>
      <c r="C118" s="977"/>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382</v>
      </c>
      <c r="C119" s="977"/>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1016" t="s">
        <v>384</v>
      </c>
      <c r="C120" s="977"/>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04" t="s">
        <v>386</v>
      </c>
      <c r="B121" s="971"/>
      <c r="C121" s="977"/>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1022" t="s">
        <v>388</v>
      </c>
      <c r="C122" s="977"/>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390</v>
      </c>
      <c r="C123" s="977"/>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1016" t="s">
        <v>392</v>
      </c>
      <c r="C124" s="977"/>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1016" t="s">
        <v>394</v>
      </c>
      <c r="C125" s="977"/>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1016" t="s">
        <v>396</v>
      </c>
      <c r="C126" s="977"/>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1016" t="s">
        <v>398</v>
      </c>
      <c r="C127" s="977"/>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04" t="s">
        <v>400</v>
      </c>
      <c r="B128" s="971"/>
      <c r="C128" s="977"/>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1004" t="s">
        <v>402</v>
      </c>
      <c r="B129" s="971"/>
      <c r="C129" s="977"/>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1016" t="s">
        <v>404</v>
      </c>
      <c r="C130" s="977"/>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1016" t="s">
        <v>406</v>
      </c>
      <c r="C131" s="977"/>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1016" t="s">
        <v>408</v>
      </c>
      <c r="C132" s="977"/>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1016" t="s">
        <v>410</v>
      </c>
      <c r="C133" s="977"/>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1016" t="s">
        <v>412</v>
      </c>
      <c r="C134" s="977"/>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1016" t="s">
        <v>414</v>
      </c>
      <c r="C135" s="977"/>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1016" t="s">
        <v>416</v>
      </c>
      <c r="C136" s="977"/>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1016" t="s">
        <v>418</v>
      </c>
      <c r="C137" s="977"/>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1004" t="s">
        <v>420</v>
      </c>
      <c r="B138" s="971"/>
      <c r="C138" s="977"/>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1004" t="s">
        <v>422</v>
      </c>
      <c r="B139" s="971"/>
      <c r="C139" s="977"/>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1004" t="s">
        <v>424</v>
      </c>
      <c r="B140" s="971"/>
      <c r="C140" s="977"/>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1004" t="s">
        <v>426</v>
      </c>
      <c r="B141" s="971"/>
      <c r="C141" s="977"/>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1016" t="s">
        <v>428</v>
      </c>
      <c r="C142" s="977"/>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1016" t="s">
        <v>430</v>
      </c>
      <c r="C143" s="977"/>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1016" t="s">
        <v>432</v>
      </c>
      <c r="C144" s="977"/>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434</v>
      </c>
      <c r="C145" s="977"/>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1016" t="s">
        <v>436</v>
      </c>
      <c r="C146" s="977"/>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438</v>
      </c>
      <c r="C147" s="977"/>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1016" t="s">
        <v>440</v>
      </c>
      <c r="C148" s="977"/>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1016" t="s">
        <v>448</v>
      </c>
      <c r="C152" s="977"/>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1016" t="s">
        <v>450</v>
      </c>
      <c r="C153" s="977"/>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1016" t="s">
        <v>452</v>
      </c>
      <c r="C154" s="977"/>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1016" t="s">
        <v>454</v>
      </c>
      <c r="C155" s="977"/>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1016" t="s">
        <v>456</v>
      </c>
      <c r="C156" s="977"/>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1016" t="s">
        <v>458</v>
      </c>
      <c r="C157" s="977"/>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1016" t="s">
        <v>466</v>
      </c>
      <c r="C161" s="977"/>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1016" t="s">
        <v>468</v>
      </c>
      <c r="C162" s="977"/>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1016" t="s">
        <v>476</v>
      </c>
      <c r="C166" s="977"/>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1016" t="s">
        <v>478</v>
      </c>
      <c r="C167" s="977"/>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1004" t="s">
        <v>480</v>
      </c>
      <c r="B168" s="971"/>
      <c r="C168" s="977"/>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1016" t="s">
        <v>929</v>
      </c>
      <c r="C169" s="977"/>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1016" t="s">
        <v>483</v>
      </c>
      <c r="C170" s="977"/>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1016" t="s">
        <v>485</v>
      </c>
      <c r="C171" s="977"/>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1016" t="s">
        <v>487</v>
      </c>
      <c r="C172" s="977"/>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1016" t="s">
        <v>489</v>
      </c>
      <c r="C173" s="977"/>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1016" t="s">
        <v>491</v>
      </c>
      <c r="C174" s="977"/>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1016" t="s">
        <v>493</v>
      </c>
      <c r="C175" s="977"/>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1016" t="s">
        <v>495</v>
      </c>
      <c r="C176" s="977"/>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1016" t="s">
        <v>497</v>
      </c>
      <c r="C177" s="977"/>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1016" t="s">
        <v>499</v>
      </c>
      <c r="C178" s="977"/>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501</v>
      </c>
      <c r="C179" s="977"/>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1016" t="s">
        <v>503</v>
      </c>
      <c r="C180" s="977"/>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1016" t="s">
        <v>505</v>
      </c>
      <c r="C181" s="977"/>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1016" t="s">
        <v>507</v>
      </c>
      <c r="C182" s="977"/>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1016" t="s">
        <v>509</v>
      </c>
      <c r="C183" s="977"/>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1016" t="s">
        <v>511</v>
      </c>
      <c r="C184" s="969"/>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1016" t="s">
        <v>517</v>
      </c>
      <c r="C187" s="977"/>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1016" t="s">
        <v>519</v>
      </c>
      <c r="C188" s="977"/>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1021" t="s">
        <v>509</v>
      </c>
      <c r="C189" s="977"/>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1016" t="s">
        <v>522</v>
      </c>
      <c r="C190" s="977"/>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1016" t="s">
        <v>528</v>
      </c>
      <c r="C193" s="977"/>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1016" t="s">
        <v>530</v>
      </c>
      <c r="C194" s="977"/>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1016" t="s">
        <v>532</v>
      </c>
      <c r="C195" s="977"/>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1016" t="s">
        <v>935</v>
      </c>
      <c r="C196" s="977"/>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1016" t="s">
        <v>937</v>
      </c>
      <c r="C197" s="977"/>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1004" t="s">
        <v>534</v>
      </c>
      <c r="B201" s="971"/>
      <c r="C201" s="977"/>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1016" t="s">
        <v>536</v>
      </c>
      <c r="C202" s="977"/>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1016" t="s">
        <v>538</v>
      </c>
      <c r="C203" s="977"/>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1016" t="s">
        <v>540</v>
      </c>
      <c r="C204" s="977"/>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1016" t="s">
        <v>542</v>
      </c>
      <c r="C205" s="977"/>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1004" t="s">
        <v>544</v>
      </c>
      <c r="B206" s="971"/>
      <c r="C206" s="977"/>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1016" t="s">
        <v>546</v>
      </c>
      <c r="C207" s="977"/>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016" t="s">
        <v>556</v>
      </c>
      <c r="C212" s="977"/>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016" t="s">
        <v>562</v>
      </c>
      <c r="C217" s="977"/>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016" t="s">
        <v>567</v>
      </c>
      <c r="C221" s="977"/>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1016" t="s">
        <v>572</v>
      </c>
      <c r="C225" s="977"/>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016" t="s">
        <v>577</v>
      </c>
      <c r="C229" s="977"/>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016" t="s">
        <v>582</v>
      </c>
      <c r="C233" s="977"/>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016" t="s">
        <v>588</v>
      </c>
      <c r="C238" s="977"/>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016" t="s">
        <v>593</v>
      </c>
      <c r="C242" s="977"/>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016" t="s">
        <v>598</v>
      </c>
      <c r="C246" s="977"/>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016" t="s">
        <v>604</v>
      </c>
      <c r="C250" s="977"/>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1020" t="s">
        <v>609</v>
      </c>
      <c r="B254" s="971"/>
      <c r="C254" s="977"/>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1016" t="s">
        <v>611</v>
      </c>
      <c r="C255" s="977"/>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1020" t="s">
        <v>612</v>
      </c>
      <c r="B256" s="971"/>
      <c r="C256" s="977"/>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1016" t="s">
        <v>614</v>
      </c>
      <c r="C257" s="977"/>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016" t="s">
        <v>619</v>
      </c>
      <c r="C261" s="977"/>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016" t="s">
        <v>624</v>
      </c>
      <c r="C265" s="977"/>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016" t="s">
        <v>629</v>
      </c>
      <c r="C269" s="977"/>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016" t="s">
        <v>634</v>
      </c>
      <c r="C273" s="977"/>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016" t="s">
        <v>639</v>
      </c>
      <c r="C277" s="977"/>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016" t="s">
        <v>644</v>
      </c>
      <c r="C281" s="977"/>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016" t="s">
        <v>649</v>
      </c>
      <c r="C285" s="977"/>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653</v>
      </c>
      <c r="C288" s="977"/>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004" t="s">
        <v>658</v>
      </c>
      <c r="B292" s="971"/>
      <c r="C292" s="977"/>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004" t="s">
        <v>191</v>
      </c>
      <c r="B293" s="971"/>
      <c r="C293" s="977"/>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004" t="s">
        <v>193</v>
      </c>
      <c r="B294" s="971"/>
      <c r="C294" s="977"/>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4" t="s">
        <v>195</v>
      </c>
      <c r="B295" s="971"/>
      <c r="C295" s="977"/>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4" t="s">
        <v>659</v>
      </c>
      <c r="B296" s="971"/>
      <c r="C296" s="977"/>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004" t="s">
        <v>660</v>
      </c>
      <c r="B297" s="971"/>
      <c r="C297" s="977"/>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004" t="s">
        <v>661</v>
      </c>
      <c r="B298" s="971"/>
      <c r="C298" s="977"/>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1001" t="s">
        <v>662</v>
      </c>
      <c r="C299" s="969"/>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004" t="s">
        <v>205</v>
      </c>
      <c r="B300" s="971"/>
      <c r="C300" s="977"/>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663</v>
      </c>
      <c r="B301" s="971"/>
      <c r="C301" s="977"/>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209</v>
      </c>
      <c r="C302" s="969"/>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1001" t="s">
        <v>664</v>
      </c>
      <c r="C303" s="969"/>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1004" t="s">
        <v>214</v>
      </c>
      <c r="B304" s="971"/>
      <c r="C304" s="977"/>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1001" t="s">
        <v>216</v>
      </c>
      <c r="C305" s="969"/>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1001" t="s">
        <v>218</v>
      </c>
      <c r="C306" s="969"/>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1017" t="s">
        <v>928</v>
      </c>
      <c r="C307" s="1018"/>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004" t="s">
        <v>220</v>
      </c>
      <c r="B308" s="971"/>
      <c r="C308" s="977"/>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004" t="s">
        <v>222</v>
      </c>
      <c r="B309" s="971"/>
      <c r="C309" s="977"/>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1001" t="s">
        <v>224</v>
      </c>
      <c r="C310" s="969"/>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226</v>
      </c>
      <c r="B311" s="971"/>
      <c r="C311" s="977"/>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1001" t="s">
        <v>228</v>
      </c>
      <c r="C312" s="969"/>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004" t="s">
        <v>665</v>
      </c>
      <c r="B313" s="971"/>
      <c r="C313" s="977"/>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232</v>
      </c>
      <c r="B314" s="971"/>
      <c r="C314" s="977"/>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1016" t="s">
        <v>666</v>
      </c>
      <c r="C315" s="977"/>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240</v>
      </c>
      <c r="C318" s="977"/>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001" t="s">
        <v>248</v>
      </c>
      <c r="C322" s="969"/>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001" t="s">
        <v>250</v>
      </c>
      <c r="C323" s="969"/>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004" t="s">
        <v>667</v>
      </c>
      <c r="B324" s="971"/>
      <c r="C324" s="977"/>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004" t="s">
        <v>43</v>
      </c>
      <c r="B325" s="971"/>
      <c r="C325" s="977"/>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1016" t="s">
        <v>255</v>
      </c>
      <c r="C326" s="977"/>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001" t="s">
        <v>273</v>
      </c>
      <c r="C345" s="969"/>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1001" t="s">
        <v>275</v>
      </c>
      <c r="C346" s="969"/>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1001" t="s">
        <v>277</v>
      </c>
      <c r="C347" s="969"/>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1004" t="s">
        <v>281</v>
      </c>
      <c r="B348" s="971"/>
      <c r="C348" s="977"/>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1001" t="s">
        <v>283</v>
      </c>
      <c r="C349" s="969"/>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004" t="s">
        <v>47</v>
      </c>
      <c r="B350" s="971"/>
      <c r="C350" s="977"/>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1001" t="s">
        <v>286</v>
      </c>
      <c r="C351" s="969"/>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1001" t="s">
        <v>288</v>
      </c>
      <c r="C352" s="969"/>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1004" t="s">
        <v>671</v>
      </c>
      <c r="B353" s="971"/>
      <c r="C353" s="977"/>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1016" t="s">
        <v>291</v>
      </c>
      <c r="C354" s="977"/>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1001" t="s">
        <v>297</v>
      </c>
      <c r="C357" s="969"/>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1001" t="s">
        <v>299</v>
      </c>
      <c r="C358" s="969"/>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004" t="s">
        <v>301</v>
      </c>
      <c r="B359" s="971"/>
      <c r="C359" s="977"/>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004" t="s">
        <v>51</v>
      </c>
      <c r="B360" s="971"/>
      <c r="C360" s="977"/>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304</v>
      </c>
      <c r="C361" s="969"/>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1004" t="s">
        <v>306</v>
      </c>
      <c r="B362" s="971"/>
      <c r="C362" s="977"/>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308</v>
      </c>
      <c r="B363" s="971"/>
      <c r="C363" s="977"/>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004" t="s">
        <v>310</v>
      </c>
      <c r="B364" s="971"/>
      <c r="C364" s="977"/>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1001" t="s">
        <v>312</v>
      </c>
      <c r="C365" s="969"/>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1001" t="s">
        <v>314</v>
      </c>
      <c r="C366" s="969"/>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1016" t="s">
        <v>316</v>
      </c>
      <c r="C367" s="977"/>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001" t="s">
        <v>320</v>
      </c>
      <c r="C369" s="969"/>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004" t="s">
        <v>322</v>
      </c>
      <c r="B370" s="971"/>
      <c r="C370" s="977"/>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1001" t="s">
        <v>324</v>
      </c>
      <c r="C371" s="969"/>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1004" t="s">
        <v>326</v>
      </c>
      <c r="B372" s="971"/>
      <c r="C372" s="977"/>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004" t="s">
        <v>328</v>
      </c>
      <c r="B373" s="971"/>
      <c r="C373" s="977"/>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1001" t="s">
        <v>330</v>
      </c>
      <c r="C374" s="969"/>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1001" t="s">
        <v>332</v>
      </c>
      <c r="C375" s="969"/>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1001" t="s">
        <v>334</v>
      </c>
      <c r="C376" s="969"/>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1001" t="s">
        <v>336</v>
      </c>
      <c r="C377" s="969"/>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1001" t="s">
        <v>338</v>
      </c>
      <c r="C378" s="969"/>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1001" t="s">
        <v>340</v>
      </c>
      <c r="C379" s="969"/>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1001" t="s">
        <v>342</v>
      </c>
      <c r="C380" s="969"/>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004" t="s">
        <v>344</v>
      </c>
      <c r="B381" s="971"/>
      <c r="C381" s="977"/>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346</v>
      </c>
      <c r="C382" s="969"/>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1001" t="s">
        <v>348</v>
      </c>
      <c r="C383" s="969"/>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1004" t="s">
        <v>672</v>
      </c>
      <c r="B384" s="971"/>
      <c r="C384" s="977"/>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1001" t="s">
        <v>352</v>
      </c>
      <c r="C385" s="969"/>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1001" t="s">
        <v>354</v>
      </c>
      <c r="C386" s="969"/>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1001" t="s">
        <v>356</v>
      </c>
      <c r="C387" s="969"/>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1001" t="s">
        <v>358</v>
      </c>
      <c r="C388" s="969"/>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4" t="s">
        <v>673</v>
      </c>
      <c r="B389" s="971"/>
      <c r="C389" s="977"/>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1001" t="s">
        <v>362</v>
      </c>
      <c r="C390" s="969"/>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1001" t="s">
        <v>364</v>
      </c>
      <c r="C391" s="969"/>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1001" t="s">
        <v>366</v>
      </c>
      <c r="C392" s="969"/>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1001" t="s">
        <v>370</v>
      </c>
      <c r="C393" s="969"/>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1001" t="s">
        <v>374</v>
      </c>
      <c r="C394" s="969"/>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004" t="s">
        <v>674</v>
      </c>
      <c r="B395" s="971"/>
      <c r="C395" s="977"/>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378</v>
      </c>
      <c r="C396" s="969"/>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6" t="s">
        <v>380</v>
      </c>
      <c r="C397" s="969"/>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1001" t="s">
        <v>384</v>
      </c>
      <c r="C398" s="969"/>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1004" t="s">
        <v>400</v>
      </c>
      <c r="B399" s="971"/>
      <c r="C399" s="977"/>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004" t="s">
        <v>402</v>
      </c>
      <c r="B400" s="971"/>
      <c r="C400" s="977"/>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1001" t="s">
        <v>404</v>
      </c>
      <c r="C401" s="969"/>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1001" t="s">
        <v>406</v>
      </c>
      <c r="C402" s="969"/>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1001" t="s">
        <v>675</v>
      </c>
      <c r="C403" s="969"/>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1001" t="s">
        <v>676</v>
      </c>
      <c r="C404" s="969"/>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1001" t="s">
        <v>418</v>
      </c>
      <c r="C405" s="969"/>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1004" t="s">
        <v>677</v>
      </c>
      <c r="B406" s="971"/>
      <c r="C406" s="977"/>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004" t="s">
        <v>678</v>
      </c>
      <c r="B407" s="971"/>
      <c r="C407" s="977"/>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004" t="s">
        <v>424</v>
      </c>
      <c r="B408" s="971"/>
      <c r="C408" s="977"/>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004" t="s">
        <v>679</v>
      </c>
      <c r="B409" s="971"/>
      <c r="C409" s="977"/>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1001" t="s">
        <v>929</v>
      </c>
      <c r="C410" s="969"/>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1001" t="s">
        <v>483</v>
      </c>
      <c r="C411" s="969"/>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1001" t="s">
        <v>485</v>
      </c>
      <c r="C412" s="969"/>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1001" t="s">
        <v>487</v>
      </c>
      <c r="C413" s="969"/>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1001" t="s">
        <v>489</v>
      </c>
      <c r="C414" s="969"/>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1001" t="s">
        <v>491</v>
      </c>
      <c r="C415" s="969"/>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1001" t="s">
        <v>493</v>
      </c>
      <c r="C416" s="969"/>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495</v>
      </c>
      <c r="C417" s="969"/>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1001" t="s">
        <v>497</v>
      </c>
      <c r="C418" s="969"/>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1001" t="s">
        <v>499</v>
      </c>
      <c r="C419" s="969"/>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1001" t="s">
        <v>501</v>
      </c>
      <c r="C420" s="969"/>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503</v>
      </c>
      <c r="C421" s="969"/>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1001" t="s">
        <v>505</v>
      </c>
      <c r="C422" s="969"/>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1001" t="s">
        <v>507</v>
      </c>
      <c r="C423" s="969"/>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1001" t="s">
        <v>680</v>
      </c>
      <c r="C424" s="969"/>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522</v>
      </c>
      <c r="C426" s="969"/>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1001" t="s">
        <v>532</v>
      </c>
      <c r="C428" s="969"/>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1004" t="s">
        <v>681</v>
      </c>
      <c r="B429" s="971"/>
      <c r="C429" s="977"/>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1001" t="s">
        <v>536</v>
      </c>
      <c r="C430" s="969"/>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1001" t="s">
        <v>538</v>
      </c>
      <c r="C431" s="969"/>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1001" t="s">
        <v>682</v>
      </c>
      <c r="C432" s="969"/>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1001" t="s">
        <v>542</v>
      </c>
      <c r="C433" s="969"/>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1014" t="s">
        <v>683</v>
      </c>
      <c r="B434" s="971"/>
      <c r="C434" s="977"/>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1014" t="s">
        <v>685</v>
      </c>
      <c r="B435" s="971"/>
      <c r="C435" s="977"/>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1014" t="s">
        <v>686</v>
      </c>
      <c r="B436" s="971"/>
      <c r="C436" s="977"/>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1014" t="s">
        <v>687</v>
      </c>
      <c r="B437" s="971"/>
      <c r="C437" s="977"/>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1014" t="s">
        <v>252</v>
      </c>
      <c r="B438" s="971"/>
      <c r="C438" s="977"/>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1014" t="s">
        <v>43</v>
      </c>
      <c r="B439" s="971"/>
      <c r="C439" s="977"/>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1001" t="s">
        <v>279</v>
      </c>
      <c r="C440" s="969"/>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4" t="s">
        <v>688</v>
      </c>
      <c r="B441" s="971"/>
      <c r="C441" s="977"/>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689</v>
      </c>
      <c r="B442" s="971"/>
      <c r="C442" s="977"/>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673</v>
      </c>
      <c r="B443" s="971"/>
      <c r="C443" s="977"/>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1001" t="s">
        <v>368</v>
      </c>
      <c r="C444" s="969"/>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1001" t="s">
        <v>372</v>
      </c>
      <c r="C445" s="969"/>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4" t="s">
        <v>376</v>
      </c>
      <c r="B446" s="971"/>
      <c r="C446" s="977"/>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1014" t="s">
        <v>386</v>
      </c>
      <c r="B448" s="971"/>
      <c r="C448" s="977"/>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91" t="s">
        <v>388</v>
      </c>
      <c r="C449" s="977"/>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1001" t="s">
        <v>390</v>
      </c>
      <c r="C450" s="969"/>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1001" t="s">
        <v>392</v>
      </c>
      <c r="C451" s="969"/>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1001" t="s">
        <v>394</v>
      </c>
      <c r="C452" s="969"/>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1001" t="s">
        <v>396</v>
      </c>
      <c r="C453" s="969"/>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1001" t="s">
        <v>398</v>
      </c>
      <c r="C454" s="969"/>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1014" t="s">
        <v>400</v>
      </c>
      <c r="B455" s="971"/>
      <c r="C455" s="977"/>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1014" t="s">
        <v>402</v>
      </c>
      <c r="B456" s="971"/>
      <c r="C456" s="977"/>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1001" t="s">
        <v>412</v>
      </c>
      <c r="C457" s="969"/>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1001" t="s">
        <v>414</v>
      </c>
      <c r="C458" s="969"/>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1001" t="s">
        <v>416</v>
      </c>
      <c r="C459" s="969"/>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014" t="s">
        <v>420</v>
      </c>
      <c r="B460" s="971"/>
      <c r="C460" s="977"/>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1014" t="s">
        <v>422</v>
      </c>
      <c r="B461" s="971"/>
      <c r="C461" s="977"/>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014" t="s">
        <v>424</v>
      </c>
      <c r="B462" s="971"/>
      <c r="C462" s="977"/>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1014" t="s">
        <v>426</v>
      </c>
      <c r="B463" s="971"/>
      <c r="C463" s="977"/>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001" t="s">
        <v>436</v>
      </c>
      <c r="C468" s="969"/>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001" t="s">
        <v>438</v>
      </c>
      <c r="C469" s="969"/>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91" t="s">
        <v>690</v>
      </c>
      <c r="C470" s="977"/>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1001" t="s">
        <v>448</v>
      </c>
      <c r="C474" s="969"/>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450</v>
      </c>
      <c r="C475" s="969"/>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1001" t="s">
        <v>452</v>
      </c>
      <c r="C476" s="969"/>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1001" t="s">
        <v>454</v>
      </c>
      <c r="C477" s="969"/>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1001" t="s">
        <v>456</v>
      </c>
      <c r="C478" s="969"/>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91" t="s">
        <v>691</v>
      </c>
      <c r="C479" s="977"/>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1001" t="s">
        <v>466</v>
      </c>
      <c r="C483" s="969"/>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91" t="s">
        <v>692</v>
      </c>
      <c r="C484" s="977"/>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1001" t="s">
        <v>476</v>
      </c>
      <c r="C488" s="969"/>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91" t="s">
        <v>511</v>
      </c>
      <c r="C489" s="977"/>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1001" t="s">
        <v>478</v>
      </c>
      <c r="C491" s="969"/>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1001" t="s">
        <v>517</v>
      </c>
      <c r="C492" s="969"/>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1001" t="s">
        <v>519</v>
      </c>
      <c r="C493" s="969"/>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1001" t="s">
        <v>509</v>
      </c>
      <c r="C494" s="969"/>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1001" t="s">
        <v>522</v>
      </c>
      <c r="C495" s="969"/>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1001" t="s">
        <v>528</v>
      </c>
      <c r="C497" s="969"/>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1001" t="s">
        <v>530</v>
      </c>
      <c r="C498" s="969"/>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1001" t="s">
        <v>935</v>
      </c>
      <c r="C499" s="969"/>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1001" t="s">
        <v>937</v>
      </c>
      <c r="C500" s="969"/>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1014" t="s">
        <v>544</v>
      </c>
      <c r="B504" s="971"/>
      <c r="C504" s="97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91" t="s">
        <v>546</v>
      </c>
      <c r="C505" s="977"/>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91" t="s">
        <v>556</v>
      </c>
      <c r="C510" s="977"/>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91" t="s">
        <v>562</v>
      </c>
      <c r="C515" s="977"/>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91" t="s">
        <v>567</v>
      </c>
      <c r="C519" s="977"/>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91" t="s">
        <v>572</v>
      </c>
      <c r="C523" s="977"/>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91" t="s">
        <v>693</v>
      </c>
      <c r="C527" s="977"/>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91" t="s">
        <v>582</v>
      </c>
      <c r="C531" s="977"/>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91" t="s">
        <v>694</v>
      </c>
      <c r="C536" s="977"/>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91" t="s">
        <v>695</v>
      </c>
      <c r="C540" s="977"/>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91" t="s">
        <v>598</v>
      </c>
      <c r="C544" s="977"/>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91" t="s">
        <v>604</v>
      </c>
      <c r="C548" s="977"/>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1014" t="s">
        <v>609</v>
      </c>
      <c r="B552" s="971"/>
      <c r="C552" s="977"/>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1001" t="s">
        <v>611</v>
      </c>
      <c r="C553" s="969"/>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1014" t="s">
        <v>612</v>
      </c>
      <c r="B554" s="971"/>
      <c r="C554" s="977"/>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91" t="s">
        <v>614</v>
      </c>
      <c r="C555" s="977"/>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91" t="s">
        <v>619</v>
      </c>
      <c r="C559" s="977"/>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91" t="s">
        <v>624</v>
      </c>
      <c r="C563" s="977"/>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91" t="s">
        <v>629</v>
      </c>
      <c r="C567" s="969"/>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91" t="s">
        <v>634</v>
      </c>
      <c r="C571" s="977"/>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91" t="s">
        <v>639</v>
      </c>
      <c r="C575" s="977"/>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91" t="s">
        <v>644</v>
      </c>
      <c r="C579" s="977"/>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91" t="s">
        <v>649</v>
      </c>
      <c r="C583" s="977"/>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91" t="s">
        <v>653</v>
      </c>
      <c r="C586" s="977"/>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93"/>
      <c r="B590" s="971"/>
      <c r="C590" s="969"/>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87" t="s">
        <v>704</v>
      </c>
      <c r="C602" s="969"/>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87" t="s">
        <v>706</v>
      </c>
      <c r="C604" s="969"/>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87" t="s">
        <v>707</v>
      </c>
      <c r="C605" s="969"/>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87" t="s">
        <v>708</v>
      </c>
      <c r="C606" s="969"/>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87" t="s">
        <v>712</v>
      </c>
      <c r="C611" s="969"/>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29" t="s">
        <v>713</v>
      </c>
      <c r="C612" s="977"/>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87" t="s">
        <v>714</v>
      </c>
      <c r="C613" s="969"/>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7" t="s">
        <v>706</v>
      </c>
      <c r="C614" s="969"/>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7" t="s">
        <v>946</v>
      </c>
      <c r="C615" s="1038"/>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87" t="s">
        <v>708</v>
      </c>
      <c r="C616" s="969"/>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5" t="s">
        <v>715</v>
      </c>
      <c r="C617" s="971"/>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9" t="s">
        <v>733</v>
      </c>
      <c r="B655" s="971"/>
      <c r="C655" s="969"/>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8" t="s">
        <v>736</v>
      </c>
      <c r="B660" s="971"/>
      <c r="C660" s="977"/>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8" t="s">
        <v>739</v>
      </c>
      <c r="B664" s="971"/>
      <c r="C664" s="977"/>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8" t="s">
        <v>947</v>
      </c>
      <c r="B667" s="971"/>
      <c r="C667" s="977"/>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6" t="s">
        <v>754</v>
      </c>
      <c r="B705" s="971"/>
      <c r="C705" s="969"/>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6" t="s">
        <v>269</v>
      </c>
      <c r="B711" s="971"/>
      <c r="C711" s="977"/>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6" t="s">
        <v>752</v>
      </c>
      <c r="B718" s="971"/>
      <c r="C718" s="977"/>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9" t="s">
        <v>775</v>
      </c>
      <c r="B756" s="971"/>
      <c r="C756" s="977"/>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9" t="s">
        <v>776</v>
      </c>
      <c r="B759" s="971"/>
      <c r="C759" s="977"/>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9" t="s">
        <v>790</v>
      </c>
      <c r="B801" s="971"/>
      <c r="C801" s="977"/>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40" t="s">
        <v>791</v>
      </c>
      <c r="B805" s="971"/>
      <c r="C805" s="969"/>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6" t="s">
        <v>803</v>
      </c>
      <c r="B828" s="971"/>
      <c r="C828" s="969"/>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41" t="s">
        <v>805</v>
      </c>
      <c r="B830" s="971"/>
      <c r="C830" s="969"/>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42" t="s">
        <v>816</v>
      </c>
      <c r="B852" s="971"/>
      <c r="C852" s="969"/>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6" t="s">
        <v>817</v>
      </c>
      <c r="B856" s="971"/>
      <c r="C856" s="977"/>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0" t="s">
        <v>819</v>
      </c>
      <c r="C857" s="971"/>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0" t="s">
        <v>820</v>
      </c>
      <c r="C860" s="971"/>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6" t="s">
        <v>821</v>
      </c>
      <c r="B863" s="971"/>
      <c r="C863" s="977"/>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0" t="s">
        <v>819</v>
      </c>
      <c r="C864" s="971"/>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6" t="s">
        <v>822</v>
      </c>
      <c r="B867" s="971"/>
      <c r="C867" s="977"/>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0" t="s">
        <v>819</v>
      </c>
      <c r="C868" s="971"/>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0" t="s">
        <v>824</v>
      </c>
      <c r="C871" s="971"/>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0" t="s">
        <v>826</v>
      </c>
      <c r="C875" s="971"/>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0" t="s">
        <v>828</v>
      </c>
      <c r="C877" s="971"/>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0" t="s">
        <v>820</v>
      </c>
      <c r="C879" s="971"/>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43" t="s">
        <v>829</v>
      </c>
      <c r="B882" s="971"/>
      <c r="C882" s="977"/>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6" t="s">
        <v>831</v>
      </c>
      <c r="B886" s="971"/>
      <c r="C886" s="977"/>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6" t="s">
        <v>838</v>
      </c>
      <c r="B893" s="971"/>
      <c r="C893" s="977"/>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68" t="s">
        <v>841</v>
      </c>
      <c r="C896" s="969"/>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0" t="s">
        <v>843</v>
      </c>
      <c r="C898" s="969"/>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68" t="s">
        <v>851</v>
      </c>
      <c r="C907" s="969"/>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68" t="s">
        <v>852</v>
      </c>
      <c r="C908" s="969"/>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0" t="s">
        <v>853</v>
      </c>
      <c r="C909" s="969"/>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0" t="s">
        <v>854</v>
      </c>
      <c r="C910" s="969"/>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0" t="s">
        <v>855</v>
      </c>
      <c r="C911" s="969"/>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41" t="s">
        <v>857</v>
      </c>
      <c r="B913" s="971"/>
      <c r="C913" s="969"/>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6" t="s">
        <v>859</v>
      </c>
      <c r="B924" s="971"/>
      <c r="C924" s="977"/>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6" t="s">
        <v>951</v>
      </c>
      <c r="B933" s="971"/>
      <c r="C933" s="977"/>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44" t="s">
        <v>776</v>
      </c>
      <c r="B960" s="971"/>
      <c r="C960" s="977"/>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6" t="s">
        <v>881</v>
      </c>
      <c r="B971" s="971"/>
      <c r="C971" s="977"/>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3" t="s">
        <v>882</v>
      </c>
      <c r="B973" s="971"/>
      <c r="C973" s="977"/>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4" t="s">
        <v>179</v>
      </c>
      <c r="B1010" s="951"/>
      <c r="C1010" s="951"/>
      <c r="D1010" s="990" t="str">
        <f>IF($L$1="proiect","DIRECTOR EXECUTIV,","SECRETAR GENERAL AL JUDEŢULUI,")</f>
        <v>SECRETAR GENERAL AL JUDEŢULUI,</v>
      </c>
      <c r="E1010" s="951"/>
      <c r="F1010" s="951"/>
      <c r="G1010" s="951"/>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5" t="s">
        <v>180</v>
      </c>
      <c r="B1011" s="951"/>
      <c r="C1011" s="951"/>
      <c r="D1011" s="979" t="str">
        <f>IF($L$1="proiect","Hadady Éva Katalin","Crasnai Mihaela Elena Ana")</f>
        <v>Crasnai Mihaela Elena Ana</v>
      </c>
      <c r="E1011" s="951"/>
      <c r="F1011" s="951"/>
      <c r="G1011" s="951"/>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9" t="str">
        <f>IF($L$1="proiect","ŞEF SERVICIU,"," ")</f>
        <v xml:space="preserve"> </v>
      </c>
      <c r="E1015" s="951"/>
      <c r="F1015" s="951"/>
      <c r="G1015" s="951"/>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9" t="str">
        <f>IF($L$1="proiect","Manţa Magdalena Sofia"," ")</f>
        <v xml:space="preserve"> </v>
      </c>
      <c r="E1016" s="951"/>
      <c r="F1016" s="951"/>
      <c r="G1016" s="951"/>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964" zoomScaleNormal="100" workbookViewId="0">
      <selection activeCell="G1048" sqref="G1046:G104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0"/>
      <c r="B8" s="1031"/>
      <c r="C8" s="1032"/>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33"/>
      <c r="B9" s="1034"/>
      <c r="C9" s="1035"/>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1004" t="s">
        <v>189</v>
      </c>
      <c r="B10" s="971"/>
      <c r="C10" s="977"/>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4" t="s">
        <v>191</v>
      </c>
      <c r="B11" s="971"/>
      <c r="C11" s="977"/>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4" t="s">
        <v>193</v>
      </c>
      <c r="B12" s="971"/>
      <c r="C12" s="977"/>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4" t="s">
        <v>195</v>
      </c>
      <c r="B13" s="971"/>
      <c r="C13" s="977"/>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4" t="s">
        <v>197</v>
      </c>
      <c r="B14" s="971"/>
      <c r="C14" s="977"/>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4" t="s">
        <v>205</v>
      </c>
      <c r="B18" s="971"/>
      <c r="C18" s="977"/>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1016" t="s">
        <v>209</v>
      </c>
      <c r="C20" s="97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4" t="s">
        <v>214</v>
      </c>
      <c r="B22" s="971"/>
      <c r="C22" s="977"/>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1016" t="s">
        <v>216</v>
      </c>
      <c r="C23" s="977"/>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1016" t="s">
        <v>218</v>
      </c>
      <c r="C24" s="977"/>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4" t="s">
        <v>252</v>
      </c>
      <c r="B42" s="971"/>
      <c r="C42" s="977"/>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4" t="s">
        <v>43</v>
      </c>
      <c r="B43" s="971"/>
      <c r="C43" s="977"/>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1016" t="s">
        <v>255</v>
      </c>
      <c r="C44" s="977"/>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1016" t="s">
        <v>275</v>
      </c>
      <c r="C64" s="977"/>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1016" t="s">
        <v>277</v>
      </c>
      <c r="C65" s="977"/>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4" t="s">
        <v>49</v>
      </c>
      <c r="B72" s="971"/>
      <c r="C72" s="977"/>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1016" t="s">
        <v>291</v>
      </c>
      <c r="C73" s="977"/>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1016" t="s">
        <v>297</v>
      </c>
      <c r="C76" s="977"/>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4" t="s">
        <v>306</v>
      </c>
      <c r="B81" s="971"/>
      <c r="C81" s="977"/>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4" t="s">
        <v>308</v>
      </c>
      <c r="B82" s="971"/>
      <c r="C82" s="977"/>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4" t="s">
        <v>310</v>
      </c>
      <c r="B83" s="971"/>
      <c r="C83" s="977"/>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1016" t="s">
        <v>314</v>
      </c>
      <c r="C85" s="977"/>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1016" t="s">
        <v>316</v>
      </c>
      <c r="C86" s="977"/>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320</v>
      </c>
      <c r="C88" s="977"/>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1004" t="s">
        <v>322</v>
      </c>
      <c r="B89" s="971"/>
      <c r="C89" s="977"/>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324</v>
      </c>
      <c r="C90" s="977"/>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326</v>
      </c>
      <c r="B91" s="971"/>
      <c r="C91" s="977"/>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1004" t="s">
        <v>328</v>
      </c>
      <c r="B92" s="971"/>
      <c r="C92" s="977"/>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1016" t="s">
        <v>330</v>
      </c>
      <c r="C93" s="977"/>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1016" t="s">
        <v>332</v>
      </c>
      <c r="C94" s="977"/>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1016" t="s">
        <v>334</v>
      </c>
      <c r="C95" s="977"/>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1016" t="s">
        <v>336</v>
      </c>
      <c r="C96" s="977"/>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1016" t="s">
        <v>338</v>
      </c>
      <c r="C97" s="977"/>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1016" t="s">
        <v>340</v>
      </c>
      <c r="C98" s="977"/>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1016" t="s">
        <v>342</v>
      </c>
      <c r="C99" s="977"/>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1004" t="s">
        <v>344</v>
      </c>
      <c r="B100" s="971"/>
      <c r="C100" s="977"/>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346</v>
      </c>
      <c r="C101" s="977"/>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1016" t="s">
        <v>348</v>
      </c>
      <c r="C102" s="977"/>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04" t="s">
        <v>350</v>
      </c>
      <c r="B103" s="971"/>
      <c r="C103" s="977"/>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352</v>
      </c>
      <c r="C104" s="977"/>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1016" t="s">
        <v>354</v>
      </c>
      <c r="C105" s="977"/>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1016" t="s">
        <v>356</v>
      </c>
      <c r="C106" s="977"/>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1016" t="s">
        <v>358</v>
      </c>
      <c r="C107" s="977"/>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1004" t="s">
        <v>360</v>
      </c>
      <c r="B108" s="971"/>
      <c r="C108" s="977"/>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1016" t="s">
        <v>362</v>
      </c>
      <c r="C109" s="977"/>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1016" t="s">
        <v>364</v>
      </c>
      <c r="C110" s="977"/>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366</v>
      </c>
      <c r="C111" s="977"/>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368</v>
      </c>
      <c r="C112" s="977"/>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1016" t="s">
        <v>370</v>
      </c>
      <c r="C113" s="977"/>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1016" t="s">
        <v>372</v>
      </c>
      <c r="C114" s="977"/>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1016" t="s">
        <v>374</v>
      </c>
      <c r="C115" s="977"/>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1004" t="s">
        <v>376</v>
      </c>
      <c r="B116" s="971"/>
      <c r="C116" s="977"/>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1016" t="s">
        <v>378</v>
      </c>
      <c r="C117" s="977"/>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1016" t="s">
        <v>380</v>
      </c>
      <c r="C118" s="977"/>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382</v>
      </c>
      <c r="C119" s="977"/>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1016" t="s">
        <v>384</v>
      </c>
      <c r="C120" s="977"/>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04" t="s">
        <v>386</v>
      </c>
      <c r="B121" s="971"/>
      <c r="C121" s="977"/>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1022" t="s">
        <v>388</v>
      </c>
      <c r="C122" s="977"/>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390</v>
      </c>
      <c r="C123" s="977"/>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1016" t="s">
        <v>392</v>
      </c>
      <c r="C124" s="977"/>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1016" t="s">
        <v>394</v>
      </c>
      <c r="C125" s="977"/>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1016" t="s">
        <v>396</v>
      </c>
      <c r="C126" s="977"/>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1016" t="s">
        <v>398</v>
      </c>
      <c r="C127" s="977"/>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04" t="s">
        <v>400</v>
      </c>
      <c r="B128" s="971"/>
      <c r="C128" s="977"/>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1004" t="s">
        <v>402</v>
      </c>
      <c r="B129" s="971"/>
      <c r="C129" s="977"/>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1016" t="s">
        <v>404</v>
      </c>
      <c r="C130" s="977"/>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1016" t="s">
        <v>406</v>
      </c>
      <c r="C131" s="977"/>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1016" t="s">
        <v>408</v>
      </c>
      <c r="C132" s="977"/>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1016" t="s">
        <v>410</v>
      </c>
      <c r="C133" s="977"/>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1016" t="s">
        <v>412</v>
      </c>
      <c r="C134" s="977"/>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1016" t="s">
        <v>414</v>
      </c>
      <c r="C135" s="977"/>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1016" t="s">
        <v>416</v>
      </c>
      <c r="C136" s="977"/>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1016" t="s">
        <v>418</v>
      </c>
      <c r="C137" s="977"/>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1004" t="s">
        <v>420</v>
      </c>
      <c r="B138" s="971"/>
      <c r="C138" s="977"/>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1004" t="s">
        <v>422</v>
      </c>
      <c r="B139" s="971"/>
      <c r="C139" s="977"/>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1004" t="s">
        <v>424</v>
      </c>
      <c r="B140" s="971"/>
      <c r="C140" s="977"/>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1004" t="s">
        <v>426</v>
      </c>
      <c r="B141" s="971"/>
      <c r="C141" s="977"/>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1016" t="s">
        <v>428</v>
      </c>
      <c r="C142" s="977"/>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1016" t="s">
        <v>430</v>
      </c>
      <c r="C143" s="977"/>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1016" t="s">
        <v>432</v>
      </c>
      <c r="C144" s="977"/>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434</v>
      </c>
      <c r="C145" s="977"/>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1016" t="s">
        <v>436</v>
      </c>
      <c r="C146" s="977"/>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438</v>
      </c>
      <c r="C147" s="977"/>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1016" t="s">
        <v>440</v>
      </c>
      <c r="C148" s="977"/>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1016" t="s">
        <v>448</v>
      </c>
      <c r="C152" s="977"/>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1016" t="s">
        <v>450</v>
      </c>
      <c r="C153" s="977"/>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1016" t="s">
        <v>452</v>
      </c>
      <c r="C154" s="977"/>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1016" t="s">
        <v>454</v>
      </c>
      <c r="C155" s="977"/>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1016" t="s">
        <v>456</v>
      </c>
      <c r="C156" s="977"/>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1016" t="s">
        <v>458</v>
      </c>
      <c r="C157" s="977"/>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1016" t="s">
        <v>466</v>
      </c>
      <c r="C161" s="977"/>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1016" t="s">
        <v>468</v>
      </c>
      <c r="C162" s="977"/>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1016" t="s">
        <v>476</v>
      </c>
      <c r="C166" s="977"/>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1016" t="s">
        <v>478</v>
      </c>
      <c r="C167" s="977"/>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1004" t="s">
        <v>480</v>
      </c>
      <c r="B168" s="971"/>
      <c r="C168" s="977"/>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1016" t="s">
        <v>929</v>
      </c>
      <c r="C169" s="977"/>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1016" t="s">
        <v>483</v>
      </c>
      <c r="C170" s="977"/>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1016" t="s">
        <v>485</v>
      </c>
      <c r="C171" s="977"/>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1016" t="s">
        <v>487</v>
      </c>
      <c r="C172" s="977"/>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1016" t="s">
        <v>489</v>
      </c>
      <c r="C173" s="977"/>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1016" t="s">
        <v>491</v>
      </c>
      <c r="C174" s="977"/>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1016" t="s">
        <v>493</v>
      </c>
      <c r="C175" s="977"/>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1016" t="s">
        <v>495</v>
      </c>
      <c r="C176" s="977"/>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1016" t="s">
        <v>497</v>
      </c>
      <c r="C177" s="977"/>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1016" t="s">
        <v>499</v>
      </c>
      <c r="C178" s="977"/>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501</v>
      </c>
      <c r="C179" s="977"/>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1016" t="s">
        <v>503</v>
      </c>
      <c r="C180" s="977"/>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1016" t="s">
        <v>505</v>
      </c>
      <c r="C181" s="977"/>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1016" t="s">
        <v>507</v>
      </c>
      <c r="C182" s="977"/>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1016" t="s">
        <v>509</v>
      </c>
      <c r="C183" s="977"/>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1016" t="s">
        <v>511</v>
      </c>
      <c r="C184" s="969"/>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1016" t="s">
        <v>517</v>
      </c>
      <c r="C187" s="977"/>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1016" t="s">
        <v>519</v>
      </c>
      <c r="C188" s="977"/>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1021" t="s">
        <v>509</v>
      </c>
      <c r="C189" s="977"/>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1016" t="s">
        <v>522</v>
      </c>
      <c r="C190" s="977"/>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1016" t="s">
        <v>528</v>
      </c>
      <c r="C193" s="977"/>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1016" t="s">
        <v>530</v>
      </c>
      <c r="C194" s="977"/>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1016" t="s">
        <v>532</v>
      </c>
      <c r="C195" s="977"/>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1016" t="s">
        <v>935</v>
      </c>
      <c r="C196" s="977"/>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1016" t="s">
        <v>937</v>
      </c>
      <c r="C197" s="977"/>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1004" t="s">
        <v>534</v>
      </c>
      <c r="B201" s="971"/>
      <c r="C201" s="977"/>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1016" t="s">
        <v>536</v>
      </c>
      <c r="C202" s="977"/>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1016" t="s">
        <v>538</v>
      </c>
      <c r="C203" s="977"/>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1016" t="s">
        <v>540</v>
      </c>
      <c r="C204" s="977"/>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1016" t="s">
        <v>542</v>
      </c>
      <c r="C205" s="977"/>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1004" t="s">
        <v>544</v>
      </c>
      <c r="B206" s="971"/>
      <c r="C206" s="977"/>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1016" t="s">
        <v>546</v>
      </c>
      <c r="C207" s="977"/>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016" t="s">
        <v>556</v>
      </c>
      <c r="C212" s="977"/>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016" t="s">
        <v>562</v>
      </c>
      <c r="C217" s="977"/>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016" t="s">
        <v>567</v>
      </c>
      <c r="C221" s="977"/>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1016" t="s">
        <v>572</v>
      </c>
      <c r="C225" s="977"/>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016" t="s">
        <v>577</v>
      </c>
      <c r="C229" s="977"/>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016" t="s">
        <v>582</v>
      </c>
      <c r="C233" s="977"/>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016" t="s">
        <v>588</v>
      </c>
      <c r="C238" s="977"/>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016" t="s">
        <v>593</v>
      </c>
      <c r="C242" s="977"/>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016" t="s">
        <v>598</v>
      </c>
      <c r="C246" s="977"/>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016" t="s">
        <v>604</v>
      </c>
      <c r="C250" s="977"/>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1020" t="s">
        <v>609</v>
      </c>
      <c r="B254" s="971"/>
      <c r="C254" s="977"/>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1016" t="s">
        <v>611</v>
      </c>
      <c r="C255" s="977"/>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1020" t="s">
        <v>612</v>
      </c>
      <c r="B256" s="971"/>
      <c r="C256" s="977"/>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1016" t="s">
        <v>614</v>
      </c>
      <c r="C257" s="977"/>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016" t="s">
        <v>619</v>
      </c>
      <c r="C261" s="977"/>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016" t="s">
        <v>624</v>
      </c>
      <c r="C265" s="977"/>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016" t="s">
        <v>629</v>
      </c>
      <c r="C269" s="977"/>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016" t="s">
        <v>634</v>
      </c>
      <c r="C273" s="977"/>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016" t="s">
        <v>639</v>
      </c>
      <c r="C277" s="977"/>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016" t="s">
        <v>644</v>
      </c>
      <c r="C281" s="977"/>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016" t="s">
        <v>649</v>
      </c>
      <c r="C285" s="977"/>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653</v>
      </c>
      <c r="C288" s="977"/>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004" t="s">
        <v>658</v>
      </c>
      <c r="B292" s="971"/>
      <c r="C292" s="977"/>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004" t="s">
        <v>191</v>
      </c>
      <c r="B293" s="971"/>
      <c r="C293" s="977"/>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004" t="s">
        <v>193</v>
      </c>
      <c r="B294" s="971"/>
      <c r="C294" s="977"/>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4" t="s">
        <v>195</v>
      </c>
      <c r="B295" s="971"/>
      <c r="C295" s="977"/>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4" t="s">
        <v>659</v>
      </c>
      <c r="B296" s="971"/>
      <c r="C296" s="977"/>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004" t="s">
        <v>660</v>
      </c>
      <c r="B297" s="971"/>
      <c r="C297" s="977"/>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004" t="s">
        <v>661</v>
      </c>
      <c r="B298" s="971"/>
      <c r="C298" s="977"/>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1001" t="s">
        <v>662</v>
      </c>
      <c r="C299" s="969"/>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004" t="s">
        <v>205</v>
      </c>
      <c r="B300" s="971"/>
      <c r="C300" s="977"/>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663</v>
      </c>
      <c r="B301" s="971"/>
      <c r="C301" s="977"/>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209</v>
      </c>
      <c r="C302" s="969"/>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1001" t="s">
        <v>664</v>
      </c>
      <c r="C303" s="969"/>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1004" t="s">
        <v>214</v>
      </c>
      <c r="B304" s="971"/>
      <c r="C304" s="977"/>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1001" t="s">
        <v>216</v>
      </c>
      <c r="C305" s="969"/>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1001" t="s">
        <v>218</v>
      </c>
      <c r="C306" s="969"/>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1017" t="s">
        <v>928</v>
      </c>
      <c r="C307" s="1018"/>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004" t="s">
        <v>220</v>
      </c>
      <c r="B308" s="971"/>
      <c r="C308" s="977"/>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004" t="s">
        <v>222</v>
      </c>
      <c r="B309" s="971"/>
      <c r="C309" s="977"/>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1001" t="s">
        <v>224</v>
      </c>
      <c r="C310" s="969"/>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226</v>
      </c>
      <c r="B311" s="971"/>
      <c r="C311" s="977"/>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1001" t="s">
        <v>228</v>
      </c>
      <c r="C312" s="969"/>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004" t="s">
        <v>665</v>
      </c>
      <c r="B313" s="971"/>
      <c r="C313" s="977"/>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232</v>
      </c>
      <c r="B314" s="971"/>
      <c r="C314" s="977"/>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1016" t="s">
        <v>666</v>
      </c>
      <c r="C315" s="977"/>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240</v>
      </c>
      <c r="C318" s="977"/>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001" t="s">
        <v>248</v>
      </c>
      <c r="C322" s="969"/>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001" t="s">
        <v>250</v>
      </c>
      <c r="C323" s="969"/>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004" t="s">
        <v>667</v>
      </c>
      <c r="B324" s="971"/>
      <c r="C324" s="977"/>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004" t="s">
        <v>43</v>
      </c>
      <c r="B325" s="971"/>
      <c r="C325" s="977"/>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1016" t="s">
        <v>255</v>
      </c>
      <c r="C326" s="977"/>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001" t="s">
        <v>273</v>
      </c>
      <c r="C345" s="969"/>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1001" t="s">
        <v>275</v>
      </c>
      <c r="C346" s="969"/>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1001" t="s">
        <v>277</v>
      </c>
      <c r="C347" s="969"/>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1004" t="s">
        <v>281</v>
      </c>
      <c r="B348" s="971"/>
      <c r="C348" s="977"/>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1001" t="s">
        <v>283</v>
      </c>
      <c r="C349" s="969"/>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004" t="s">
        <v>47</v>
      </c>
      <c r="B350" s="971"/>
      <c r="C350" s="977"/>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1001" t="s">
        <v>286</v>
      </c>
      <c r="C351" s="969"/>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1001" t="s">
        <v>288</v>
      </c>
      <c r="C352" s="969"/>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1004" t="s">
        <v>671</v>
      </c>
      <c r="B353" s="971"/>
      <c r="C353" s="977"/>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1016" t="s">
        <v>291</v>
      </c>
      <c r="C354" s="977"/>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1001" t="s">
        <v>297</v>
      </c>
      <c r="C357" s="969"/>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1001" t="s">
        <v>299</v>
      </c>
      <c r="C358" s="969"/>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004" t="s">
        <v>301</v>
      </c>
      <c r="B359" s="971"/>
      <c r="C359" s="977"/>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004" t="s">
        <v>51</v>
      </c>
      <c r="B360" s="971"/>
      <c r="C360" s="977"/>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304</v>
      </c>
      <c r="C361" s="969"/>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1004" t="s">
        <v>306</v>
      </c>
      <c r="B362" s="971"/>
      <c r="C362" s="977"/>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308</v>
      </c>
      <c r="B363" s="971"/>
      <c r="C363" s="977"/>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004" t="s">
        <v>310</v>
      </c>
      <c r="B364" s="971"/>
      <c r="C364" s="977"/>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1001" t="s">
        <v>312</v>
      </c>
      <c r="C365" s="969"/>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1001" t="s">
        <v>314</v>
      </c>
      <c r="C366" s="969"/>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1016" t="s">
        <v>316</v>
      </c>
      <c r="C367" s="977"/>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001" t="s">
        <v>320</v>
      </c>
      <c r="C369" s="969"/>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004" t="s">
        <v>322</v>
      </c>
      <c r="B370" s="971"/>
      <c r="C370" s="977"/>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1001" t="s">
        <v>324</v>
      </c>
      <c r="C371" s="969"/>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1004" t="s">
        <v>326</v>
      </c>
      <c r="B372" s="971"/>
      <c r="C372" s="977"/>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004" t="s">
        <v>328</v>
      </c>
      <c r="B373" s="971"/>
      <c r="C373" s="977"/>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1001" t="s">
        <v>330</v>
      </c>
      <c r="C374" s="969"/>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1001" t="s">
        <v>332</v>
      </c>
      <c r="C375" s="969"/>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1001" t="s">
        <v>334</v>
      </c>
      <c r="C376" s="969"/>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1001" t="s">
        <v>336</v>
      </c>
      <c r="C377" s="969"/>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1001" t="s">
        <v>338</v>
      </c>
      <c r="C378" s="969"/>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1001" t="s">
        <v>340</v>
      </c>
      <c r="C379" s="969"/>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1001" t="s">
        <v>342</v>
      </c>
      <c r="C380" s="969"/>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004" t="s">
        <v>344</v>
      </c>
      <c r="B381" s="971"/>
      <c r="C381" s="977"/>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346</v>
      </c>
      <c r="C382" s="969"/>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1001" t="s">
        <v>348</v>
      </c>
      <c r="C383" s="969"/>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1004" t="s">
        <v>672</v>
      </c>
      <c r="B384" s="971"/>
      <c r="C384" s="977"/>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1001" t="s">
        <v>352</v>
      </c>
      <c r="C385" s="969"/>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1001" t="s">
        <v>354</v>
      </c>
      <c r="C386" s="969"/>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1001" t="s">
        <v>356</v>
      </c>
      <c r="C387" s="969"/>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1001" t="s">
        <v>358</v>
      </c>
      <c r="C388" s="969"/>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4" t="s">
        <v>673</v>
      </c>
      <c r="B389" s="971"/>
      <c r="C389" s="977"/>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1001" t="s">
        <v>362</v>
      </c>
      <c r="C390" s="969"/>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1001" t="s">
        <v>364</v>
      </c>
      <c r="C391" s="969"/>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1001" t="s">
        <v>366</v>
      </c>
      <c r="C392" s="969"/>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1001" t="s">
        <v>370</v>
      </c>
      <c r="C393" s="969"/>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1001" t="s">
        <v>374</v>
      </c>
      <c r="C394" s="969"/>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004" t="s">
        <v>674</v>
      </c>
      <c r="B395" s="971"/>
      <c r="C395" s="977"/>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378</v>
      </c>
      <c r="C396" s="969"/>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6" t="s">
        <v>380</v>
      </c>
      <c r="C397" s="969"/>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1001" t="s">
        <v>384</v>
      </c>
      <c r="C398" s="969"/>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1004" t="s">
        <v>400</v>
      </c>
      <c r="B399" s="971"/>
      <c r="C399" s="977"/>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004" t="s">
        <v>402</v>
      </c>
      <c r="B400" s="971"/>
      <c r="C400" s="977"/>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1001" t="s">
        <v>404</v>
      </c>
      <c r="C401" s="969"/>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1001" t="s">
        <v>406</v>
      </c>
      <c r="C402" s="969"/>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1001" t="s">
        <v>675</v>
      </c>
      <c r="C403" s="969"/>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1001" t="s">
        <v>676</v>
      </c>
      <c r="C404" s="969"/>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1001" t="s">
        <v>418</v>
      </c>
      <c r="C405" s="969"/>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1004" t="s">
        <v>677</v>
      </c>
      <c r="B406" s="971"/>
      <c r="C406" s="977"/>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004" t="s">
        <v>678</v>
      </c>
      <c r="B407" s="971"/>
      <c r="C407" s="977"/>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004" t="s">
        <v>424</v>
      </c>
      <c r="B408" s="971"/>
      <c r="C408" s="977"/>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004" t="s">
        <v>679</v>
      </c>
      <c r="B409" s="971"/>
      <c r="C409" s="977"/>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1001" t="s">
        <v>929</v>
      </c>
      <c r="C410" s="969"/>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1001" t="s">
        <v>483</v>
      </c>
      <c r="C411" s="969"/>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1001" t="s">
        <v>485</v>
      </c>
      <c r="C412" s="969"/>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1001" t="s">
        <v>487</v>
      </c>
      <c r="C413" s="969"/>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1001" t="s">
        <v>489</v>
      </c>
      <c r="C414" s="969"/>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1001" t="s">
        <v>491</v>
      </c>
      <c r="C415" s="969"/>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1001" t="s">
        <v>493</v>
      </c>
      <c r="C416" s="969"/>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495</v>
      </c>
      <c r="C417" s="969"/>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1001" t="s">
        <v>497</v>
      </c>
      <c r="C418" s="969"/>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1001" t="s">
        <v>499</v>
      </c>
      <c r="C419" s="969"/>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1001" t="s">
        <v>501</v>
      </c>
      <c r="C420" s="969"/>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503</v>
      </c>
      <c r="C421" s="969"/>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1001" t="s">
        <v>505</v>
      </c>
      <c r="C422" s="969"/>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1001" t="s">
        <v>507</v>
      </c>
      <c r="C423" s="969"/>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1001" t="s">
        <v>680</v>
      </c>
      <c r="C424" s="969"/>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522</v>
      </c>
      <c r="C426" s="969"/>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1001" t="s">
        <v>532</v>
      </c>
      <c r="C428" s="969"/>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1004" t="s">
        <v>681</v>
      </c>
      <c r="B429" s="971"/>
      <c r="C429" s="977"/>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1001" t="s">
        <v>536</v>
      </c>
      <c r="C430" s="969"/>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1001" t="s">
        <v>538</v>
      </c>
      <c r="C431" s="969"/>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1001" t="s">
        <v>682</v>
      </c>
      <c r="C432" s="969"/>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1001" t="s">
        <v>542</v>
      </c>
      <c r="C433" s="969"/>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1014" t="s">
        <v>683</v>
      </c>
      <c r="B434" s="971"/>
      <c r="C434" s="977"/>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1014" t="s">
        <v>685</v>
      </c>
      <c r="B435" s="971"/>
      <c r="C435" s="977"/>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1014" t="s">
        <v>686</v>
      </c>
      <c r="B436" s="971"/>
      <c r="C436" s="977"/>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1014" t="s">
        <v>687</v>
      </c>
      <c r="B437" s="971"/>
      <c r="C437" s="977"/>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1014" t="s">
        <v>252</v>
      </c>
      <c r="B438" s="971"/>
      <c r="C438" s="977"/>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1014" t="s">
        <v>43</v>
      </c>
      <c r="B439" s="971"/>
      <c r="C439" s="977"/>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1001" t="s">
        <v>279</v>
      </c>
      <c r="C440" s="969"/>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4" t="s">
        <v>688</v>
      </c>
      <c r="B441" s="971"/>
      <c r="C441" s="977"/>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689</v>
      </c>
      <c r="B442" s="971"/>
      <c r="C442" s="977"/>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673</v>
      </c>
      <c r="B443" s="971"/>
      <c r="C443" s="977"/>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1001" t="s">
        <v>368</v>
      </c>
      <c r="C444" s="969"/>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1001" t="s">
        <v>372</v>
      </c>
      <c r="C445" s="969"/>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4" t="s">
        <v>376</v>
      </c>
      <c r="B446" s="971"/>
      <c r="C446" s="977"/>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1014" t="s">
        <v>386</v>
      </c>
      <c r="B448" s="971"/>
      <c r="C448" s="977"/>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91" t="s">
        <v>388</v>
      </c>
      <c r="C449" s="977"/>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1001" t="s">
        <v>390</v>
      </c>
      <c r="C450" s="969"/>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1001" t="s">
        <v>392</v>
      </c>
      <c r="C451" s="969"/>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1001" t="s">
        <v>394</v>
      </c>
      <c r="C452" s="969"/>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1001" t="s">
        <v>396</v>
      </c>
      <c r="C453" s="969"/>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1001" t="s">
        <v>398</v>
      </c>
      <c r="C454" s="969"/>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1014" t="s">
        <v>400</v>
      </c>
      <c r="B455" s="971"/>
      <c r="C455" s="977"/>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1014" t="s">
        <v>402</v>
      </c>
      <c r="B456" s="971"/>
      <c r="C456" s="977"/>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1001" t="s">
        <v>412</v>
      </c>
      <c r="C457" s="969"/>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1001" t="s">
        <v>414</v>
      </c>
      <c r="C458" s="969"/>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1001" t="s">
        <v>416</v>
      </c>
      <c r="C459" s="969"/>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014" t="s">
        <v>420</v>
      </c>
      <c r="B460" s="971"/>
      <c r="C460" s="977"/>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1014" t="s">
        <v>422</v>
      </c>
      <c r="B461" s="971"/>
      <c r="C461" s="977"/>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014" t="s">
        <v>424</v>
      </c>
      <c r="B462" s="971"/>
      <c r="C462" s="977"/>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1014" t="s">
        <v>426</v>
      </c>
      <c r="B463" s="971"/>
      <c r="C463" s="977"/>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001" t="s">
        <v>436</v>
      </c>
      <c r="C468" s="969"/>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001" t="s">
        <v>438</v>
      </c>
      <c r="C469" s="969"/>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91" t="s">
        <v>690</v>
      </c>
      <c r="C470" s="977"/>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1001" t="s">
        <v>448</v>
      </c>
      <c r="C474" s="969"/>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450</v>
      </c>
      <c r="C475" s="969"/>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1001" t="s">
        <v>452</v>
      </c>
      <c r="C476" s="969"/>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1001" t="s">
        <v>454</v>
      </c>
      <c r="C477" s="969"/>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1001" t="s">
        <v>456</v>
      </c>
      <c r="C478" s="969"/>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91" t="s">
        <v>691</v>
      </c>
      <c r="C479" s="977"/>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1001" t="s">
        <v>466</v>
      </c>
      <c r="C483" s="969"/>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91" t="s">
        <v>692</v>
      </c>
      <c r="C484" s="977"/>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1001" t="s">
        <v>476</v>
      </c>
      <c r="C488" s="969"/>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91" t="s">
        <v>511</v>
      </c>
      <c r="C489" s="977"/>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1001" t="s">
        <v>478</v>
      </c>
      <c r="C491" s="969"/>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1001" t="s">
        <v>517</v>
      </c>
      <c r="C492" s="969"/>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1001" t="s">
        <v>519</v>
      </c>
      <c r="C493" s="969"/>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1001" t="s">
        <v>509</v>
      </c>
      <c r="C494" s="969"/>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1001" t="s">
        <v>522</v>
      </c>
      <c r="C495" s="969"/>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1001" t="s">
        <v>528</v>
      </c>
      <c r="C497" s="969"/>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1001" t="s">
        <v>530</v>
      </c>
      <c r="C498" s="969"/>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1001" t="s">
        <v>935</v>
      </c>
      <c r="C499" s="969"/>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1001" t="s">
        <v>937</v>
      </c>
      <c r="C500" s="969"/>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1014" t="s">
        <v>544</v>
      </c>
      <c r="B504" s="971"/>
      <c r="C504" s="97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91" t="s">
        <v>546</v>
      </c>
      <c r="C505" s="977"/>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91" t="s">
        <v>556</v>
      </c>
      <c r="C510" s="977"/>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91" t="s">
        <v>562</v>
      </c>
      <c r="C515" s="977"/>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91" t="s">
        <v>567</v>
      </c>
      <c r="C519" s="977"/>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91" t="s">
        <v>572</v>
      </c>
      <c r="C523" s="977"/>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91" t="s">
        <v>693</v>
      </c>
      <c r="C527" s="977"/>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91" t="s">
        <v>582</v>
      </c>
      <c r="C531" s="977"/>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91" t="s">
        <v>694</v>
      </c>
      <c r="C536" s="977"/>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91" t="s">
        <v>695</v>
      </c>
      <c r="C540" s="977"/>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91" t="s">
        <v>598</v>
      </c>
      <c r="C544" s="977"/>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91" t="s">
        <v>604</v>
      </c>
      <c r="C548" s="977"/>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1014" t="s">
        <v>609</v>
      </c>
      <c r="B552" s="971"/>
      <c r="C552" s="977"/>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1001" t="s">
        <v>611</v>
      </c>
      <c r="C553" s="969"/>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1014" t="s">
        <v>612</v>
      </c>
      <c r="B554" s="971"/>
      <c r="C554" s="977"/>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91" t="s">
        <v>614</v>
      </c>
      <c r="C555" s="977"/>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91" t="s">
        <v>619</v>
      </c>
      <c r="C559" s="977"/>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91" t="s">
        <v>624</v>
      </c>
      <c r="C563" s="977"/>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91" t="s">
        <v>629</v>
      </c>
      <c r="C567" s="969"/>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91" t="s">
        <v>634</v>
      </c>
      <c r="C571" s="977"/>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91" t="s">
        <v>639</v>
      </c>
      <c r="C575" s="977"/>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91" t="s">
        <v>644</v>
      </c>
      <c r="C579" s="977"/>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91" t="s">
        <v>649</v>
      </c>
      <c r="C583" s="977"/>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91" t="s">
        <v>653</v>
      </c>
      <c r="C586" s="977"/>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93"/>
      <c r="B590" s="971"/>
      <c r="C590" s="969"/>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87" t="s">
        <v>704</v>
      </c>
      <c r="C602" s="969"/>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87" t="s">
        <v>706</v>
      </c>
      <c r="C604" s="969"/>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87" t="s">
        <v>707</v>
      </c>
      <c r="C605" s="969"/>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87" t="s">
        <v>708</v>
      </c>
      <c r="C606" s="969"/>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87" t="s">
        <v>712</v>
      </c>
      <c r="C611" s="969"/>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29" t="s">
        <v>713</v>
      </c>
      <c r="C612" s="977"/>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87" t="s">
        <v>714</v>
      </c>
      <c r="C613" s="969"/>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7" t="s">
        <v>706</v>
      </c>
      <c r="C614" s="969"/>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7" t="s">
        <v>946</v>
      </c>
      <c r="C615" s="1038"/>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87" t="s">
        <v>708</v>
      </c>
      <c r="C616" s="969"/>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5" t="s">
        <v>715</v>
      </c>
      <c r="C617" s="971"/>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9" t="s">
        <v>733</v>
      </c>
      <c r="B655" s="971"/>
      <c r="C655" s="969"/>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8" t="s">
        <v>736</v>
      </c>
      <c r="B660" s="971"/>
      <c r="C660" s="977"/>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8" t="s">
        <v>739</v>
      </c>
      <c r="B664" s="971"/>
      <c r="C664" s="977"/>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8" t="s">
        <v>947</v>
      </c>
      <c r="B667" s="971"/>
      <c r="C667" s="977"/>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6" t="s">
        <v>754</v>
      </c>
      <c r="B705" s="971"/>
      <c r="C705" s="969"/>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6" t="s">
        <v>269</v>
      </c>
      <c r="B711" s="971"/>
      <c r="C711" s="977"/>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6" t="s">
        <v>752</v>
      </c>
      <c r="B718" s="971"/>
      <c r="C718" s="977"/>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SUM(F736,F739,F742,F745,F748,F753,F756,F773,F759,F751,F776)</f>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9" t="s">
        <v>775</v>
      </c>
      <c r="B756" s="971"/>
      <c r="C756" s="977"/>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9" t="s">
        <v>776</v>
      </c>
      <c r="B759" s="971"/>
      <c r="C759" s="977"/>
      <c r="D759" s="395"/>
      <c r="E759" s="295">
        <f t="shared" ref="E759:J759" si="327">SUM(E772,E771)</f>
        <v>20344.199999999997</v>
      </c>
      <c r="F759" s="295">
        <f>SUM(F772,F771)</f>
        <v>0</v>
      </c>
      <c r="G759" s="296">
        <f>SUM(G772,G771)</f>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9" t="s">
        <v>790</v>
      </c>
      <c r="B801" s="971"/>
      <c r="C801" s="977"/>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40" t="s">
        <v>791</v>
      </c>
      <c r="B805" s="971"/>
      <c r="C805" s="969"/>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6" t="s">
        <v>803</v>
      </c>
      <c r="B828" s="971"/>
      <c r="C828" s="969"/>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41" t="s">
        <v>805</v>
      </c>
      <c r="B830" s="971"/>
      <c r="C830" s="969"/>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42" t="s">
        <v>816</v>
      </c>
      <c r="B852" s="971"/>
      <c r="C852" s="969"/>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6" t="s">
        <v>817</v>
      </c>
      <c r="B856" s="971"/>
      <c r="C856" s="977"/>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0" t="s">
        <v>819</v>
      </c>
      <c r="C857" s="971"/>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0" t="s">
        <v>820</v>
      </c>
      <c r="C860" s="971"/>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6" t="s">
        <v>821</v>
      </c>
      <c r="B863" s="971"/>
      <c r="C863" s="977"/>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0" t="s">
        <v>819</v>
      </c>
      <c r="C864" s="971"/>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6" t="s">
        <v>822</v>
      </c>
      <c r="B867" s="971"/>
      <c r="C867" s="977"/>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0" t="s">
        <v>819</v>
      </c>
      <c r="C868" s="971"/>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0" t="s">
        <v>824</v>
      </c>
      <c r="C871" s="971"/>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0" t="s">
        <v>826</v>
      </c>
      <c r="C875" s="971"/>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0" t="s">
        <v>828</v>
      </c>
      <c r="C877" s="971"/>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0" t="s">
        <v>820</v>
      </c>
      <c r="C879" s="971"/>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43" t="s">
        <v>829</v>
      </c>
      <c r="B882" s="971"/>
      <c r="C882" s="977"/>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6" t="s">
        <v>831</v>
      </c>
      <c r="B886" s="971"/>
      <c r="C886" s="977"/>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6" t="s">
        <v>838</v>
      </c>
      <c r="B893" s="971"/>
      <c r="C893" s="977"/>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68" t="s">
        <v>841</v>
      </c>
      <c r="C896" s="969"/>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0" t="s">
        <v>843</v>
      </c>
      <c r="C898" s="969"/>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68" t="s">
        <v>851</v>
      </c>
      <c r="C907" s="969"/>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68" t="s">
        <v>852</v>
      </c>
      <c r="C908" s="969"/>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0" t="s">
        <v>853</v>
      </c>
      <c r="C909" s="969"/>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0" t="s">
        <v>854</v>
      </c>
      <c r="C910" s="969"/>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0" t="s">
        <v>855</v>
      </c>
      <c r="C911" s="969"/>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41" t="s">
        <v>857</v>
      </c>
      <c r="B913" s="971"/>
      <c r="C913" s="969"/>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6" t="s">
        <v>859</v>
      </c>
      <c r="B924" s="971"/>
      <c r="C924" s="977"/>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6" t="s">
        <v>951</v>
      </c>
      <c r="B933" s="971"/>
      <c r="C933" s="977"/>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44" t="s">
        <v>776</v>
      </c>
      <c r="B960" s="971"/>
      <c r="C960" s="977"/>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6" t="s">
        <v>881</v>
      </c>
      <c r="B971" s="971"/>
      <c r="C971" s="977"/>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3" t="s">
        <v>882</v>
      </c>
      <c r="B973" s="971"/>
      <c r="C973" s="977"/>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4" t="s">
        <v>179</v>
      </c>
      <c r="B1010" s="951"/>
      <c r="C1010" s="951"/>
      <c r="D1010" s="990" t="str">
        <f>IF($L$1="proiect","DIRECTOR EXECUTIV,","SECRETAR GENERAL AL JUDEŢULUI,")</f>
        <v>DIRECTOR EXECUTIV,</v>
      </c>
      <c r="E1010" s="951"/>
      <c r="F1010" s="951"/>
      <c r="G1010" s="951"/>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5" t="s">
        <v>180</v>
      </c>
      <c r="B1011" s="951"/>
      <c r="C1011" s="951"/>
      <c r="D1011" s="979" t="str">
        <f>IF($L$1="proiect","Hadady Éva Katalin","Crasnai Mihaela Elena Ana")</f>
        <v>Hadady Éva Katalin</v>
      </c>
      <c r="E1011" s="951"/>
      <c r="F1011" s="951"/>
      <c r="G1011" s="951"/>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9" t="str">
        <f>IF($L$1="proiect","ŞEF SERVICIU,"," ")</f>
        <v>ŞEF SERVICIU,</v>
      </c>
      <c r="E1015" s="951"/>
      <c r="F1015" s="951"/>
      <c r="G1015" s="951"/>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9" t="str">
        <f>IF($L$1="proiect","Manţa Magdalena Sofia"," ")</f>
        <v>Manţa Magdalena Sofia</v>
      </c>
      <c r="E1016" s="951"/>
      <c r="F1016" s="951"/>
      <c r="G1016" s="951"/>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xSplit="3" ySplit="7" topLeftCell="L14" activePane="bottomRight" state="frozen"/>
      <selection activeCell="A7" sqref="A7"/>
      <selection pane="topRight" activeCell="D7" sqref="D7"/>
      <selection pane="bottomLeft" activeCell="A14" sqref="A14"/>
      <selection pane="bottomRight" activeCell="L55" sqref="L55"/>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53"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54"/>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55"/>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2728</v>
      </c>
      <c r="E14" s="563">
        <f t="shared" si="0"/>
        <v>25553.260000000002</v>
      </c>
      <c r="F14" s="562">
        <f t="shared" si="0"/>
        <v>8980.26</v>
      </c>
      <c r="G14" s="562">
        <f t="shared" si="0"/>
        <v>10610</v>
      </c>
      <c r="H14" s="562">
        <f t="shared" si="0"/>
        <v>3984</v>
      </c>
      <c r="I14" s="562">
        <f t="shared" si="0"/>
        <v>1979</v>
      </c>
      <c r="J14" s="564">
        <f t="shared" si="0"/>
        <v>0</v>
      </c>
      <c r="K14" s="564">
        <f t="shared" si="0"/>
        <v>15785</v>
      </c>
      <c r="L14" s="565">
        <f>SUM(L15,L31,L32,L41,L33)</f>
        <v>412161</v>
      </c>
      <c r="M14" s="566">
        <f t="shared" si="0"/>
        <v>50468</v>
      </c>
      <c r="N14" s="567">
        <f>SUM(N15,N31,N32,N41,N33)</f>
        <v>32754</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2038.8600000000001</v>
      </c>
      <c r="F15" s="562">
        <f t="shared" si="1"/>
        <v>476.86</v>
      </c>
      <c r="G15" s="562">
        <f t="shared" si="1"/>
        <v>1280</v>
      </c>
      <c r="H15" s="562">
        <f t="shared" si="1"/>
        <v>20</v>
      </c>
      <c r="I15" s="562">
        <f t="shared" si="1"/>
        <v>262</v>
      </c>
      <c r="J15" s="564">
        <f t="shared" si="1"/>
        <v>0</v>
      </c>
      <c r="K15" s="564">
        <f t="shared" si="1"/>
        <v>15785</v>
      </c>
      <c r="L15" s="565">
        <f t="shared" si="1"/>
        <v>250128</v>
      </c>
      <c r="M15" s="566">
        <f t="shared" si="1"/>
        <v>23001</v>
      </c>
      <c r="N15" s="567">
        <f>SUM(N16,N30)</f>
        <v>15152</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2038.8600000000001</v>
      </c>
      <c r="F30" s="562">
        <v>476.86</v>
      </c>
      <c r="G30" s="562">
        <v>1280</v>
      </c>
      <c r="H30" s="562">
        <v>20</v>
      </c>
      <c r="I30" s="562">
        <v>262</v>
      </c>
      <c r="J30" s="564"/>
      <c r="K30" s="564">
        <v>15785</v>
      </c>
      <c r="L30" s="565">
        <f>250128</f>
        <v>250128</v>
      </c>
      <c r="M30" s="567">
        <v>23001</v>
      </c>
      <c r="N30" s="568">
        <f>16349+169-1366</f>
        <v>15152</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v>12</v>
      </c>
      <c r="N31" s="566">
        <v>3</v>
      </c>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70">
        <f>SUM(D34,D35)</f>
        <v>2608</v>
      </c>
      <c r="E33" s="563">
        <f t="shared" si="6"/>
        <v>23244.400000000001</v>
      </c>
      <c r="F33" s="562">
        <f t="shared" si="6"/>
        <v>8503.4</v>
      </c>
      <c r="G33" s="562">
        <f t="shared" si="6"/>
        <v>9060</v>
      </c>
      <c r="H33" s="562">
        <f t="shared" si="6"/>
        <v>3964</v>
      </c>
      <c r="I33" s="562">
        <f t="shared" si="6"/>
        <v>1717</v>
      </c>
      <c r="J33" s="564">
        <f t="shared" si="6"/>
        <v>0</v>
      </c>
      <c r="K33" s="564">
        <f t="shared" si="6"/>
        <v>0</v>
      </c>
      <c r="L33" s="567">
        <f>SUM(L34,L35)</f>
        <v>147198</v>
      </c>
      <c r="M33" s="566">
        <f t="shared" si="6"/>
        <v>26755</v>
      </c>
      <c r="N33" s="565">
        <f t="shared" si="6"/>
        <v>17590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2608</v>
      </c>
      <c r="E35" s="563">
        <f t="shared" si="7"/>
        <v>23244.400000000001</v>
      </c>
      <c r="F35" s="562">
        <f t="shared" si="7"/>
        <v>8503.4</v>
      </c>
      <c r="G35" s="562">
        <f t="shared" si="7"/>
        <v>9060</v>
      </c>
      <c r="H35" s="562">
        <f t="shared" si="7"/>
        <v>3964</v>
      </c>
      <c r="I35" s="562">
        <f t="shared" si="7"/>
        <v>1717</v>
      </c>
      <c r="J35" s="564">
        <f t="shared" si="7"/>
        <v>0</v>
      </c>
      <c r="K35" s="564">
        <f t="shared" si="7"/>
        <v>0</v>
      </c>
      <c r="L35" s="567">
        <f>153324+3761+2741-19041-73+7700-1224</f>
        <v>147188</v>
      </c>
      <c r="M35" s="566">
        <v>26755</v>
      </c>
      <c r="N35" s="565">
        <f>17600-200+190</f>
        <v>17590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23244.400000000001</v>
      </c>
      <c r="F36" s="574">
        <f>F39+F40</f>
        <v>8503.4</v>
      </c>
      <c r="G36" s="574">
        <f>G39+G40</f>
        <v>9060</v>
      </c>
      <c r="H36" s="574">
        <f>H39+H40</f>
        <v>3964</v>
      </c>
      <c r="I36" s="574">
        <f>I39+I40</f>
        <v>1717</v>
      </c>
      <c r="J36" s="576"/>
      <c r="K36" s="576"/>
      <c r="L36" s="568">
        <f>L38+L39+L40</f>
        <v>13635</v>
      </c>
      <c r="M36" s="568">
        <f>M38+M39+M40</f>
        <v>3000</v>
      </c>
      <c r="N36" s="568">
        <f>N38+N39+N40</f>
        <v>3990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2608</v>
      </c>
      <c r="E39" s="563">
        <f>F39+G39+H39+I39</f>
        <v>20610.900000000001</v>
      </c>
      <c r="F39" s="562">
        <f>7546.4+250-658</f>
        <v>7138.4</v>
      </c>
      <c r="G39" s="562">
        <f>8400-280+100</f>
        <v>8220</v>
      </c>
      <c r="H39" s="562">
        <f>2890+67.5+585</f>
        <v>3542.5</v>
      </c>
      <c r="I39" s="562">
        <v>1710</v>
      </c>
      <c r="J39" s="564"/>
      <c r="K39" s="564"/>
      <c r="L39" s="580">
        <f>2000+500</f>
        <v>2500</v>
      </c>
      <c r="M39" s="567">
        <f>1500+133</f>
        <v>1633</v>
      </c>
      <c r="N39" s="565">
        <f>2500+230+500-635</f>
        <v>2595</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2633.5</v>
      </c>
      <c r="F40" s="562">
        <v>1365</v>
      </c>
      <c r="G40" s="562">
        <f>2850+280-2290</f>
        <v>840</v>
      </c>
      <c r="H40" s="562">
        <f>430+55-63.5</f>
        <v>421.5</v>
      </c>
      <c r="I40" s="562">
        <v>7</v>
      </c>
      <c r="J40" s="564"/>
      <c r="K40" s="564"/>
      <c r="L40" s="566">
        <f>3935-500+7700</f>
        <v>11135</v>
      </c>
      <c r="M40" s="567">
        <f>1500-133</f>
        <v>1367</v>
      </c>
      <c r="N40" s="565">
        <f>2500-230-700-175</f>
        <v>1395</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f>5044+14935+382-1637-6329+2440</f>
        <v>14835</v>
      </c>
      <c r="M41" s="567">
        <f>365+335</f>
        <v>700</v>
      </c>
      <c r="N41" s="566">
        <v>9</v>
      </c>
      <c r="O41" s="554"/>
      <c r="P41" s="555"/>
      <c r="Q41" s="11"/>
      <c r="R41" s="11"/>
      <c r="S41" s="11"/>
      <c r="T41" s="11"/>
      <c r="U41" s="11"/>
      <c r="V41" s="11"/>
      <c r="W41" s="11"/>
      <c r="X41" s="11"/>
      <c r="Y41" s="11"/>
      <c r="Z41" s="11"/>
    </row>
    <row r="42" spans="1:26" s="671" customFormat="1" ht="15.75" customHeight="1" x14ac:dyDescent="0.25">
      <c r="A42" s="932" t="s">
        <v>67</v>
      </c>
      <c r="B42" s="933" t="s">
        <v>66</v>
      </c>
      <c r="C42" s="934">
        <f t="shared" ref="C42:R42" si="8">SUM(C43,C54,C55,C58,C59)</f>
        <v>0</v>
      </c>
      <c r="D42" s="935">
        <f t="shared" si="8"/>
        <v>2728</v>
      </c>
      <c r="E42" s="936">
        <f t="shared" si="8"/>
        <v>26391.87</v>
      </c>
      <c r="F42" s="935">
        <f t="shared" si="8"/>
        <v>9818.869999999999</v>
      </c>
      <c r="G42" s="937">
        <f t="shared" si="8"/>
        <v>10610</v>
      </c>
      <c r="H42" s="937">
        <f t="shared" si="8"/>
        <v>3984</v>
      </c>
      <c r="I42" s="937">
        <f t="shared" si="8"/>
        <v>1979</v>
      </c>
      <c r="J42" s="938">
        <f t="shared" si="8"/>
        <v>0</v>
      </c>
      <c r="K42" s="938">
        <f t="shared" si="8"/>
        <v>18285</v>
      </c>
      <c r="L42" s="939">
        <f>SUM(L43,L54,L55,L58,L59)</f>
        <v>417183</v>
      </c>
      <c r="M42" s="939">
        <f t="shared" si="8"/>
        <v>61650.180000000008</v>
      </c>
      <c r="N42" s="939">
        <f>SUM(N43,N54,N55,N58,N59)</f>
        <v>34156</v>
      </c>
      <c r="O42" s="934">
        <f t="shared" si="8"/>
        <v>0</v>
      </c>
      <c r="P42" s="940">
        <f t="shared" si="8"/>
        <v>0</v>
      </c>
      <c r="Q42" s="934">
        <f t="shared" si="8"/>
        <v>0</v>
      </c>
      <c r="R42" s="934">
        <f t="shared" si="8"/>
        <v>0</v>
      </c>
      <c r="S42" s="934"/>
      <c r="T42" s="934"/>
      <c r="U42" s="934"/>
      <c r="V42" s="934"/>
      <c r="W42" s="934"/>
      <c r="X42" s="934"/>
      <c r="Y42" s="934"/>
      <c r="Z42" s="934"/>
    </row>
    <row r="43" spans="1:26" s="669" customFormat="1" ht="15.75" customHeight="1" x14ac:dyDescent="0.25">
      <c r="A43" s="941" t="s">
        <v>921</v>
      </c>
      <c r="B43" s="942" t="s">
        <v>69</v>
      </c>
      <c r="C43" s="943">
        <f t="shared" ref="C43:R43" si="9">SUM(C44:C53)</f>
        <v>0</v>
      </c>
      <c r="D43" s="944">
        <f t="shared" si="9"/>
        <v>2728</v>
      </c>
      <c r="E43" s="936">
        <f t="shared" si="9"/>
        <v>22936.37</v>
      </c>
      <c r="F43" s="944">
        <f t="shared" si="9"/>
        <v>8453.869999999999</v>
      </c>
      <c r="G43" s="945">
        <f t="shared" si="9"/>
        <v>8948</v>
      </c>
      <c r="H43" s="945">
        <f t="shared" si="9"/>
        <v>3562.5</v>
      </c>
      <c r="I43" s="945">
        <f t="shared" si="9"/>
        <v>1972</v>
      </c>
      <c r="J43" s="946">
        <f t="shared" si="9"/>
        <v>0</v>
      </c>
      <c r="K43" s="946">
        <f t="shared" si="9"/>
        <v>15785</v>
      </c>
      <c r="L43" s="947">
        <f>SUM(L44:L53)</f>
        <v>403877</v>
      </c>
      <c r="M43" s="947">
        <f t="shared" si="9"/>
        <v>58005.41</v>
      </c>
      <c r="N43" s="947">
        <f t="shared" si="9"/>
        <v>32592</v>
      </c>
      <c r="O43" s="943">
        <f t="shared" si="9"/>
        <v>0</v>
      </c>
      <c r="P43" s="948">
        <f t="shared" si="9"/>
        <v>0</v>
      </c>
      <c r="Q43" s="943">
        <f t="shared" si="9"/>
        <v>0</v>
      </c>
      <c r="R43" s="943">
        <f t="shared" si="9"/>
        <v>0</v>
      </c>
      <c r="S43" s="943"/>
      <c r="T43" s="943"/>
      <c r="U43" s="943"/>
      <c r="V43" s="943"/>
      <c r="W43" s="943"/>
      <c r="X43" s="943"/>
      <c r="Y43" s="943"/>
      <c r="Z43" s="943"/>
    </row>
    <row r="44" spans="1:26" ht="15.75" customHeight="1" x14ac:dyDescent="0.25">
      <c r="A44" s="40" t="s">
        <v>70</v>
      </c>
      <c r="B44" s="38" t="s">
        <v>71</v>
      </c>
      <c r="C44" s="11"/>
      <c r="D44" s="570">
        <f>2280+311.5</f>
        <v>2591.5</v>
      </c>
      <c r="E44" s="583">
        <f t="shared" ref="E44:E54" si="10">F44+G44+H44+I44</f>
        <v>16112.499999999998</v>
      </c>
      <c r="F44" s="570">
        <f>7000+4.69-180</f>
        <v>6824.69</v>
      </c>
      <c r="G44" s="562">
        <f>6430-150</f>
        <v>6280</v>
      </c>
      <c r="H44" s="562">
        <v>1200</v>
      </c>
      <c r="I44" s="562">
        <f>1612.61+38.2+157</f>
        <v>1807.81</v>
      </c>
      <c r="J44" s="564"/>
      <c r="K44" s="564">
        <v>3710</v>
      </c>
      <c r="L44" s="567">
        <f>251309-20700</f>
        <v>230609</v>
      </c>
      <c r="M44" s="567">
        <v>38033.93</v>
      </c>
      <c r="N44" s="585">
        <f>24970-126</f>
        <v>24844</v>
      </c>
      <c r="O44" s="554"/>
      <c r="P44" s="555"/>
      <c r="Q44" s="11"/>
      <c r="R44" s="11"/>
      <c r="S44" s="11"/>
      <c r="T44" s="11"/>
      <c r="U44" s="11"/>
      <c r="V44" s="11"/>
      <c r="W44" s="11"/>
      <c r="X44" s="11"/>
      <c r="Y44" s="11"/>
      <c r="Z44" s="11"/>
    </row>
    <row r="45" spans="1:26" ht="15.75" customHeight="1" x14ac:dyDescent="0.25">
      <c r="A45" s="40" t="s">
        <v>72</v>
      </c>
      <c r="B45" s="38" t="s">
        <v>73</v>
      </c>
      <c r="C45" s="11"/>
      <c r="D45" s="562">
        <f>220-83.5</f>
        <v>136.5</v>
      </c>
      <c r="E45" s="583">
        <f t="shared" si="10"/>
        <v>6407.2199999999993</v>
      </c>
      <c r="F45" s="570">
        <f>1964.53-430</f>
        <v>1534.53</v>
      </c>
      <c r="G45" s="562">
        <f>2100+120+30+96</f>
        <v>2346</v>
      </c>
      <c r="H45" s="562">
        <f>1710+67.5+585</f>
        <v>2362.5</v>
      </c>
      <c r="I45" s="562">
        <f>247.39-38.2-45</f>
        <v>164.19</v>
      </c>
      <c r="J45" s="564"/>
      <c r="K45" s="564">
        <v>12075</v>
      </c>
      <c r="L45" s="567">
        <f>148791+376+500+300</f>
        <v>149967</v>
      </c>
      <c r="M45" s="567">
        <f>18540.75+144</f>
        <v>18684.75</v>
      </c>
      <c r="N45" s="567">
        <f>7873+500-875</f>
        <v>7498</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322</v>
      </c>
      <c r="F51" s="562"/>
      <c r="G51" s="562">
        <v>322</v>
      </c>
      <c r="H51" s="562"/>
      <c r="I51" s="562"/>
      <c r="J51" s="564"/>
      <c r="K51" s="564"/>
      <c r="L51" s="566">
        <f>20371-1637+1371+2440</f>
        <v>22545</v>
      </c>
      <c r="M51" s="567">
        <v>826.73</v>
      </c>
      <c r="N51" s="567"/>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94.65</v>
      </c>
      <c r="F53" s="562">
        <f>142.65-48</f>
        <v>94.65</v>
      </c>
      <c r="G53" s="562"/>
      <c r="H53" s="562"/>
      <c r="I53" s="562"/>
      <c r="J53" s="564"/>
      <c r="K53" s="564"/>
      <c r="L53" s="566">
        <f>1056-300</f>
        <v>756</v>
      </c>
      <c r="M53" s="566">
        <v>460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3455.5</v>
      </c>
      <c r="F54" s="562">
        <v>1365</v>
      </c>
      <c r="G54" s="562">
        <v>1662</v>
      </c>
      <c r="H54" s="562">
        <f>430+55-63.5</f>
        <v>421.5</v>
      </c>
      <c r="I54" s="562">
        <v>7</v>
      </c>
      <c r="J54" s="584"/>
      <c r="K54" s="584">
        <v>2500</v>
      </c>
      <c r="L54" s="585">
        <f>9105+123+3971-502+2137-485+181-1224</f>
        <v>13306</v>
      </c>
      <c r="M54" s="585">
        <f>3934.44-124</f>
        <v>3810.44</v>
      </c>
      <c r="N54" s="586">
        <f>2792-230-700-175</f>
        <v>1687</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v>-123</v>
      </c>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-838.60999999999694</v>
      </c>
      <c r="F60" s="664">
        <f t="shared" si="12"/>
        <v>-838.60999999999876</v>
      </c>
      <c r="G60" s="594">
        <f t="shared" si="12"/>
        <v>0</v>
      </c>
      <c r="H60" s="594">
        <f t="shared" si="12"/>
        <v>0</v>
      </c>
      <c r="I60" s="594">
        <f t="shared" si="12"/>
        <v>0</v>
      </c>
      <c r="J60" s="595">
        <f t="shared" si="12"/>
        <v>0</v>
      </c>
      <c r="K60" s="552">
        <f t="shared" si="12"/>
        <v>-2500</v>
      </c>
      <c r="L60" s="596">
        <f>L14-L42</f>
        <v>-5022</v>
      </c>
      <c r="M60" s="596">
        <f>M14-M42</f>
        <v>-11182.180000000008</v>
      </c>
      <c r="N60" s="597">
        <f>N14-N42</f>
        <v>-1402</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2728</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381332</v>
      </c>
      <c r="M84" s="598">
        <f>M43+M58-M51</f>
        <v>57013.01</v>
      </c>
      <c r="N84" s="598">
        <f>N43+N58-N51</f>
        <v>32469</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35851</v>
      </c>
      <c r="M85" s="598">
        <f>M54+M51</f>
        <v>4637.17</v>
      </c>
      <c r="N85" s="553">
        <f>N54+N51</f>
        <v>1687</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22614.37</v>
      </c>
      <c r="F87" s="592">
        <f>SUM(F44,F45,F57,F46,F52,F53)</f>
        <v>8453.869999999999</v>
      </c>
      <c r="G87" s="549">
        <f>SUM(G44,G45,G57,G46,G52,G53)</f>
        <v>8626</v>
      </c>
      <c r="H87" s="549">
        <f>SUM(H44,H45,H57,H46,H52,H53)</f>
        <v>3562.5</v>
      </c>
      <c r="I87" s="549">
        <f>SUM(I44,I45,I57,I46,I52,I53)</f>
        <v>1972</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3777.5</v>
      </c>
      <c r="F88" s="549">
        <f>SUM(F51,F54)</f>
        <v>1365</v>
      </c>
      <c r="G88" s="549">
        <f>SUM(G51,G54)</f>
        <v>1984</v>
      </c>
      <c r="H88" s="549">
        <f>SUM(H51,H54)</f>
        <v>421.5</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2500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30</vt:i4>
      </vt:variant>
    </vt:vector>
  </HeadingPairs>
  <TitlesOfParts>
    <vt:vector size="46" baseType="lpstr">
      <vt:lpstr>buget general al UAT</vt:lpstr>
      <vt:lpstr>buget rect dec 2023 -2</vt:lpstr>
      <vt:lpstr>buget rect dec 2023</vt:lpstr>
      <vt:lpstr>buget rect noi2023 2</vt:lpstr>
      <vt:lpstr>buget rect noi2023</vt:lpstr>
      <vt:lpstr>buget rect 2023 oct (2)</vt:lpstr>
      <vt:lpstr>buget rect oct2023</vt:lpstr>
      <vt:lpstr>buget rect aug2023</vt:lpstr>
      <vt:lpstr>buget rect iul2023</vt:lpstr>
      <vt:lpstr>buget rect iun2023</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2023 oct (2)'!Print_Area</vt:lpstr>
      <vt:lpstr>'buget rect apr 2023'!Print_Area</vt:lpstr>
      <vt:lpstr>'buget rect aug2023'!Print_Area</vt:lpstr>
      <vt:lpstr>'buget rect dec 2023'!Print_Area</vt:lpstr>
      <vt:lpstr>'buget rect dec 2023 -2'!Print_Area</vt:lpstr>
      <vt:lpstr>'buget rect febr 2023'!Print_Area</vt:lpstr>
      <vt:lpstr>'buget rect iul2023'!Print_Area</vt:lpstr>
      <vt:lpstr>'buget rect iun2023'!Print_Area</vt:lpstr>
      <vt:lpstr>'buget rect mai 2023'!Print_Area</vt:lpstr>
      <vt:lpstr>'buget rect mart 2023'!Print_Area</vt:lpstr>
      <vt:lpstr>'buget rect noi2023'!Print_Area</vt:lpstr>
      <vt:lpstr>'buget rect noi2023 2'!Print_Area</vt:lpstr>
      <vt:lpstr>'buget rect oct2023'!Print_Area</vt:lpstr>
      <vt:lpstr>'buget aprobare 2023'!Print_Titles</vt:lpstr>
      <vt:lpstr>'buget general al UAT'!Print_Titles</vt:lpstr>
      <vt:lpstr>'buget rect 2023 oct (2)'!Print_Titles</vt:lpstr>
      <vt:lpstr>'buget rect apr 2023'!Print_Titles</vt:lpstr>
      <vt:lpstr>'buget rect aug2023'!Print_Titles</vt:lpstr>
      <vt:lpstr>'buget rect dec 2023'!Print_Titles</vt:lpstr>
      <vt:lpstr>'buget rect dec 2023 -2'!Print_Titles</vt:lpstr>
      <vt:lpstr>'buget rect febr 2023'!Print_Titles</vt:lpstr>
      <vt:lpstr>'buget rect iul2023'!Print_Titles</vt:lpstr>
      <vt:lpstr>'buget rect iun2023'!Print_Titles</vt:lpstr>
      <vt:lpstr>'buget rect mai 2023'!Print_Titles</vt:lpstr>
      <vt:lpstr>'buget rect mart 2023'!Print_Titles</vt:lpstr>
      <vt:lpstr>'buget rect noi2023'!Print_Titles</vt:lpstr>
      <vt:lpstr>'buget rect noi2023 2'!Print_Titles</vt:lpstr>
      <vt:lpstr>'buget rect oct2023'!Print_Titles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2023-12-20T14:24:01Z</cp:lastPrinted>
  <dcterms:created xsi:type="dcterms:W3CDTF">2000-12-16T12:20:48Z</dcterms:created>
  <dcterms:modified xsi:type="dcterms:W3CDTF">2023-12-20T14:27:51Z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