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D:\Mentesek-regi gepek\mentes\TRAFIC on BUGET (buget)\buget 2023\(13) noiembrie 2023\proiect\rectificare buget noiembrie 1\"/>
    </mc:Choice>
  </mc:AlternateContent>
  <xr:revisionPtr revIDLastSave="0" documentId="13_ncr:1_{AC9BB6CC-7A76-4C65-80E6-CC4FB36B8D13}" xr6:coauthVersionLast="47" xr6:coauthVersionMax="47" xr10:uidLastSave="{00000000-0000-0000-0000-000000000000}"/>
  <bookViews>
    <workbookView xWindow="-120" yWindow="-120" windowWidth="29040" windowHeight="15720" activeTab="1" xr2:uid="{00000000-000D-0000-FFFF-FFFF00000000}"/>
  </bookViews>
  <sheets>
    <sheet name="buget general al UAT" sheetId="1" r:id="rId1"/>
    <sheet name="buget rect noi2023" sheetId="2" r:id="rId2"/>
    <sheet name="buget rect 2023 oct (2)" sheetId="18" r:id="rId3"/>
    <sheet name="buget rect oct2023" sheetId="16" r:id="rId4"/>
    <sheet name="buget rect aug2023" sheetId="15" r:id="rId5"/>
    <sheet name="buget rect iul2023" sheetId="14" r:id="rId6"/>
    <sheet name="buget rect iun2023" sheetId="13" r:id="rId7"/>
    <sheet name="buget rect mai 2023" sheetId="12" r:id="rId8"/>
    <sheet name="buget rect apr 2023" sheetId="11" r:id="rId9"/>
    <sheet name="buget rect mart 2023" sheetId="10" r:id="rId10"/>
    <sheet name="buget rect febr 2023" sheetId="9" r:id="rId11"/>
    <sheet name="buget aprobare 2023" sheetId="8" r:id="rId12"/>
    <sheet name="Sheet2" sheetId="7" r:id="rId13"/>
  </sheets>
  <definedNames>
    <definedName name="_xlnm._FilterDatabase" localSheetId="11" hidden="1">'buget aprobare 2023'!$A$10:$AJ$1007</definedName>
    <definedName name="_xlnm._FilterDatabase" localSheetId="2" hidden="1">'buget rect 2023 oct (2)'!$A$10:$AJ$1022</definedName>
    <definedName name="_xlnm._FilterDatabase" localSheetId="8" hidden="1">'buget rect apr 2023'!$A$10:$AJ$1009</definedName>
    <definedName name="_xlnm._FilterDatabase" localSheetId="4" hidden="1">'buget rect aug2023'!$A$10:$AJ$1022</definedName>
    <definedName name="_xlnm._FilterDatabase" localSheetId="10" hidden="1">'buget rect febr 2023'!$A$10:$AJ$1007</definedName>
    <definedName name="_xlnm._FilterDatabase" localSheetId="5" hidden="1">'buget rect iul2023'!$A$10:$AJ$1021</definedName>
    <definedName name="_xlnm._FilterDatabase" localSheetId="6" hidden="1">'buget rect iun2023'!$A$10:$AJ$1021</definedName>
    <definedName name="_xlnm._FilterDatabase" localSheetId="7" hidden="1">'buget rect mai 2023'!$A$10:$AJ$1021</definedName>
    <definedName name="_xlnm._FilterDatabase" localSheetId="9" hidden="1">'buget rect mart 2023'!$A$10:$AJ$1007</definedName>
    <definedName name="_xlnm._FilterDatabase" localSheetId="1" hidden="1">'buget rect noi2023'!$A$10:$AJ$1023</definedName>
    <definedName name="_xlnm._FilterDatabase" localSheetId="3" hidden="1">'buget rect oct2023'!$A$10:$AJ$1022</definedName>
    <definedName name="_xlnm.Print_Area" localSheetId="11">'buget aprobare 2023'!$A$1:$G$1017</definedName>
    <definedName name="_xlnm.Print_Area" localSheetId="0">'buget general al UAT'!$A$1:$K$124</definedName>
    <definedName name="_xlnm.Print_Area" localSheetId="2">'buget rect 2023 oct (2)'!$A$1:$G$1032</definedName>
    <definedName name="_xlnm.Print_Area" localSheetId="8">'buget rect apr 2023'!$A$1:$G$1019</definedName>
    <definedName name="_xlnm.Print_Area" localSheetId="4">'buget rect aug2023'!$A$1:$G$1032</definedName>
    <definedName name="_xlnm.Print_Area" localSheetId="10">'buget rect febr 2023'!$A$1:$G$1017</definedName>
    <definedName name="_xlnm.Print_Area" localSheetId="5">'buget rect iul2023'!$A$1:$G$1031</definedName>
    <definedName name="_xlnm.Print_Area" localSheetId="6">'buget rect iun2023'!$A$1:$G$1031</definedName>
    <definedName name="_xlnm.Print_Area" localSheetId="7">'buget rect mai 2023'!$A$1:$G$1031</definedName>
    <definedName name="_xlnm.Print_Area" localSheetId="9">'buget rect mart 2023'!$A$1:$G$1017</definedName>
    <definedName name="_xlnm.Print_Area" localSheetId="1">'buget rect noi2023'!$A$1:$G$1033</definedName>
    <definedName name="_xlnm.Print_Area" localSheetId="3">'buget rect oct2023'!$A$1:$G$1032</definedName>
    <definedName name="_xlnm.Print_Titles" localSheetId="11">'buget aprobare 2023'!$7:$8</definedName>
    <definedName name="_xlnm.Print_Titles" localSheetId="0">'buget general al UAT'!$7:$17</definedName>
    <definedName name="_xlnm.Print_Titles" localSheetId="2">'buget rect 2023 oct (2)'!$7:$8</definedName>
    <definedName name="_xlnm.Print_Titles" localSheetId="8">'buget rect apr 2023'!$7:$8</definedName>
    <definedName name="_xlnm.Print_Titles" localSheetId="4">'buget rect aug2023'!$7:$8</definedName>
    <definedName name="_xlnm.Print_Titles" localSheetId="10">'buget rect febr 2023'!$7:$8</definedName>
    <definedName name="_xlnm.Print_Titles" localSheetId="5">'buget rect iul2023'!$7:$8</definedName>
    <definedName name="_xlnm.Print_Titles" localSheetId="6">'buget rect iun2023'!$7:$8</definedName>
    <definedName name="_xlnm.Print_Titles" localSheetId="7">'buget rect mai 2023'!$7:$8</definedName>
    <definedName name="_xlnm.Print_Titles" localSheetId="9">'buget rect mart 2023'!$7:$8</definedName>
    <definedName name="_xlnm.Print_Titles" localSheetId="1">'buget rect noi2023'!$7:$8</definedName>
    <definedName name="_xlnm.Print_Titles" localSheetId="3">'buget rect oct2023'!$7:$8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54" i="1" l="1"/>
  <c r="F402" i="2"/>
  <c r="F452" i="2"/>
  <c r="C58" i="1"/>
  <c r="C45" i="1"/>
  <c r="C49" i="1"/>
  <c r="C52" i="1"/>
  <c r="C44" i="1"/>
  <c r="C50" i="1"/>
  <c r="C53" i="1"/>
  <c r="C55" i="1"/>
  <c r="C51" i="1"/>
  <c r="C48" i="1"/>
  <c r="Q1036" i="2" l="1"/>
  <c r="Q1035" i="2"/>
  <c r="Q1034" i="2"/>
  <c r="Q1033" i="2"/>
  <c r="Q1032" i="2"/>
  <c r="D1032" i="2"/>
  <c r="Q1031" i="2"/>
  <c r="D1031" i="2"/>
  <c r="Q1030" i="2"/>
  <c r="Q1029" i="2"/>
  <c r="Q1028" i="2"/>
  <c r="Q1027" i="2"/>
  <c r="D1027" i="2"/>
  <c r="Q1026" i="2"/>
  <c r="D1026" i="2"/>
  <c r="Q1024" i="2"/>
  <c r="Q1023" i="2"/>
  <c r="Q1022" i="2"/>
  <c r="L1017" i="2"/>
  <c r="L1016" i="2"/>
  <c r="G1012" i="2"/>
  <c r="L1012" i="2" s="1"/>
  <c r="Q1011" i="2"/>
  <c r="J1011" i="2"/>
  <c r="I1011" i="2"/>
  <c r="H1011" i="2"/>
  <c r="G1011" i="2"/>
  <c r="F1011" i="2"/>
  <c r="G1010" i="2"/>
  <c r="Q1009" i="2"/>
  <c r="J1009" i="2"/>
  <c r="J1008" i="2" s="1"/>
  <c r="I1009" i="2"/>
  <c r="H1009" i="2"/>
  <c r="G1009" i="2"/>
  <c r="F1009" i="2"/>
  <c r="F1008" i="2" s="1"/>
  <c r="I1008" i="2"/>
  <c r="H1008" i="2"/>
  <c r="H1007" i="2"/>
  <c r="J1007" i="2" s="1"/>
  <c r="G1007" i="2"/>
  <c r="K1007" i="2" s="1"/>
  <c r="G1006" i="2"/>
  <c r="J1005" i="2"/>
  <c r="I1005" i="2"/>
  <c r="H1005" i="2"/>
  <c r="F1005" i="2"/>
  <c r="G1004" i="2"/>
  <c r="G1003" i="2"/>
  <c r="J1002" i="2"/>
  <c r="I1002" i="2"/>
  <c r="H1002" i="2"/>
  <c r="F1002" i="2"/>
  <c r="F1000" i="2"/>
  <c r="F999" i="2"/>
  <c r="G997" i="2"/>
  <c r="G996" i="2"/>
  <c r="J995" i="2"/>
  <c r="I995" i="2"/>
  <c r="H995" i="2"/>
  <c r="F995" i="2"/>
  <c r="J994" i="2"/>
  <c r="H994" i="2"/>
  <c r="G994" i="2"/>
  <c r="J993" i="2"/>
  <c r="I993" i="2"/>
  <c r="H993" i="2"/>
  <c r="G993" i="2"/>
  <c r="L993" i="2" s="1"/>
  <c r="H992" i="2"/>
  <c r="J992" i="2" s="1"/>
  <c r="F992" i="2"/>
  <c r="H990" i="2"/>
  <c r="G990" i="2"/>
  <c r="F989" i="2"/>
  <c r="H989" i="2" s="1"/>
  <c r="J989" i="2" s="1"/>
  <c r="H988" i="2"/>
  <c r="J988" i="2" s="1"/>
  <c r="G988" i="2"/>
  <c r="K988" i="2" s="1"/>
  <c r="F987" i="2"/>
  <c r="F986" i="2"/>
  <c r="F985" i="2"/>
  <c r="G984" i="2"/>
  <c r="Q983" i="2"/>
  <c r="G983" i="2"/>
  <c r="G982" i="2"/>
  <c r="Q982" i="2" s="1"/>
  <c r="F981" i="2"/>
  <c r="G981" i="2" s="1"/>
  <c r="G980" i="2"/>
  <c r="Q980" i="2" s="1"/>
  <c r="G979" i="2"/>
  <c r="Q979" i="2" s="1"/>
  <c r="F978" i="2"/>
  <c r="G978" i="2" s="1"/>
  <c r="K978" i="2" s="1"/>
  <c r="G977" i="2"/>
  <c r="J976" i="2"/>
  <c r="I976" i="2"/>
  <c r="H976" i="2"/>
  <c r="G975" i="2"/>
  <c r="Q974" i="2" s="1"/>
  <c r="G974" i="2"/>
  <c r="G973" i="2"/>
  <c r="Q973" i="2" s="1"/>
  <c r="F972" i="2"/>
  <c r="J971" i="2"/>
  <c r="I971" i="2"/>
  <c r="H971" i="2"/>
  <c r="G971" i="2"/>
  <c r="K971" i="2" s="1"/>
  <c r="J970" i="2"/>
  <c r="I970" i="2"/>
  <c r="H970" i="2"/>
  <c r="G970" i="2"/>
  <c r="L970" i="2" s="1"/>
  <c r="J969" i="2"/>
  <c r="I969" i="2"/>
  <c r="H969" i="2"/>
  <c r="G969" i="2"/>
  <c r="L968" i="2"/>
  <c r="K968" i="2"/>
  <c r="I968" i="2"/>
  <c r="H968" i="2"/>
  <c r="J968" i="2" s="1"/>
  <c r="I967" i="2"/>
  <c r="F967" i="2"/>
  <c r="L965" i="2"/>
  <c r="K965" i="2"/>
  <c r="I965" i="2"/>
  <c r="H965" i="2"/>
  <c r="J965" i="2" s="1"/>
  <c r="F958" i="2"/>
  <c r="H957" i="2"/>
  <c r="J957" i="2" s="1"/>
  <c r="J958" i="2" s="1"/>
  <c r="G957" i="2"/>
  <c r="K957" i="2" s="1"/>
  <c r="G956" i="2"/>
  <c r="Q955" i="2"/>
  <c r="F955" i="2"/>
  <c r="G953" i="2"/>
  <c r="Q952" i="2" s="1"/>
  <c r="J952" i="2"/>
  <c r="I952" i="2"/>
  <c r="H952" i="2"/>
  <c r="F952" i="2"/>
  <c r="L951" i="2"/>
  <c r="H951" i="2"/>
  <c r="J951" i="2" s="1"/>
  <c r="G951" i="2"/>
  <c r="Q951" i="2" s="1"/>
  <c r="H950" i="2"/>
  <c r="G950" i="2"/>
  <c r="L949" i="2"/>
  <c r="F949" i="2"/>
  <c r="J948" i="2"/>
  <c r="I948" i="2"/>
  <c r="H948" i="2"/>
  <c r="G948" i="2"/>
  <c r="I947" i="2"/>
  <c r="H947" i="2"/>
  <c r="G947" i="2"/>
  <c r="K947" i="2" s="1"/>
  <c r="F946" i="2"/>
  <c r="I945" i="2"/>
  <c r="H945" i="2"/>
  <c r="J945" i="2" s="1"/>
  <c r="J943" i="2" s="1"/>
  <c r="G945" i="2"/>
  <c r="L945" i="2" s="1"/>
  <c r="H944" i="2"/>
  <c r="J944" i="2" s="1"/>
  <c r="G944" i="2"/>
  <c r="F943" i="2"/>
  <c r="J942" i="2"/>
  <c r="I942" i="2"/>
  <c r="H942" i="2"/>
  <c r="G942" i="2"/>
  <c r="H941" i="2"/>
  <c r="J941" i="2" s="1"/>
  <c r="G941" i="2"/>
  <c r="Q941" i="2" s="1"/>
  <c r="F940" i="2"/>
  <c r="F939" i="2"/>
  <c r="F938" i="2"/>
  <c r="K935" i="2"/>
  <c r="G935" i="2"/>
  <c r="J934" i="2"/>
  <c r="J929" i="2" s="1"/>
  <c r="I934" i="2"/>
  <c r="I929" i="2" s="1"/>
  <c r="H934" i="2"/>
  <c r="H929" i="2" s="1"/>
  <c r="G934" i="2"/>
  <c r="L934" i="2" s="1"/>
  <c r="F934" i="2"/>
  <c r="F933" i="2"/>
  <c r="F932" i="2"/>
  <c r="G931" i="2"/>
  <c r="G930" i="2"/>
  <c r="F929" i="2"/>
  <c r="G928" i="2"/>
  <c r="G927" i="2"/>
  <c r="G926" i="2"/>
  <c r="G925" i="2"/>
  <c r="G924" i="2"/>
  <c r="G923" i="2"/>
  <c r="G922" i="2"/>
  <c r="G921" i="2"/>
  <c r="G920" i="2"/>
  <c r="G919" i="2"/>
  <c r="G918" i="2"/>
  <c r="G917" i="2"/>
  <c r="G916" i="2"/>
  <c r="L915" i="2"/>
  <c r="K915" i="2"/>
  <c r="Q914" i="2"/>
  <c r="F914" i="2"/>
  <c r="J913" i="2"/>
  <c r="I913" i="2"/>
  <c r="H913" i="2"/>
  <c r="F913" i="2"/>
  <c r="G912" i="2"/>
  <c r="G911" i="2"/>
  <c r="G910" i="2"/>
  <c r="J909" i="2"/>
  <c r="I909" i="2"/>
  <c r="H909" i="2"/>
  <c r="F909" i="2"/>
  <c r="G908" i="2"/>
  <c r="G907" i="2"/>
  <c r="G906" i="2"/>
  <c r="G905" i="2"/>
  <c r="G904" i="2"/>
  <c r="G903" i="2"/>
  <c r="J902" i="2"/>
  <c r="I902" i="2"/>
  <c r="H902" i="2"/>
  <c r="F902" i="2"/>
  <c r="J901" i="2"/>
  <c r="I901" i="2"/>
  <c r="H901" i="2"/>
  <c r="G897" i="2"/>
  <c r="G896" i="2"/>
  <c r="J895" i="2"/>
  <c r="J893" i="2" s="1"/>
  <c r="J891" i="2" s="1"/>
  <c r="I895" i="2"/>
  <c r="I893" i="2" s="1"/>
  <c r="I891" i="2" s="1"/>
  <c r="H895" i="2"/>
  <c r="H893" i="2" s="1"/>
  <c r="H891" i="2" s="1"/>
  <c r="F895" i="2"/>
  <c r="G894" i="2"/>
  <c r="L894" i="2" s="1"/>
  <c r="F893" i="2"/>
  <c r="G892" i="2"/>
  <c r="F891" i="2"/>
  <c r="J890" i="2"/>
  <c r="I890" i="2"/>
  <c r="H890" i="2"/>
  <c r="G889" i="2"/>
  <c r="Q888" i="2"/>
  <c r="G888" i="2"/>
  <c r="J887" i="2"/>
  <c r="I887" i="2"/>
  <c r="H887" i="2"/>
  <c r="F887" i="2"/>
  <c r="G886" i="2"/>
  <c r="Q885" i="2"/>
  <c r="G885" i="2"/>
  <c r="Q884" i="2"/>
  <c r="J884" i="2"/>
  <c r="I884" i="2"/>
  <c r="H884" i="2"/>
  <c r="F884" i="2"/>
  <c r="G882" i="2"/>
  <c r="Q882" i="2" s="1"/>
  <c r="G881" i="2"/>
  <c r="Q881" i="2" s="1"/>
  <c r="J880" i="2"/>
  <c r="I880" i="2"/>
  <c r="H880" i="2"/>
  <c r="F880" i="2"/>
  <c r="G878" i="2"/>
  <c r="K878" i="2" s="1"/>
  <c r="L877" i="2"/>
  <c r="G877" i="2"/>
  <c r="J876" i="2"/>
  <c r="I876" i="2"/>
  <c r="H876" i="2"/>
  <c r="F876" i="2"/>
  <c r="G875" i="2"/>
  <c r="G874" i="2"/>
  <c r="K874" i="2" s="1"/>
  <c r="J873" i="2"/>
  <c r="I873" i="2"/>
  <c r="H873" i="2"/>
  <c r="F873" i="2"/>
  <c r="F872" i="2" s="1"/>
  <c r="H872" i="2" s="1"/>
  <c r="F871" i="2"/>
  <c r="F866" i="2" s="1"/>
  <c r="F870" i="2"/>
  <c r="J866" i="2"/>
  <c r="I866" i="2"/>
  <c r="H866" i="2"/>
  <c r="G862" i="2"/>
  <c r="K862" i="2" s="1"/>
  <c r="G861" i="2"/>
  <c r="J860" i="2"/>
  <c r="I860" i="2"/>
  <c r="H860" i="2"/>
  <c r="F860" i="2"/>
  <c r="K859" i="2"/>
  <c r="G859" i="2"/>
  <c r="G858" i="2"/>
  <c r="J857" i="2"/>
  <c r="I857" i="2"/>
  <c r="H857" i="2"/>
  <c r="F857" i="2"/>
  <c r="G856" i="2"/>
  <c r="L856" i="2" s="1"/>
  <c r="G855" i="2"/>
  <c r="L855" i="2" s="1"/>
  <c r="Q854" i="2"/>
  <c r="G854" i="2"/>
  <c r="G853" i="2"/>
  <c r="J852" i="2"/>
  <c r="I852" i="2"/>
  <c r="H852" i="2"/>
  <c r="F852" i="2"/>
  <c r="G852" i="2" s="1"/>
  <c r="J851" i="2"/>
  <c r="I851" i="2"/>
  <c r="H851" i="2"/>
  <c r="F851" i="2"/>
  <c r="F850" i="2"/>
  <c r="F849" i="2"/>
  <c r="G848" i="2"/>
  <c r="G847" i="2"/>
  <c r="J846" i="2"/>
  <c r="I846" i="2"/>
  <c r="H846" i="2"/>
  <c r="J845" i="2"/>
  <c r="I845" i="2"/>
  <c r="H845" i="2"/>
  <c r="G845" i="2"/>
  <c r="L845" i="2" s="1"/>
  <c r="F844" i="2"/>
  <c r="H844" i="2" s="1"/>
  <c r="I844" i="2" s="1"/>
  <c r="J844" i="2" s="1"/>
  <c r="J843" i="2"/>
  <c r="I843" i="2"/>
  <c r="H843" i="2"/>
  <c r="G843" i="2"/>
  <c r="F842" i="2"/>
  <c r="H842" i="2" s="1"/>
  <c r="I842" i="2" s="1"/>
  <c r="J842" i="2" s="1"/>
  <c r="J841" i="2"/>
  <c r="I841" i="2"/>
  <c r="I840" i="2" s="1"/>
  <c r="H841" i="2"/>
  <c r="H840" i="2" s="1"/>
  <c r="G841" i="2"/>
  <c r="J840" i="2"/>
  <c r="F840" i="2"/>
  <c r="H839" i="2"/>
  <c r="I839" i="2" s="1"/>
  <c r="J839" i="2" s="1"/>
  <c r="G839" i="2"/>
  <c r="Q838" i="2"/>
  <c r="J838" i="2"/>
  <c r="I838" i="2"/>
  <c r="H838" i="2"/>
  <c r="G838" i="2"/>
  <c r="L838" i="2" s="1"/>
  <c r="F837" i="2"/>
  <c r="H836" i="2"/>
  <c r="G836" i="2"/>
  <c r="Q835" i="2"/>
  <c r="H835" i="2"/>
  <c r="I835" i="2" s="1"/>
  <c r="J835" i="2" s="1"/>
  <c r="G835" i="2"/>
  <c r="K835" i="2" s="1"/>
  <c r="F834" i="2"/>
  <c r="H832" i="2"/>
  <c r="I832" i="2" s="1"/>
  <c r="J832" i="2" s="1"/>
  <c r="G832" i="2"/>
  <c r="J831" i="2"/>
  <c r="I831" i="2"/>
  <c r="H831" i="2"/>
  <c r="H830" i="2" s="1"/>
  <c r="H829" i="2" s="1"/>
  <c r="G831" i="2"/>
  <c r="L831" i="2" s="1"/>
  <c r="F830" i="2"/>
  <c r="F829" i="2" s="1"/>
  <c r="H828" i="2"/>
  <c r="G828" i="2"/>
  <c r="J827" i="2"/>
  <c r="I827" i="2"/>
  <c r="H827" i="2"/>
  <c r="G827" i="2"/>
  <c r="F826" i="2"/>
  <c r="F824" i="2" s="1"/>
  <c r="F823" i="2" s="1"/>
  <c r="J825" i="2"/>
  <c r="I825" i="2"/>
  <c r="H825" i="2"/>
  <c r="G825" i="2"/>
  <c r="L825" i="2" s="1"/>
  <c r="J822" i="2"/>
  <c r="I822" i="2"/>
  <c r="H822" i="2"/>
  <c r="G822" i="2"/>
  <c r="L822" i="2" s="1"/>
  <c r="F821" i="2"/>
  <c r="H819" i="2"/>
  <c r="I819" i="2" s="1"/>
  <c r="J819" i="2" s="1"/>
  <c r="G819" i="2"/>
  <c r="K819" i="2" s="1"/>
  <c r="J818" i="2"/>
  <c r="I818" i="2"/>
  <c r="H818" i="2"/>
  <c r="G818" i="2"/>
  <c r="K818" i="2" s="1"/>
  <c r="F817" i="2"/>
  <c r="L816" i="2"/>
  <c r="I816" i="2"/>
  <c r="J816" i="2" s="1"/>
  <c r="H816" i="2"/>
  <c r="G816" i="2"/>
  <c r="K816" i="2" s="1"/>
  <c r="J815" i="2"/>
  <c r="I815" i="2"/>
  <c r="I814" i="2" s="1"/>
  <c r="H815" i="2"/>
  <c r="G815" i="2"/>
  <c r="K815" i="2" s="1"/>
  <c r="F814" i="2"/>
  <c r="Q813" i="2"/>
  <c r="H813" i="2"/>
  <c r="I813" i="2" s="1"/>
  <c r="J813" i="2" s="1"/>
  <c r="G813" i="2"/>
  <c r="J812" i="2"/>
  <c r="I812" i="2"/>
  <c r="H812" i="2"/>
  <c r="H811" i="2" s="1"/>
  <c r="G812" i="2"/>
  <c r="K812" i="2" s="1"/>
  <c r="F811" i="2"/>
  <c r="J810" i="2"/>
  <c r="I810" i="2"/>
  <c r="H810" i="2"/>
  <c r="G810" i="2"/>
  <c r="L810" i="2" s="1"/>
  <c r="F809" i="2"/>
  <c r="F808" i="2" s="1"/>
  <c r="H807" i="2"/>
  <c r="G807" i="2"/>
  <c r="K807" i="2" s="1"/>
  <c r="J806" i="2"/>
  <c r="I806" i="2"/>
  <c r="H806" i="2"/>
  <c r="H805" i="2" s="1"/>
  <c r="G806" i="2"/>
  <c r="Q806" i="2" s="1"/>
  <c r="F805" i="2"/>
  <c r="H804" i="2"/>
  <c r="I804" i="2" s="1"/>
  <c r="J804" i="2" s="1"/>
  <c r="G804" i="2"/>
  <c r="G803" i="2"/>
  <c r="F802" i="2"/>
  <c r="F801" i="2"/>
  <c r="G801" i="2" s="1"/>
  <c r="L801" i="2" s="1"/>
  <c r="F800" i="2"/>
  <c r="G793" i="2"/>
  <c r="J792" i="2"/>
  <c r="I792" i="2"/>
  <c r="H792" i="2"/>
  <c r="F792" i="2"/>
  <c r="G791" i="2"/>
  <c r="L791" i="2" s="1"/>
  <c r="G790" i="2"/>
  <c r="L790" i="2" s="1"/>
  <c r="J789" i="2"/>
  <c r="I789" i="2"/>
  <c r="H789" i="2"/>
  <c r="F789" i="2"/>
  <c r="F788" i="2"/>
  <c r="F787" i="2"/>
  <c r="G786" i="2"/>
  <c r="Q786" i="2" s="1"/>
  <c r="G785" i="2"/>
  <c r="F784" i="2"/>
  <c r="G784" i="2" s="1"/>
  <c r="L784" i="2" s="1"/>
  <c r="L783" i="2"/>
  <c r="G783" i="2"/>
  <c r="K783" i="2" s="1"/>
  <c r="G782" i="2"/>
  <c r="L782" i="2" s="1"/>
  <c r="G781" i="2"/>
  <c r="G780" i="2"/>
  <c r="G779" i="2"/>
  <c r="K779" i="2" s="1"/>
  <c r="L778" i="2"/>
  <c r="K778" i="2"/>
  <c r="F777" i="2"/>
  <c r="L776" i="2"/>
  <c r="K776" i="2"/>
  <c r="G774" i="2"/>
  <c r="L774" i="2" s="1"/>
  <c r="L773" i="2"/>
  <c r="G773" i="2"/>
  <c r="G772" i="2"/>
  <c r="K771" i="2"/>
  <c r="G771" i="2"/>
  <c r="F770" i="2"/>
  <c r="G770" i="2" s="1"/>
  <c r="G769" i="2"/>
  <c r="K769" i="2" s="1"/>
  <c r="G767" i="2"/>
  <c r="H766" i="2"/>
  <c r="G766" i="2"/>
  <c r="L766" i="2" s="1"/>
  <c r="F765" i="2"/>
  <c r="H764" i="2"/>
  <c r="I764" i="2" s="1"/>
  <c r="J764" i="2" s="1"/>
  <c r="G764" i="2"/>
  <c r="H763" i="2"/>
  <c r="G763" i="2"/>
  <c r="F762" i="2"/>
  <c r="H761" i="2"/>
  <c r="I761" i="2" s="1"/>
  <c r="G761" i="2"/>
  <c r="G760" i="2"/>
  <c r="L760" i="2" s="1"/>
  <c r="F760" i="2"/>
  <c r="H759" i="2"/>
  <c r="G759" i="2"/>
  <c r="L759" i="2" s="1"/>
  <c r="H758" i="2"/>
  <c r="I758" i="2" s="1"/>
  <c r="J758" i="2" s="1"/>
  <c r="G758" i="2"/>
  <c r="K758" i="2" s="1"/>
  <c r="F757" i="2"/>
  <c r="L756" i="2"/>
  <c r="H756" i="2"/>
  <c r="G756" i="2"/>
  <c r="K756" i="2" s="1"/>
  <c r="H755" i="2"/>
  <c r="I755" i="2" s="1"/>
  <c r="J755" i="2" s="1"/>
  <c r="G755" i="2"/>
  <c r="F754" i="2"/>
  <c r="J753" i="2"/>
  <c r="I753" i="2"/>
  <c r="H753" i="2"/>
  <c r="G753" i="2"/>
  <c r="K753" i="2" s="1"/>
  <c r="H752" i="2"/>
  <c r="I752" i="2" s="1"/>
  <c r="J752" i="2" s="1"/>
  <c r="G752" i="2"/>
  <c r="K752" i="2" s="1"/>
  <c r="F751" i="2"/>
  <c r="H750" i="2"/>
  <c r="I750" i="2" s="1"/>
  <c r="J750" i="2" s="1"/>
  <c r="G750" i="2"/>
  <c r="H749" i="2"/>
  <c r="I749" i="2" s="1"/>
  <c r="G749" i="2"/>
  <c r="L749" i="2" s="1"/>
  <c r="F748" i="2"/>
  <c r="H748" i="2" s="1"/>
  <c r="I748" i="2" s="1"/>
  <c r="J748" i="2" s="1"/>
  <c r="J747" i="2"/>
  <c r="I747" i="2"/>
  <c r="H747" i="2"/>
  <c r="G747" i="2"/>
  <c r="J746" i="2"/>
  <c r="J745" i="2" s="1"/>
  <c r="I746" i="2"/>
  <c r="H746" i="2"/>
  <c r="G746" i="2"/>
  <c r="K746" i="2" s="1"/>
  <c r="F745" i="2"/>
  <c r="G740" i="2"/>
  <c r="J739" i="2"/>
  <c r="I739" i="2"/>
  <c r="H739" i="2"/>
  <c r="F739" i="2"/>
  <c r="H738" i="2"/>
  <c r="I738" i="2" s="1"/>
  <c r="J738" i="2" s="1"/>
  <c r="G738" i="2"/>
  <c r="K738" i="2" s="1"/>
  <c r="H737" i="2"/>
  <c r="G737" i="2"/>
  <c r="K737" i="2" s="1"/>
  <c r="H736" i="2"/>
  <c r="I736" i="2" s="1"/>
  <c r="J736" i="2" s="1"/>
  <c r="G736" i="2"/>
  <c r="L736" i="2" s="1"/>
  <c r="F735" i="2"/>
  <c r="L734" i="2"/>
  <c r="H734" i="2"/>
  <c r="G734" i="2"/>
  <c r="K734" i="2" s="1"/>
  <c r="H733" i="2"/>
  <c r="I733" i="2" s="1"/>
  <c r="J733" i="2" s="1"/>
  <c r="G733" i="2"/>
  <c r="K733" i="2" s="1"/>
  <c r="H732" i="2"/>
  <c r="I732" i="2" s="1"/>
  <c r="J732" i="2" s="1"/>
  <c r="G732" i="2"/>
  <c r="F731" i="2"/>
  <c r="H730" i="2"/>
  <c r="I730" i="2" s="1"/>
  <c r="J730" i="2" s="1"/>
  <c r="G730" i="2"/>
  <c r="L730" i="2" s="1"/>
  <c r="H729" i="2"/>
  <c r="G729" i="2"/>
  <c r="H728" i="2"/>
  <c r="I728" i="2" s="1"/>
  <c r="J728" i="2" s="1"/>
  <c r="G728" i="2"/>
  <c r="F727" i="2"/>
  <c r="F726" i="2"/>
  <c r="L725" i="2"/>
  <c r="G725" i="2"/>
  <c r="K725" i="2" s="1"/>
  <c r="J724" i="2"/>
  <c r="I724" i="2"/>
  <c r="H724" i="2"/>
  <c r="G724" i="2"/>
  <c r="L724" i="2" s="1"/>
  <c r="J723" i="2"/>
  <c r="I723" i="2"/>
  <c r="H723" i="2"/>
  <c r="G723" i="2"/>
  <c r="J722" i="2"/>
  <c r="I722" i="2"/>
  <c r="H722" i="2"/>
  <c r="G722" i="2"/>
  <c r="L721" i="2"/>
  <c r="K721" i="2"/>
  <c r="H721" i="2"/>
  <c r="I721" i="2" s="1"/>
  <c r="J721" i="2" s="1"/>
  <c r="G719" i="2"/>
  <c r="K719" i="2" s="1"/>
  <c r="G718" i="2"/>
  <c r="J717" i="2"/>
  <c r="I717" i="2"/>
  <c r="H717" i="2"/>
  <c r="F717" i="2"/>
  <c r="F714" i="2" s="1"/>
  <c r="H716" i="2"/>
  <c r="G716" i="2"/>
  <c r="J715" i="2"/>
  <c r="I715" i="2"/>
  <c r="H715" i="2"/>
  <c r="G715" i="2"/>
  <c r="H713" i="2"/>
  <c r="I713" i="2" s="1"/>
  <c r="J713" i="2" s="1"/>
  <c r="G713" i="2"/>
  <c r="F712" i="2"/>
  <c r="H710" i="2"/>
  <c r="I710" i="2" s="1"/>
  <c r="J710" i="2" s="1"/>
  <c r="G710" i="2"/>
  <c r="L710" i="2" s="1"/>
  <c r="G709" i="2"/>
  <c r="K709" i="2" s="1"/>
  <c r="G708" i="2"/>
  <c r="L705" i="2"/>
  <c r="H705" i="2"/>
  <c r="I705" i="2" s="1"/>
  <c r="J705" i="2" s="1"/>
  <c r="G705" i="2"/>
  <c r="K705" i="2" s="1"/>
  <c r="F704" i="2"/>
  <c r="F699" i="2" s="1"/>
  <c r="H702" i="2"/>
  <c r="G702" i="2"/>
  <c r="L702" i="2" s="1"/>
  <c r="G701" i="2"/>
  <c r="G700" i="2"/>
  <c r="K700" i="2" s="1"/>
  <c r="F697" i="2"/>
  <c r="F685" i="2" s="1"/>
  <c r="F696" i="2"/>
  <c r="H696" i="2" s="1"/>
  <c r="H694" i="2"/>
  <c r="I694" i="2" s="1"/>
  <c r="J694" i="2" s="1"/>
  <c r="G694" i="2"/>
  <c r="G693" i="2"/>
  <c r="L693" i="2" s="1"/>
  <c r="G692" i="2"/>
  <c r="G691" i="2"/>
  <c r="L691" i="2" s="1"/>
  <c r="G690" i="2"/>
  <c r="L690" i="2" s="1"/>
  <c r="G689" i="2"/>
  <c r="L689" i="2" s="1"/>
  <c r="G680" i="2"/>
  <c r="J679" i="2"/>
  <c r="I679" i="2"/>
  <c r="H679" i="2"/>
  <c r="F679" i="2"/>
  <c r="H678" i="2"/>
  <c r="I678" i="2" s="1"/>
  <c r="J678" i="2" s="1"/>
  <c r="G678" i="2"/>
  <c r="H677" i="2"/>
  <c r="G677" i="2"/>
  <c r="L677" i="2" s="1"/>
  <c r="F676" i="2"/>
  <c r="G675" i="2"/>
  <c r="H674" i="2"/>
  <c r="I674" i="2" s="1"/>
  <c r="G674" i="2"/>
  <c r="Q673" i="2" s="1"/>
  <c r="H673" i="2"/>
  <c r="F673" i="2"/>
  <c r="H672" i="2"/>
  <c r="I672" i="2" s="1"/>
  <c r="J672" i="2" s="1"/>
  <c r="G672" i="2"/>
  <c r="L672" i="2" s="1"/>
  <c r="H671" i="2"/>
  <c r="I671" i="2" s="1"/>
  <c r="G671" i="2"/>
  <c r="Q670" i="2" s="1"/>
  <c r="F670" i="2"/>
  <c r="H668" i="2"/>
  <c r="I668" i="2" s="1"/>
  <c r="J668" i="2" s="1"/>
  <c r="G668" i="2"/>
  <c r="L668" i="2" s="1"/>
  <c r="L667" i="2"/>
  <c r="K667" i="2"/>
  <c r="H667" i="2"/>
  <c r="I667" i="2" s="1"/>
  <c r="J667" i="2" s="1"/>
  <c r="H666" i="2"/>
  <c r="G666" i="2"/>
  <c r="J665" i="2"/>
  <c r="I665" i="2"/>
  <c r="H665" i="2"/>
  <c r="G665" i="2"/>
  <c r="F664" i="2"/>
  <c r="F663" i="2" s="1"/>
  <c r="F662" i="2"/>
  <c r="F661" i="2"/>
  <c r="G658" i="2"/>
  <c r="K658" i="2" s="1"/>
  <c r="J657" i="2"/>
  <c r="J653" i="2" s="1"/>
  <c r="I657" i="2"/>
  <c r="I656" i="2" s="1"/>
  <c r="I655" i="2" s="1"/>
  <c r="H657" i="2"/>
  <c r="G657" i="2"/>
  <c r="Q657" i="2" s="1"/>
  <c r="F656" i="2"/>
  <c r="F655" i="2" s="1"/>
  <c r="J654" i="2"/>
  <c r="I654" i="2"/>
  <c r="H654" i="2"/>
  <c r="F654" i="2"/>
  <c r="I653" i="2"/>
  <c r="F653" i="2"/>
  <c r="L652" i="2"/>
  <c r="K652" i="2"/>
  <c r="I651" i="2"/>
  <c r="J649" i="2"/>
  <c r="J647" i="2" s="1"/>
  <c r="J645" i="2" s="1"/>
  <c r="I649" i="2"/>
  <c r="I647" i="2" s="1"/>
  <c r="I645" i="2" s="1"/>
  <c r="H649" i="2"/>
  <c r="H647" i="2" s="1"/>
  <c r="H645" i="2" s="1"/>
  <c r="G649" i="2"/>
  <c r="K649" i="2" s="1"/>
  <c r="J648" i="2"/>
  <c r="I648" i="2"/>
  <c r="H648" i="2"/>
  <c r="G648" i="2"/>
  <c r="Q648" i="2" s="1"/>
  <c r="F647" i="2"/>
  <c r="F645" i="2" s="1"/>
  <c r="L646" i="2"/>
  <c r="K646" i="2"/>
  <c r="L644" i="2"/>
  <c r="K644" i="2"/>
  <c r="H644" i="2"/>
  <c r="I644" i="2" s="1"/>
  <c r="J644" i="2" s="1"/>
  <c r="Q643" i="2"/>
  <c r="H643" i="2"/>
  <c r="G643" i="2"/>
  <c r="L643" i="2" s="1"/>
  <c r="F642" i="2"/>
  <c r="H641" i="2"/>
  <c r="I641" i="2" s="1"/>
  <c r="J641" i="2" s="1"/>
  <c r="G641" i="2"/>
  <c r="J640" i="2"/>
  <c r="I640" i="2"/>
  <c r="H640" i="2"/>
  <c r="H639" i="2" s="1"/>
  <c r="G640" i="2"/>
  <c r="F639" i="2"/>
  <c r="L638" i="2"/>
  <c r="K638" i="2"/>
  <c r="H638" i="2"/>
  <c r="Q637" i="2"/>
  <c r="J637" i="2"/>
  <c r="I637" i="2"/>
  <c r="H637" i="2"/>
  <c r="H634" i="2" s="1"/>
  <c r="G637" i="2"/>
  <c r="G636" i="2"/>
  <c r="G635" i="2"/>
  <c r="K635" i="2" s="1"/>
  <c r="F634" i="2"/>
  <c r="F633" i="2"/>
  <c r="F632" i="2"/>
  <c r="F631" i="2" s="1"/>
  <c r="G629" i="2"/>
  <c r="G628" i="2"/>
  <c r="G627" i="2" s="1"/>
  <c r="J627" i="2"/>
  <c r="I627" i="2"/>
  <c r="H627" i="2"/>
  <c r="F627" i="2"/>
  <c r="L626" i="2"/>
  <c r="K626" i="2"/>
  <c r="Q625" i="2"/>
  <c r="G625" i="2"/>
  <c r="G624" i="2"/>
  <c r="G623" i="2"/>
  <c r="F622" i="2"/>
  <c r="G621" i="2"/>
  <c r="G620" i="2"/>
  <c r="G619" i="2"/>
  <c r="G618" i="2"/>
  <c r="G617" i="2"/>
  <c r="L617" i="2" s="1"/>
  <c r="Q616" i="2"/>
  <c r="G616" i="2"/>
  <c r="K616" i="2" s="1"/>
  <c r="G615" i="2"/>
  <c r="L614" i="2"/>
  <c r="K614" i="2"/>
  <c r="J613" i="2"/>
  <c r="I613" i="2"/>
  <c r="H613" i="2"/>
  <c r="F613" i="2"/>
  <c r="G612" i="2"/>
  <c r="G611" i="2"/>
  <c r="G610" i="2"/>
  <c r="Q609" i="2" s="1"/>
  <c r="G609" i="2"/>
  <c r="O608" i="2"/>
  <c r="P608" i="2" s="1"/>
  <c r="P609" i="2" s="1"/>
  <c r="J608" i="2"/>
  <c r="J607" i="2" s="1"/>
  <c r="I608" i="2"/>
  <c r="I607" i="2" s="1"/>
  <c r="H608" i="2"/>
  <c r="H607" i="2" s="1"/>
  <c r="G608" i="2"/>
  <c r="Q608" i="2" s="1"/>
  <c r="F607" i="2"/>
  <c r="L606" i="2"/>
  <c r="K606" i="2"/>
  <c r="H606" i="2"/>
  <c r="I606" i="2" s="1"/>
  <c r="J606" i="2" s="1"/>
  <c r="N601" i="2"/>
  <c r="N603" i="2" s="1"/>
  <c r="L599" i="2"/>
  <c r="K599" i="2"/>
  <c r="L597" i="2"/>
  <c r="K597" i="2"/>
  <c r="L596" i="2"/>
  <c r="K596" i="2"/>
  <c r="L595" i="2"/>
  <c r="G595" i="2"/>
  <c r="K595" i="2" s="1"/>
  <c r="G594" i="2"/>
  <c r="G593" i="2"/>
  <c r="F592" i="2"/>
  <c r="G591" i="2"/>
  <c r="G590" i="2"/>
  <c r="F589" i="2"/>
  <c r="G588" i="2"/>
  <c r="L588" i="2" s="1"/>
  <c r="G587" i="2"/>
  <c r="G586" i="2"/>
  <c r="F585" i="2"/>
  <c r="G584" i="2"/>
  <c r="G583" i="2"/>
  <c r="G582" i="2"/>
  <c r="K582" i="2" s="1"/>
  <c r="F581" i="2"/>
  <c r="G580" i="2"/>
  <c r="L580" i="2" s="1"/>
  <c r="G579" i="2"/>
  <c r="G278" i="2" s="1"/>
  <c r="L278" i="2" s="1"/>
  <c r="G578" i="2"/>
  <c r="F577" i="2"/>
  <c r="G576" i="2"/>
  <c r="K576" i="2" s="1"/>
  <c r="G575" i="2"/>
  <c r="K575" i="2" s="1"/>
  <c r="G574" i="2"/>
  <c r="G273" i="2" s="1"/>
  <c r="F573" i="2"/>
  <c r="G572" i="2"/>
  <c r="G571" i="2"/>
  <c r="L571" i="2" s="1"/>
  <c r="G570" i="2"/>
  <c r="F569" i="2"/>
  <c r="G568" i="2"/>
  <c r="G267" i="2" s="1"/>
  <c r="L267" i="2" s="1"/>
  <c r="G567" i="2"/>
  <c r="G566" i="2"/>
  <c r="F565" i="2"/>
  <c r="G564" i="2"/>
  <c r="G563" i="2"/>
  <c r="Q562" i="2"/>
  <c r="G562" i="2"/>
  <c r="F561" i="2"/>
  <c r="G559" i="2"/>
  <c r="F558" i="2"/>
  <c r="G557" i="2"/>
  <c r="G256" i="2" s="1"/>
  <c r="L256" i="2" s="1"/>
  <c r="G556" i="2"/>
  <c r="G555" i="2"/>
  <c r="J554" i="2"/>
  <c r="I554" i="2"/>
  <c r="H554" i="2"/>
  <c r="F554" i="2"/>
  <c r="G553" i="2"/>
  <c r="G552" i="2"/>
  <c r="G251" i="2" s="1"/>
  <c r="L251" i="2" s="1"/>
  <c r="G551" i="2"/>
  <c r="J550" i="2"/>
  <c r="I550" i="2"/>
  <c r="H550" i="2"/>
  <c r="F550" i="2"/>
  <c r="G549" i="2"/>
  <c r="G548" i="2"/>
  <c r="G547" i="2"/>
  <c r="J546" i="2"/>
  <c r="I546" i="2"/>
  <c r="H546" i="2"/>
  <c r="F546" i="2"/>
  <c r="G545" i="2"/>
  <c r="L545" i="2" s="1"/>
  <c r="G544" i="2"/>
  <c r="G243" i="2" s="1"/>
  <c r="L243" i="2" s="1"/>
  <c r="G543" i="2"/>
  <c r="J542" i="2"/>
  <c r="I542" i="2"/>
  <c r="H542" i="2"/>
  <c r="F542" i="2"/>
  <c r="G541" i="2"/>
  <c r="G540" i="2"/>
  <c r="G239" i="2" s="1"/>
  <c r="L239" i="2" s="1"/>
  <c r="G539" i="2"/>
  <c r="G538" i="2"/>
  <c r="K538" i="2" s="1"/>
  <c r="J537" i="2"/>
  <c r="I537" i="2"/>
  <c r="H537" i="2"/>
  <c r="F537" i="2"/>
  <c r="G536" i="2"/>
  <c r="G235" i="2" s="1"/>
  <c r="L235" i="2" s="1"/>
  <c r="L535" i="2"/>
  <c r="G535" i="2"/>
  <c r="G534" i="2"/>
  <c r="J533" i="2"/>
  <c r="I533" i="2"/>
  <c r="H533" i="2"/>
  <c r="F533" i="2"/>
  <c r="G532" i="2"/>
  <c r="G231" i="2" s="1"/>
  <c r="L231" i="2" s="1"/>
  <c r="L531" i="2"/>
  <c r="G531" i="2"/>
  <c r="K531" i="2" s="1"/>
  <c r="K530" i="2"/>
  <c r="G530" i="2"/>
  <c r="L530" i="2" s="1"/>
  <c r="J529" i="2"/>
  <c r="I529" i="2"/>
  <c r="H529" i="2"/>
  <c r="F529" i="2"/>
  <c r="G528" i="2"/>
  <c r="G227" i="2" s="1"/>
  <c r="L227" i="2" s="1"/>
  <c r="G527" i="2"/>
  <c r="G526" i="2"/>
  <c r="J525" i="2"/>
  <c r="I525" i="2"/>
  <c r="H525" i="2"/>
  <c r="F525" i="2"/>
  <c r="G524" i="2"/>
  <c r="G523" i="2"/>
  <c r="K523" i="2" s="1"/>
  <c r="G522" i="2"/>
  <c r="J521" i="2"/>
  <c r="I521" i="2"/>
  <c r="H521" i="2"/>
  <c r="F521" i="2"/>
  <c r="G520" i="2"/>
  <c r="G519" i="2"/>
  <c r="G518" i="2"/>
  <c r="G517" i="2"/>
  <c r="J516" i="2"/>
  <c r="I516" i="2"/>
  <c r="H516" i="2"/>
  <c r="F516" i="2"/>
  <c r="G515" i="2"/>
  <c r="G514" i="2"/>
  <c r="L514" i="2" s="1"/>
  <c r="G513" i="2"/>
  <c r="G212" i="2" s="1"/>
  <c r="L212" i="2" s="1"/>
  <c r="G512" i="2"/>
  <c r="G211" i="2" s="1"/>
  <c r="J511" i="2"/>
  <c r="I511" i="2"/>
  <c r="H511" i="2"/>
  <c r="F511" i="2"/>
  <c r="G509" i="2"/>
  <c r="G508" i="2"/>
  <c r="G507" i="2"/>
  <c r="F506" i="2"/>
  <c r="G505" i="2"/>
  <c r="K505" i="2" s="1"/>
  <c r="G504" i="2"/>
  <c r="G197" i="2" s="1"/>
  <c r="Q503" i="2"/>
  <c r="G503" i="2"/>
  <c r="K503" i="2" s="1"/>
  <c r="G502" i="2"/>
  <c r="G195" i="2" s="1"/>
  <c r="J501" i="2"/>
  <c r="I501" i="2"/>
  <c r="H501" i="2"/>
  <c r="F501" i="2"/>
  <c r="G501" i="2" s="1"/>
  <c r="L501" i="2" s="1"/>
  <c r="G500" i="2"/>
  <c r="G192" i="2" s="1"/>
  <c r="L192" i="2" s="1"/>
  <c r="G499" i="2"/>
  <c r="G498" i="2"/>
  <c r="L498" i="2" s="1"/>
  <c r="G497" i="2"/>
  <c r="L496" i="2"/>
  <c r="G496" i="2"/>
  <c r="L495" i="2"/>
  <c r="F495" i="2"/>
  <c r="G494" i="2"/>
  <c r="G169" i="2" s="1"/>
  <c r="G493" i="2"/>
  <c r="K492" i="2"/>
  <c r="G492" i="2"/>
  <c r="L492" i="2" s="1"/>
  <c r="G491" i="2"/>
  <c r="L491" i="2" s="1"/>
  <c r="J490" i="2"/>
  <c r="I490" i="2"/>
  <c r="H490" i="2"/>
  <c r="F490" i="2"/>
  <c r="G489" i="2"/>
  <c r="K489" i="2" s="1"/>
  <c r="G488" i="2"/>
  <c r="G487" i="2"/>
  <c r="G486" i="2"/>
  <c r="L486" i="2" s="1"/>
  <c r="J485" i="2"/>
  <c r="I485" i="2"/>
  <c r="H485" i="2"/>
  <c r="F485" i="2"/>
  <c r="G484" i="2"/>
  <c r="L484" i="2" s="1"/>
  <c r="L483" i="2"/>
  <c r="G483" i="2"/>
  <c r="G482" i="2"/>
  <c r="K482" i="2" s="1"/>
  <c r="G481" i="2"/>
  <c r="G480" i="2"/>
  <c r="G155" i="2" s="1"/>
  <c r="G479" i="2"/>
  <c r="G478" i="2"/>
  <c r="K478" i="2" s="1"/>
  <c r="G477" i="2"/>
  <c r="L477" i="2" s="1"/>
  <c r="J476" i="2"/>
  <c r="I476" i="2"/>
  <c r="H476" i="2"/>
  <c r="F476" i="2"/>
  <c r="G475" i="2"/>
  <c r="G474" i="2"/>
  <c r="G473" i="2"/>
  <c r="L473" i="2" s="1"/>
  <c r="G472" i="2"/>
  <c r="G147" i="2" s="1"/>
  <c r="G471" i="2"/>
  <c r="K471" i="2" s="1"/>
  <c r="G470" i="2"/>
  <c r="G465" i="2"/>
  <c r="G464" i="2"/>
  <c r="L463" i="2"/>
  <c r="G463" i="2"/>
  <c r="K463" i="2" s="1"/>
  <c r="J462" i="2"/>
  <c r="J461" i="2" s="1"/>
  <c r="I462" i="2"/>
  <c r="I461" i="2" s="1"/>
  <c r="H462" i="2"/>
  <c r="H461" i="2" s="1"/>
  <c r="F462" i="2"/>
  <c r="G460" i="2"/>
  <c r="G130" i="2" s="1"/>
  <c r="J459" i="2"/>
  <c r="J129" i="2" s="1"/>
  <c r="I459" i="2"/>
  <c r="I129" i="2" s="1"/>
  <c r="H459" i="2"/>
  <c r="G459" i="2"/>
  <c r="L459" i="2" s="1"/>
  <c r="J458" i="2"/>
  <c r="J128" i="2" s="1"/>
  <c r="I458" i="2"/>
  <c r="I128" i="2" s="1"/>
  <c r="H458" i="2"/>
  <c r="H128" i="2" s="1"/>
  <c r="G458" i="2"/>
  <c r="J457" i="2"/>
  <c r="J455" i="2" s="1"/>
  <c r="J454" i="2" s="1"/>
  <c r="I457" i="2"/>
  <c r="I127" i="2" s="1"/>
  <c r="H457" i="2"/>
  <c r="G457" i="2"/>
  <c r="L457" i="2" s="1"/>
  <c r="G456" i="2"/>
  <c r="H455" i="2"/>
  <c r="H454" i="2" s="1"/>
  <c r="F455" i="2"/>
  <c r="G453" i="2"/>
  <c r="K453" i="2" s="1"/>
  <c r="G452" i="2"/>
  <c r="L452" i="2" s="1"/>
  <c r="J451" i="2"/>
  <c r="I451" i="2"/>
  <c r="H451" i="2"/>
  <c r="H447" i="2" s="1"/>
  <c r="H446" i="2" s="1"/>
  <c r="F451" i="2"/>
  <c r="G450" i="2"/>
  <c r="G449" i="2"/>
  <c r="J448" i="2"/>
  <c r="I448" i="2"/>
  <c r="H448" i="2"/>
  <c r="F448" i="2"/>
  <c r="F447" i="2" s="1"/>
  <c r="G445" i="2"/>
  <c r="G444" i="2" s="1"/>
  <c r="J444" i="2"/>
  <c r="J443" i="2" s="1"/>
  <c r="J442" i="2" s="1"/>
  <c r="I444" i="2"/>
  <c r="I443" i="2" s="1"/>
  <c r="I442" i="2" s="1"/>
  <c r="H444" i="2"/>
  <c r="H443" i="2" s="1"/>
  <c r="H442" i="2" s="1"/>
  <c r="F444" i="2"/>
  <c r="F443" i="2" s="1"/>
  <c r="H438" i="2"/>
  <c r="G438" i="2"/>
  <c r="J437" i="2"/>
  <c r="J207" i="2" s="1"/>
  <c r="I437" i="2"/>
  <c r="I207" i="2" s="1"/>
  <c r="H437" i="2"/>
  <c r="H207" i="2" s="1"/>
  <c r="G437" i="2"/>
  <c r="J436" i="2"/>
  <c r="J206" i="2" s="1"/>
  <c r="I436" i="2"/>
  <c r="I206" i="2" s="1"/>
  <c r="H436" i="2"/>
  <c r="H206" i="2" s="1"/>
  <c r="G436" i="2"/>
  <c r="L436" i="2" s="1"/>
  <c r="J435" i="2"/>
  <c r="I435" i="2"/>
  <c r="I205" i="2" s="1"/>
  <c r="H435" i="2"/>
  <c r="G435" i="2"/>
  <c r="L435" i="2" s="1"/>
  <c r="F434" i="2"/>
  <c r="J433" i="2"/>
  <c r="H433" i="2"/>
  <c r="I433" i="2" s="1"/>
  <c r="G433" i="2"/>
  <c r="G432" i="2"/>
  <c r="G194" i="2" s="1"/>
  <c r="F431" i="2"/>
  <c r="G431" i="2" s="1"/>
  <c r="L431" i="2" s="1"/>
  <c r="G430" i="2"/>
  <c r="L430" i="2" s="1"/>
  <c r="F429" i="2"/>
  <c r="G429" i="2" s="1"/>
  <c r="L429" i="2" s="1"/>
  <c r="H428" i="2"/>
  <c r="I428" i="2" s="1"/>
  <c r="G428" i="2"/>
  <c r="G427" i="2"/>
  <c r="K427" i="2" s="1"/>
  <c r="J426" i="2"/>
  <c r="J183" i="2" s="1"/>
  <c r="I426" i="2"/>
  <c r="I183" i="2" s="1"/>
  <c r="H426" i="2"/>
  <c r="G426" i="2"/>
  <c r="L426" i="2" s="1"/>
  <c r="H425" i="2"/>
  <c r="G425" i="2"/>
  <c r="L425" i="2" s="1"/>
  <c r="H424" i="2"/>
  <c r="G424" i="2"/>
  <c r="K424" i="2" s="1"/>
  <c r="H423" i="2"/>
  <c r="I423" i="2" s="1"/>
  <c r="G423" i="2"/>
  <c r="L423" i="2" s="1"/>
  <c r="H422" i="2"/>
  <c r="I422" i="2" s="1"/>
  <c r="G422" i="2"/>
  <c r="H421" i="2"/>
  <c r="G421" i="2"/>
  <c r="I420" i="2"/>
  <c r="J420" i="2" s="1"/>
  <c r="J177" i="2" s="1"/>
  <c r="H420" i="2"/>
  <c r="G420" i="2"/>
  <c r="H419" i="2"/>
  <c r="G419" i="2"/>
  <c r="L419" i="2" s="1"/>
  <c r="H418" i="2"/>
  <c r="I418" i="2" s="1"/>
  <c r="G418" i="2"/>
  <c r="H417" i="2"/>
  <c r="I417" i="2" s="1"/>
  <c r="J417" i="2" s="1"/>
  <c r="J174" i="2" s="1"/>
  <c r="G417" i="2"/>
  <c r="L417" i="2" s="1"/>
  <c r="H416" i="2"/>
  <c r="I416" i="2" s="1"/>
  <c r="J416" i="2" s="1"/>
  <c r="J173" i="2" s="1"/>
  <c r="G416" i="2"/>
  <c r="K416" i="2" s="1"/>
  <c r="H415" i="2"/>
  <c r="G415" i="2"/>
  <c r="Q415" i="2" s="1"/>
  <c r="H410" i="2"/>
  <c r="G410" i="2"/>
  <c r="L409" i="2"/>
  <c r="H409" i="2"/>
  <c r="I409" i="2" s="1"/>
  <c r="J409" i="2" s="1"/>
  <c r="J136" i="2" s="1"/>
  <c r="G409" i="2"/>
  <c r="L408" i="2"/>
  <c r="H408" i="2"/>
  <c r="I408" i="2" s="1"/>
  <c r="J408" i="2" s="1"/>
  <c r="J135" i="2" s="1"/>
  <c r="G408" i="2"/>
  <c r="K408" i="2" s="1"/>
  <c r="H407" i="2"/>
  <c r="I407" i="2" s="1"/>
  <c r="I134" i="2" s="1"/>
  <c r="G407" i="2"/>
  <c r="H406" i="2"/>
  <c r="H133" i="2" s="1"/>
  <c r="G406" i="2"/>
  <c r="F405" i="2"/>
  <c r="J403" i="2"/>
  <c r="I403" i="2"/>
  <c r="I123" i="2" s="1"/>
  <c r="H403" i="2"/>
  <c r="G403" i="2"/>
  <c r="K403" i="2" s="1"/>
  <c r="G402" i="2"/>
  <c r="J401" i="2"/>
  <c r="J119" i="2" s="1"/>
  <c r="I401" i="2"/>
  <c r="H401" i="2"/>
  <c r="G401" i="2"/>
  <c r="L401" i="2" s="1"/>
  <c r="F400" i="2"/>
  <c r="J399" i="2"/>
  <c r="I399" i="2"/>
  <c r="I117" i="2" s="1"/>
  <c r="H399" i="2"/>
  <c r="H117" i="2" s="1"/>
  <c r="G399" i="2"/>
  <c r="G117" i="2" s="1"/>
  <c r="H398" i="2"/>
  <c r="I398" i="2" s="1"/>
  <c r="J398" i="2" s="1"/>
  <c r="G398" i="2"/>
  <c r="H397" i="2"/>
  <c r="G397" i="2"/>
  <c r="L397" i="2" s="1"/>
  <c r="H396" i="2"/>
  <c r="I396" i="2" s="1"/>
  <c r="J396" i="2" s="1"/>
  <c r="J112" i="2" s="1"/>
  <c r="G396" i="2"/>
  <c r="L396" i="2" s="1"/>
  <c r="H395" i="2"/>
  <c r="G395" i="2"/>
  <c r="F394" i="2"/>
  <c r="H393" i="2"/>
  <c r="G393" i="2"/>
  <c r="Q393" i="2" s="1"/>
  <c r="H392" i="2"/>
  <c r="I392" i="2" s="1"/>
  <c r="J392" i="2" s="1"/>
  <c r="G392" i="2"/>
  <c r="H391" i="2"/>
  <c r="I391" i="2" s="1"/>
  <c r="G391" i="2"/>
  <c r="J390" i="2"/>
  <c r="I390" i="2"/>
  <c r="I106" i="2" s="1"/>
  <c r="H390" i="2"/>
  <c r="H389" i="2" s="1"/>
  <c r="G390" i="2"/>
  <c r="G106" i="2" s="1"/>
  <c r="K106" i="2" s="1"/>
  <c r="F389" i="2"/>
  <c r="L388" i="2"/>
  <c r="H388" i="2"/>
  <c r="I388" i="2" s="1"/>
  <c r="I104" i="2" s="1"/>
  <c r="G388" i="2"/>
  <c r="K388" i="2" s="1"/>
  <c r="H387" i="2"/>
  <c r="G387" i="2"/>
  <c r="F386" i="2"/>
  <c r="H385" i="2"/>
  <c r="G385" i="2"/>
  <c r="L385" i="2" s="1"/>
  <c r="H384" i="2"/>
  <c r="G384" i="2"/>
  <c r="L384" i="2" s="1"/>
  <c r="H383" i="2"/>
  <c r="G383" i="2"/>
  <c r="H382" i="2"/>
  <c r="I382" i="2" s="1"/>
  <c r="G382" i="2"/>
  <c r="G98" i="2" s="1"/>
  <c r="I381" i="2"/>
  <c r="J381" i="2" s="1"/>
  <c r="J97" i="2" s="1"/>
  <c r="H381" i="2"/>
  <c r="H97" i="2" s="1"/>
  <c r="G381" i="2"/>
  <c r="L381" i="2" s="1"/>
  <c r="H380" i="2"/>
  <c r="G380" i="2"/>
  <c r="J379" i="2"/>
  <c r="J95" i="2" s="1"/>
  <c r="I379" i="2"/>
  <c r="H379" i="2"/>
  <c r="G379" i="2"/>
  <c r="K379" i="2" s="1"/>
  <c r="F378" i="2"/>
  <c r="H376" i="2"/>
  <c r="G376" i="2"/>
  <c r="F375" i="2"/>
  <c r="H374" i="2"/>
  <c r="G374" i="2"/>
  <c r="H373" i="2"/>
  <c r="I373" i="2" s="1"/>
  <c r="I89" i="2" s="1"/>
  <c r="I88" i="2" s="1"/>
  <c r="G373" i="2"/>
  <c r="F372" i="2"/>
  <c r="J371" i="2"/>
  <c r="J87" i="2" s="1"/>
  <c r="I371" i="2"/>
  <c r="H371" i="2"/>
  <c r="H87" i="2" s="1"/>
  <c r="G371" i="2"/>
  <c r="K371" i="2" s="1"/>
  <c r="J370" i="2"/>
  <c r="J86" i="2" s="1"/>
  <c r="I370" i="2"/>
  <c r="I86" i="2" s="1"/>
  <c r="H370" i="2"/>
  <c r="G370" i="2"/>
  <c r="K370" i="2" s="1"/>
  <c r="F369" i="2"/>
  <c r="L368" i="2"/>
  <c r="H368" i="2"/>
  <c r="G368" i="2"/>
  <c r="K368" i="2" s="1"/>
  <c r="L364" i="2"/>
  <c r="H364" i="2"/>
  <c r="G364" i="2"/>
  <c r="F363" i="2"/>
  <c r="L361" i="2"/>
  <c r="H361" i="2"/>
  <c r="G361" i="2"/>
  <c r="K361" i="2" s="1"/>
  <c r="J360" i="2"/>
  <c r="J76" i="2" s="1"/>
  <c r="I360" i="2"/>
  <c r="I76" i="2" s="1"/>
  <c r="H360" i="2"/>
  <c r="H76" i="2" s="1"/>
  <c r="G360" i="2"/>
  <c r="K360" i="2" s="1"/>
  <c r="J359" i="2"/>
  <c r="I359" i="2"/>
  <c r="I75" i="2" s="1"/>
  <c r="H359" i="2"/>
  <c r="G359" i="2"/>
  <c r="K359" i="2" s="1"/>
  <c r="J358" i="2"/>
  <c r="J74" i="2" s="1"/>
  <c r="I358" i="2"/>
  <c r="H358" i="2"/>
  <c r="H357" i="2" s="1"/>
  <c r="G358" i="2"/>
  <c r="L358" i="2" s="1"/>
  <c r="F357" i="2"/>
  <c r="F356" i="2" s="1"/>
  <c r="I355" i="2"/>
  <c r="H355" i="2"/>
  <c r="G355" i="2"/>
  <c r="L355" i="2" s="1"/>
  <c r="H354" i="2"/>
  <c r="H353" i="2" s="1"/>
  <c r="G354" i="2"/>
  <c r="F353" i="2"/>
  <c r="H352" i="2"/>
  <c r="G352" i="2"/>
  <c r="F351" i="2"/>
  <c r="G350" i="2"/>
  <c r="K350" i="2" s="1"/>
  <c r="G349" i="2"/>
  <c r="G348" i="2"/>
  <c r="G347" i="2"/>
  <c r="G346" i="2"/>
  <c r="G61" i="2" s="1"/>
  <c r="G345" i="2"/>
  <c r="G344" i="2"/>
  <c r="G59" i="2" s="1"/>
  <c r="L59" i="2" s="1"/>
  <c r="G343" i="2"/>
  <c r="G342" i="2"/>
  <c r="G341" i="2"/>
  <c r="G340" i="2"/>
  <c r="G339" i="2"/>
  <c r="L339" i="2" s="1"/>
  <c r="G338" i="2"/>
  <c r="G337" i="2"/>
  <c r="G336" i="2"/>
  <c r="K335" i="2"/>
  <c r="G335" i="2"/>
  <c r="L335" i="2" s="1"/>
  <c r="J334" i="2"/>
  <c r="I334" i="2"/>
  <c r="H334" i="2"/>
  <c r="G334" i="2"/>
  <c r="J333" i="2"/>
  <c r="J329" i="2" s="1"/>
  <c r="J328" i="2" s="1"/>
  <c r="I333" i="2"/>
  <c r="H333" i="2"/>
  <c r="F333" i="2"/>
  <c r="G332" i="2"/>
  <c r="G331" i="2"/>
  <c r="G330" i="2"/>
  <c r="Q330" i="2" s="1"/>
  <c r="H326" i="2"/>
  <c r="I326" i="2" s="1"/>
  <c r="J326" i="2" s="1"/>
  <c r="G326" i="2"/>
  <c r="L326" i="2" s="1"/>
  <c r="H325" i="2"/>
  <c r="I325" i="2" s="1"/>
  <c r="J325" i="2" s="1"/>
  <c r="G325" i="2"/>
  <c r="L325" i="2" s="1"/>
  <c r="H324" i="2"/>
  <c r="I324" i="2" s="1"/>
  <c r="J324" i="2" s="1"/>
  <c r="G324" i="2"/>
  <c r="L324" i="2" s="1"/>
  <c r="H323" i="2"/>
  <c r="H41" i="2" s="1"/>
  <c r="G323" i="2"/>
  <c r="H322" i="2"/>
  <c r="G322" i="2"/>
  <c r="H321" i="2"/>
  <c r="I321" i="2" s="1"/>
  <c r="J321" i="2" s="1"/>
  <c r="J39" i="2" s="1"/>
  <c r="H320" i="2"/>
  <c r="I320" i="2" s="1"/>
  <c r="G320" i="2"/>
  <c r="L320" i="2" s="1"/>
  <c r="K319" i="2"/>
  <c r="H319" i="2"/>
  <c r="I319" i="2" s="1"/>
  <c r="G319" i="2"/>
  <c r="H318" i="2"/>
  <c r="I318" i="2" s="1"/>
  <c r="J318" i="2" s="1"/>
  <c r="H317" i="2"/>
  <c r="I317" i="2" s="1"/>
  <c r="J317" i="2" s="1"/>
  <c r="H316" i="2"/>
  <c r="I316" i="2" s="1"/>
  <c r="J316" i="2" s="1"/>
  <c r="H315" i="2"/>
  <c r="I315" i="2" s="1"/>
  <c r="J315" i="2" s="1"/>
  <c r="J30" i="2" s="1"/>
  <c r="G315" i="2"/>
  <c r="K315" i="2" s="1"/>
  <c r="H314" i="2"/>
  <c r="I314" i="2" s="1"/>
  <c r="J314" i="2" s="1"/>
  <c r="H313" i="2"/>
  <c r="I313" i="2" s="1"/>
  <c r="J313" i="2" s="1"/>
  <c r="J28" i="2" s="1"/>
  <c r="J27" i="2" s="1"/>
  <c r="J26" i="2" s="1"/>
  <c r="G313" i="2"/>
  <c r="G28" i="2" s="1"/>
  <c r="H312" i="2"/>
  <c r="J312" i="2" s="1"/>
  <c r="H311" i="2"/>
  <c r="J311" i="2" s="1"/>
  <c r="J310" i="2"/>
  <c r="J25" i="2" s="1"/>
  <c r="I310" i="2"/>
  <c r="H310" i="2"/>
  <c r="G310" i="2"/>
  <c r="L310" i="2" s="1"/>
  <c r="G309" i="2"/>
  <c r="J308" i="2"/>
  <c r="J23" i="2" s="1"/>
  <c r="I308" i="2"/>
  <c r="I23" i="2" s="1"/>
  <c r="H308" i="2"/>
  <c r="G308" i="2"/>
  <c r="G23" i="2" s="1"/>
  <c r="Q23" i="2" s="1"/>
  <c r="F307" i="2"/>
  <c r="F303" i="2" s="1"/>
  <c r="H306" i="2"/>
  <c r="J306" i="2" s="1"/>
  <c r="J21" i="2" s="1"/>
  <c r="J19" i="2" s="1"/>
  <c r="G306" i="2"/>
  <c r="L306" i="2" s="1"/>
  <c r="H305" i="2"/>
  <c r="J305" i="2" s="1"/>
  <c r="G305" i="2"/>
  <c r="L304" i="2"/>
  <c r="K304" i="2"/>
  <c r="H302" i="2"/>
  <c r="H17" i="2" s="1"/>
  <c r="H16" i="2" s="1"/>
  <c r="H15" i="2" s="1"/>
  <c r="G302" i="2"/>
  <c r="G17" i="2" s="1"/>
  <c r="F301" i="2"/>
  <c r="F294" i="2"/>
  <c r="F293" i="2"/>
  <c r="F292" i="2"/>
  <c r="F290" i="2"/>
  <c r="F289" i="2"/>
  <c r="G287" i="2"/>
  <c r="F287" i="2"/>
  <c r="F286" i="2"/>
  <c r="F285" i="2"/>
  <c r="G283" i="2"/>
  <c r="L283" i="2" s="1"/>
  <c r="F283" i="2"/>
  <c r="F282" i="2"/>
  <c r="G281" i="2"/>
  <c r="F281" i="2"/>
  <c r="F280" i="2" s="1"/>
  <c r="F279" i="2"/>
  <c r="F278" i="2"/>
  <c r="G277" i="2"/>
  <c r="F277" i="2"/>
  <c r="G275" i="2"/>
  <c r="L275" i="2" s="1"/>
  <c r="F275" i="2"/>
  <c r="F274" i="2"/>
  <c r="F273" i="2"/>
  <c r="G271" i="2"/>
  <c r="L271" i="2" s="1"/>
  <c r="F271" i="2"/>
  <c r="F270" i="2"/>
  <c r="F269" i="2"/>
  <c r="F267" i="2"/>
  <c r="F266" i="2"/>
  <c r="F265" i="2"/>
  <c r="F263" i="2"/>
  <c r="F262" i="2"/>
  <c r="F261" i="2"/>
  <c r="F258" i="2"/>
  <c r="F257" i="2" s="1"/>
  <c r="J257" i="2"/>
  <c r="I257" i="2"/>
  <c r="H257" i="2"/>
  <c r="J256" i="2"/>
  <c r="I256" i="2"/>
  <c r="H256" i="2"/>
  <c r="F256" i="2"/>
  <c r="J255" i="2"/>
  <c r="I255" i="2"/>
  <c r="H255" i="2"/>
  <c r="F255" i="2"/>
  <c r="J254" i="2"/>
  <c r="I254" i="2"/>
  <c r="H254" i="2"/>
  <c r="F254" i="2"/>
  <c r="J252" i="2"/>
  <c r="I252" i="2"/>
  <c r="H252" i="2"/>
  <c r="F252" i="2"/>
  <c r="J251" i="2"/>
  <c r="I251" i="2"/>
  <c r="H251" i="2"/>
  <c r="F251" i="2"/>
  <c r="J250" i="2"/>
  <c r="I250" i="2"/>
  <c r="H250" i="2"/>
  <c r="H249" i="2" s="1"/>
  <c r="F250"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G240" i="2"/>
  <c r="L240" i="2" s="1"/>
  <c r="F240" i="2"/>
  <c r="J239" i="2"/>
  <c r="I239" i="2"/>
  <c r="H239" i="2"/>
  <c r="F239" i="2"/>
  <c r="J238" i="2"/>
  <c r="I238" i="2"/>
  <c r="H238" i="2"/>
  <c r="F238" i="2"/>
  <c r="J237" i="2"/>
  <c r="I237" i="2"/>
  <c r="H237" i="2"/>
  <c r="G237" i="2"/>
  <c r="F237" i="2"/>
  <c r="J235" i="2"/>
  <c r="I235" i="2"/>
  <c r="H235" i="2"/>
  <c r="F235" i="2"/>
  <c r="J234" i="2"/>
  <c r="I234" i="2"/>
  <c r="H234" i="2"/>
  <c r="F234" i="2"/>
  <c r="J233" i="2"/>
  <c r="I233" i="2"/>
  <c r="I232" i="2" s="1"/>
  <c r="H233" i="2"/>
  <c r="G233" i="2"/>
  <c r="F233" i="2"/>
  <c r="J231" i="2"/>
  <c r="I231" i="2"/>
  <c r="H231" i="2"/>
  <c r="F231" i="2"/>
  <c r="J230" i="2"/>
  <c r="I230" i="2"/>
  <c r="H230" i="2"/>
  <c r="G230" i="2"/>
  <c r="L230" i="2" s="1"/>
  <c r="F230" i="2"/>
  <c r="J229" i="2"/>
  <c r="I229" i="2"/>
  <c r="H229" i="2"/>
  <c r="G229" i="2"/>
  <c r="F229" i="2"/>
  <c r="J227" i="2"/>
  <c r="I227" i="2"/>
  <c r="H227" i="2"/>
  <c r="F227" i="2"/>
  <c r="J226" i="2"/>
  <c r="I226" i="2"/>
  <c r="H226" i="2"/>
  <c r="F226" i="2"/>
  <c r="J225" i="2"/>
  <c r="J224" i="2" s="1"/>
  <c r="I225" i="2"/>
  <c r="H225" i="2"/>
  <c r="F225" i="2"/>
  <c r="J223" i="2"/>
  <c r="I223" i="2"/>
  <c r="H223" i="2"/>
  <c r="G223" i="2"/>
  <c r="L223" i="2" s="1"/>
  <c r="F223" i="2"/>
  <c r="J222" i="2"/>
  <c r="I222" i="2"/>
  <c r="H222" i="2"/>
  <c r="G222" i="2"/>
  <c r="L222" i="2" s="1"/>
  <c r="F222" i="2"/>
  <c r="J221" i="2"/>
  <c r="I221" i="2"/>
  <c r="H221" i="2"/>
  <c r="H220" i="2" s="1"/>
  <c r="F221" i="2"/>
  <c r="J219" i="2"/>
  <c r="I219" i="2"/>
  <c r="H219" i="2"/>
  <c r="G219" i="2"/>
  <c r="L219" i="2" s="1"/>
  <c r="F219" i="2"/>
  <c r="J218" i="2"/>
  <c r="I218" i="2"/>
  <c r="H218" i="2"/>
  <c r="F218" i="2"/>
  <c r="J217" i="2"/>
  <c r="I217" i="2"/>
  <c r="H217" i="2"/>
  <c r="F217" i="2"/>
  <c r="J216" i="2"/>
  <c r="J215" i="2" s="1"/>
  <c r="I216" i="2"/>
  <c r="H216" i="2"/>
  <c r="G216" i="2"/>
  <c r="L216" i="2" s="1"/>
  <c r="F216" i="2"/>
  <c r="J214" i="2"/>
  <c r="I214" i="2"/>
  <c r="H214" i="2"/>
  <c r="F214" i="2"/>
  <c r="J213" i="2"/>
  <c r="I213" i="2"/>
  <c r="H213" i="2"/>
  <c r="G213" i="2"/>
  <c r="L213" i="2" s="1"/>
  <c r="F213" i="2"/>
  <c r="J212" i="2"/>
  <c r="I212" i="2"/>
  <c r="H212" i="2"/>
  <c r="F212" i="2"/>
  <c r="J211" i="2"/>
  <c r="I211" i="2"/>
  <c r="H211" i="2"/>
  <c r="F211" i="2"/>
  <c r="F208" i="2"/>
  <c r="F207" i="2"/>
  <c r="F206" i="2"/>
  <c r="J205" i="2"/>
  <c r="F205" i="2"/>
  <c r="F203" i="2"/>
  <c r="G202" i="2"/>
  <c r="L202" i="2" s="1"/>
  <c r="F202" i="2"/>
  <c r="F201" i="2"/>
  <c r="F199" i="2"/>
  <c r="G198" i="2"/>
  <c r="L198" i="2" s="1"/>
  <c r="F198" i="2"/>
  <c r="F197" i="2"/>
  <c r="J196" i="2"/>
  <c r="I196" i="2"/>
  <c r="H196" i="2"/>
  <c r="G196" i="2"/>
  <c r="L196" i="2" s="1"/>
  <c r="F196" i="2"/>
  <c r="J195" i="2"/>
  <c r="I195" i="2"/>
  <c r="H195" i="2"/>
  <c r="F195" i="2"/>
  <c r="J194" i="2"/>
  <c r="I194" i="2"/>
  <c r="I193" i="2" s="1"/>
  <c r="H194" i="2"/>
  <c r="F194" i="2"/>
  <c r="J192" i="2"/>
  <c r="I192" i="2"/>
  <c r="H192" i="2"/>
  <c r="F192" i="2"/>
  <c r="K192" i="2" s="1"/>
  <c r="J191" i="2"/>
  <c r="I191" i="2"/>
  <c r="H191" i="2"/>
  <c r="F191" i="2"/>
  <c r="J190" i="2"/>
  <c r="I190" i="2"/>
  <c r="H190" i="2"/>
  <c r="F190" i="2"/>
  <c r="F189" i="2"/>
  <c r="F188" i="2"/>
  <c r="L186" i="2"/>
  <c r="K186" i="2"/>
  <c r="J186" i="2"/>
  <c r="I186" i="2"/>
  <c r="H186" i="2"/>
  <c r="G185" i="2"/>
  <c r="L185" i="2" s="1"/>
  <c r="F185" i="2"/>
  <c r="K185" i="2" s="1"/>
  <c r="J184" i="2"/>
  <c r="I184" i="2"/>
  <c r="H184" i="2"/>
  <c r="F184" i="2"/>
  <c r="H183" i="2"/>
  <c r="G183" i="2"/>
  <c r="F183" i="2"/>
  <c r="G182" i="2"/>
  <c r="L182" i="2" s="1"/>
  <c r="F182" i="2"/>
  <c r="F181" i="2"/>
  <c r="F180" i="2"/>
  <c r="L179" i="2"/>
  <c r="G179" i="2"/>
  <c r="F179" i="2"/>
  <c r="F178" i="2"/>
  <c r="H177" i="2"/>
  <c r="F177" i="2"/>
  <c r="G176" i="2"/>
  <c r="L176" i="2" s="1"/>
  <c r="F176" i="2"/>
  <c r="H175" i="2"/>
  <c r="F175" i="2"/>
  <c r="G174" i="2"/>
  <c r="L174" i="2" s="1"/>
  <c r="F174" i="2"/>
  <c r="H173" i="2"/>
  <c r="F173" i="2"/>
  <c r="G172" i="2"/>
  <c r="F172" i="2"/>
  <c r="J170" i="2"/>
  <c r="I170" i="2"/>
  <c r="H170" i="2"/>
  <c r="F170" i="2"/>
  <c r="J169" i="2"/>
  <c r="I169" i="2"/>
  <c r="H169" i="2"/>
  <c r="F169" i="2"/>
  <c r="J168" i="2"/>
  <c r="I168" i="2"/>
  <c r="H168" i="2"/>
  <c r="F168" i="2"/>
  <c r="J167" i="2"/>
  <c r="I167" i="2"/>
  <c r="I165" i="2" s="1"/>
  <c r="H167" i="2"/>
  <c r="G167" i="2"/>
  <c r="L167" i="2" s="1"/>
  <c r="F167" i="2"/>
  <c r="J166" i="2"/>
  <c r="I166" i="2"/>
  <c r="H166" i="2"/>
  <c r="G166" i="2"/>
  <c r="L166" i="2" s="1"/>
  <c r="F166" i="2"/>
  <c r="J164" i="2"/>
  <c r="I164" i="2"/>
  <c r="H164" i="2"/>
  <c r="F164" i="2"/>
  <c r="J163" i="2"/>
  <c r="I163" i="2"/>
  <c r="H163" i="2"/>
  <c r="F163" i="2"/>
  <c r="J162" i="2"/>
  <c r="I162" i="2"/>
  <c r="H162" i="2"/>
  <c r="G162" i="2"/>
  <c r="L162" i="2" s="1"/>
  <c r="F162" i="2"/>
  <c r="J161" i="2"/>
  <c r="I161" i="2"/>
  <c r="H161" i="2"/>
  <c r="G161" i="2"/>
  <c r="F161" i="2"/>
  <c r="J159" i="2"/>
  <c r="I159" i="2"/>
  <c r="H159" i="2"/>
  <c r="G159" i="2"/>
  <c r="L159" i="2" s="1"/>
  <c r="F159" i="2"/>
  <c r="J158" i="2"/>
  <c r="I158" i="2"/>
  <c r="H158" i="2"/>
  <c r="F158" i="2"/>
  <c r="J157" i="2"/>
  <c r="I157" i="2"/>
  <c r="H157" i="2"/>
  <c r="G157" i="2"/>
  <c r="L157" i="2" s="1"/>
  <c r="F157" i="2"/>
  <c r="J156" i="2"/>
  <c r="I156" i="2"/>
  <c r="H156" i="2"/>
  <c r="F156" i="2"/>
  <c r="J155" i="2"/>
  <c r="I155" i="2"/>
  <c r="H155" i="2"/>
  <c r="F155" i="2"/>
  <c r="J154" i="2"/>
  <c r="I154" i="2"/>
  <c r="H154" i="2"/>
  <c r="G154" i="2"/>
  <c r="L154" i="2" s="1"/>
  <c r="F154" i="2"/>
  <c r="J153" i="2"/>
  <c r="I153" i="2"/>
  <c r="H153" i="2"/>
  <c r="G153" i="2"/>
  <c r="F153" i="2"/>
  <c r="J152" i="2"/>
  <c r="I152" i="2"/>
  <c r="H152" i="2"/>
  <c r="F152" i="2"/>
  <c r="J150" i="2"/>
  <c r="I150" i="2"/>
  <c r="H150" i="2"/>
  <c r="F150" i="2"/>
  <c r="J149" i="2"/>
  <c r="I149" i="2"/>
  <c r="H149" i="2"/>
  <c r="G149" i="2"/>
  <c r="F149" i="2"/>
  <c r="J148" i="2"/>
  <c r="I148" i="2"/>
  <c r="H148" i="2"/>
  <c r="G148" i="2"/>
  <c r="K148" i="2" s="1"/>
  <c r="F148" i="2"/>
  <c r="J147" i="2"/>
  <c r="I147" i="2"/>
  <c r="H147" i="2"/>
  <c r="F147" i="2"/>
  <c r="J146" i="2"/>
  <c r="I146" i="2"/>
  <c r="H146" i="2"/>
  <c r="F146" i="2"/>
  <c r="J145" i="2"/>
  <c r="I145" i="2"/>
  <c r="H145" i="2"/>
  <c r="F145" i="2"/>
  <c r="G140" i="2"/>
  <c r="F140" i="2"/>
  <c r="J139" i="2"/>
  <c r="I139" i="2"/>
  <c r="H139" i="2"/>
  <c r="F139" i="2"/>
  <c r="J138" i="2"/>
  <c r="I138" i="2"/>
  <c r="H138" i="2"/>
  <c r="G138" i="2"/>
  <c r="F138" i="2"/>
  <c r="J137" i="2"/>
  <c r="I137" i="2"/>
  <c r="H137" i="2"/>
  <c r="G137" i="2"/>
  <c r="L137" i="2" s="1"/>
  <c r="F137" i="2"/>
  <c r="I136" i="2"/>
  <c r="H136" i="2"/>
  <c r="F136" i="2"/>
  <c r="L135" i="2"/>
  <c r="H135" i="2"/>
  <c r="G135" i="2"/>
  <c r="F135" i="2"/>
  <c r="H134" i="2"/>
  <c r="F134" i="2"/>
  <c r="G133" i="2"/>
  <c r="L133" i="2" s="1"/>
  <c r="F133" i="2"/>
  <c r="J130" i="2"/>
  <c r="I130" i="2"/>
  <c r="H130" i="2"/>
  <c r="F130" i="2"/>
  <c r="H129" i="2"/>
  <c r="F129" i="2"/>
  <c r="F128" i="2"/>
  <c r="J127" i="2"/>
  <c r="H127" i="2"/>
  <c r="F127" i="2"/>
  <c r="J126" i="2"/>
  <c r="I126" i="2"/>
  <c r="H126" i="2"/>
  <c r="F126" i="2"/>
  <c r="H123" i="2"/>
  <c r="G123" i="2"/>
  <c r="F123" i="2"/>
  <c r="F122" i="2"/>
  <c r="J121" i="2"/>
  <c r="I121" i="2"/>
  <c r="H121" i="2"/>
  <c r="G121" i="2"/>
  <c r="F121" i="2"/>
  <c r="J120" i="2"/>
  <c r="I120" i="2"/>
  <c r="H120" i="2"/>
  <c r="F120" i="2"/>
  <c r="I119" i="2"/>
  <c r="H119" i="2"/>
  <c r="F119" i="2"/>
  <c r="J117" i="2"/>
  <c r="F117" i="2"/>
  <c r="G116" i="2"/>
  <c r="F116" i="2"/>
  <c r="J115" i="2"/>
  <c r="I115" i="2"/>
  <c r="H115" i="2"/>
  <c r="F115" i="2"/>
  <c r="J114" i="2"/>
  <c r="I114" i="2"/>
  <c r="H114" i="2"/>
  <c r="F114" i="2"/>
  <c r="F113" i="2"/>
  <c r="H112" i="2"/>
  <c r="G112" i="2"/>
  <c r="F112" i="2"/>
  <c r="F111" i="2"/>
  <c r="F109" i="2"/>
  <c r="J108" i="2"/>
  <c r="I108" i="2"/>
  <c r="H108" i="2"/>
  <c r="G108" i="2"/>
  <c r="L108" i="2" s="1"/>
  <c r="F108" i="2"/>
  <c r="H107" i="2"/>
  <c r="F107" i="2"/>
  <c r="J106" i="2"/>
  <c r="H106" i="2"/>
  <c r="F106" i="2"/>
  <c r="H104" i="2"/>
  <c r="G104" i="2"/>
  <c r="F104" i="2"/>
  <c r="F103" i="2"/>
  <c r="G101" i="2"/>
  <c r="F101" i="2"/>
  <c r="F100" i="2"/>
  <c r="F99" i="2"/>
  <c r="H98" i="2"/>
  <c r="F98" i="2"/>
  <c r="I97" i="2"/>
  <c r="G97" i="2"/>
  <c r="F97" i="2"/>
  <c r="G96" i="2"/>
  <c r="K96" i="2" s="1"/>
  <c r="F96" i="2"/>
  <c r="I95" i="2"/>
  <c r="H95" i="2"/>
  <c r="G95" i="2"/>
  <c r="F95" i="2"/>
  <c r="H92" i="2"/>
  <c r="H91" i="2" s="1"/>
  <c r="F92" i="2"/>
  <c r="F90" i="2"/>
  <c r="H89" i="2"/>
  <c r="H88" i="2" s="1"/>
  <c r="F89" i="2"/>
  <c r="F88" i="2" s="1"/>
  <c r="I87" i="2"/>
  <c r="G87" i="2"/>
  <c r="L87" i="2" s="1"/>
  <c r="F87" i="2"/>
  <c r="H86" i="2"/>
  <c r="G86" i="2"/>
  <c r="F86" i="2"/>
  <c r="H84" i="2"/>
  <c r="G84" i="2"/>
  <c r="F84" i="2"/>
  <c r="H80" i="2"/>
  <c r="H79" i="2" s="1"/>
  <c r="H78" i="2" s="1"/>
  <c r="G80" i="2"/>
  <c r="G79" i="2" s="1"/>
  <c r="F80" i="2"/>
  <c r="F79" i="2" s="1"/>
  <c r="F78" i="2" s="1"/>
  <c r="G77" i="2"/>
  <c r="L77" i="2" s="1"/>
  <c r="F77" i="2"/>
  <c r="Q76" i="2"/>
  <c r="G76" i="2"/>
  <c r="F76" i="2"/>
  <c r="L75" i="2"/>
  <c r="H75" i="2"/>
  <c r="G75" i="2"/>
  <c r="F75" i="2"/>
  <c r="G74" i="2"/>
  <c r="L74" i="2" s="1"/>
  <c r="F74" i="2"/>
  <c r="H71" i="2"/>
  <c r="G71" i="2"/>
  <c r="K71" i="2" s="1"/>
  <c r="F71" i="2"/>
  <c r="F70" i="2"/>
  <c r="F68" i="2"/>
  <c r="F67" i="2" s="1"/>
  <c r="J66" i="2"/>
  <c r="I66" i="2"/>
  <c r="H66" i="2"/>
  <c r="F66" i="2"/>
  <c r="J65" i="2"/>
  <c r="I65" i="2"/>
  <c r="H65" i="2"/>
  <c r="F65" i="2"/>
  <c r="J64" i="2"/>
  <c r="I64" i="2"/>
  <c r="H64" i="2"/>
  <c r="G64" i="2"/>
  <c r="Q64" i="2" s="1"/>
  <c r="F64" i="2"/>
  <c r="J63" i="2"/>
  <c r="I63" i="2"/>
  <c r="H63" i="2"/>
  <c r="F63" i="2"/>
  <c r="J62" i="2"/>
  <c r="I62" i="2"/>
  <c r="H62" i="2"/>
  <c r="G62" i="2"/>
  <c r="L62" i="2" s="1"/>
  <c r="F62" i="2"/>
  <c r="F61" i="2"/>
  <c r="J60" i="2"/>
  <c r="I60" i="2"/>
  <c r="H60" i="2"/>
  <c r="G60" i="2"/>
  <c r="Q60" i="2" s="1"/>
  <c r="F60" i="2"/>
  <c r="J59" i="2"/>
  <c r="I59" i="2"/>
  <c r="H59" i="2"/>
  <c r="F59" i="2"/>
  <c r="G58" i="2"/>
  <c r="Q58" i="2" s="1"/>
  <c r="F58" i="2"/>
  <c r="J57" i="2"/>
  <c r="I57" i="2"/>
  <c r="H57" i="2"/>
  <c r="G57" i="2"/>
  <c r="K57" i="2" s="1"/>
  <c r="F57" i="2"/>
  <c r="J56" i="2"/>
  <c r="I56" i="2"/>
  <c r="H56" i="2"/>
  <c r="F56" i="2"/>
  <c r="J55" i="2"/>
  <c r="I55" i="2"/>
  <c r="H55" i="2"/>
  <c r="F55" i="2"/>
  <c r="F54" i="2"/>
  <c r="F53" i="2"/>
  <c r="G52" i="2"/>
  <c r="F52" i="2"/>
  <c r="J51" i="2"/>
  <c r="I51" i="2"/>
  <c r="H51" i="2"/>
  <c r="F51" i="2"/>
  <c r="J50" i="2"/>
  <c r="I50" i="2"/>
  <c r="H50" i="2"/>
  <c r="G50" i="2"/>
  <c r="L50" i="2" s="1"/>
  <c r="F50" i="2"/>
  <c r="F49" i="2"/>
  <c r="J48" i="2"/>
  <c r="J47" i="2"/>
  <c r="I47" i="2"/>
  <c r="H47" i="2"/>
  <c r="F47" i="2"/>
  <c r="J46" i="2"/>
  <c r="I46" i="2"/>
  <c r="H46" i="2"/>
  <c r="F46" i="2"/>
  <c r="J45" i="2"/>
  <c r="I45" i="2"/>
  <c r="H45" i="2"/>
  <c r="F45" i="2"/>
  <c r="F41" i="2"/>
  <c r="G40" i="2"/>
  <c r="F40" i="2"/>
  <c r="H39" i="2"/>
  <c r="F39" i="2"/>
  <c r="H38" i="2"/>
  <c r="G38" i="2"/>
  <c r="F38" i="2"/>
  <c r="G37" i="2"/>
  <c r="L37" i="2" s="1"/>
  <c r="F37" i="2"/>
  <c r="H35" i="2"/>
  <c r="G35" i="2"/>
  <c r="F35" i="2"/>
  <c r="G34" i="2"/>
  <c r="L34" i="2" s="1"/>
  <c r="F34" i="2"/>
  <c r="F33" i="2" s="1"/>
  <c r="I30" i="2"/>
  <c r="H30" i="2"/>
  <c r="H29" i="2" s="1"/>
  <c r="G30" i="2"/>
  <c r="K30" i="2" s="1"/>
  <c r="F30" i="2"/>
  <c r="J29" i="2"/>
  <c r="I29" i="2"/>
  <c r="F29" i="2"/>
  <c r="F28" i="2"/>
  <c r="F27" i="2" s="1"/>
  <c r="F26" i="2" s="1"/>
  <c r="H25" i="2"/>
  <c r="G25" i="2"/>
  <c r="L25" i="2" s="1"/>
  <c r="F25" i="2"/>
  <c r="F24" i="2"/>
  <c r="F23" i="2"/>
  <c r="K23" i="2" s="1"/>
  <c r="H21" i="2"/>
  <c r="H19" i="2" s="1"/>
  <c r="G21" i="2"/>
  <c r="F21" i="2"/>
  <c r="F19" i="2" s="1"/>
  <c r="Q20" i="2"/>
  <c r="L20" i="2"/>
  <c r="K20" i="2"/>
  <c r="F17" i="2"/>
  <c r="F16" i="2"/>
  <c r="N12" i="2"/>
  <c r="G3" i="2"/>
  <c r="G2" i="2"/>
  <c r="Q1035" i="18"/>
  <c r="Q1034" i="18"/>
  <c r="Q1033" i="18"/>
  <c r="Q1032" i="18"/>
  <c r="Q1031" i="18"/>
  <c r="D1031" i="18"/>
  <c r="Q1030" i="18"/>
  <c r="D1030" i="18"/>
  <c r="Q1029" i="18"/>
  <c r="Q1028" i="18"/>
  <c r="Q1027" i="18"/>
  <c r="Q1026" i="18"/>
  <c r="D1026" i="18"/>
  <c r="Q1025" i="18"/>
  <c r="D1025" i="18"/>
  <c r="Q1023" i="18"/>
  <c r="L1023" i="18"/>
  <c r="Q1022" i="18"/>
  <c r="Q1021" i="18"/>
  <c r="L1016" i="18"/>
  <c r="L1015" i="18"/>
  <c r="K1011" i="18"/>
  <c r="G1011" i="18"/>
  <c r="L1011" i="18" s="1"/>
  <c r="Q1010" i="18"/>
  <c r="J1010" i="18"/>
  <c r="I1010" i="18"/>
  <c r="H1010" i="18"/>
  <c r="G1010" i="18"/>
  <c r="F1010" i="18"/>
  <c r="K1009" i="18"/>
  <c r="G1009" i="18"/>
  <c r="L1009" i="18" s="1"/>
  <c r="Q1008" i="18"/>
  <c r="J1008" i="18"/>
  <c r="I1008" i="18"/>
  <c r="H1008" i="18"/>
  <c r="G1008" i="18"/>
  <c r="F1008" i="18"/>
  <c r="J1007" i="18"/>
  <c r="I1007" i="18"/>
  <c r="H1007" i="18"/>
  <c r="F1007" i="18"/>
  <c r="K1006" i="18"/>
  <c r="J1006" i="18"/>
  <c r="H1006" i="18"/>
  <c r="G1006" i="18"/>
  <c r="G1005" i="18"/>
  <c r="J1004" i="18"/>
  <c r="I1004" i="18"/>
  <c r="H1004" i="18"/>
  <c r="F1004" i="18"/>
  <c r="G1003" i="18"/>
  <c r="G1002" i="18"/>
  <c r="J1001" i="18"/>
  <c r="J999" i="18" s="1"/>
  <c r="I1001" i="18"/>
  <c r="H1001" i="18"/>
  <c r="F1001" i="18"/>
  <c r="J1000" i="18"/>
  <c r="H1000" i="18"/>
  <c r="H999" i="18"/>
  <c r="F999" i="18"/>
  <c r="F998" i="18"/>
  <c r="J997" i="18"/>
  <c r="H997" i="18"/>
  <c r="G996" i="18"/>
  <c r="G995" i="18"/>
  <c r="J994" i="18"/>
  <c r="I994" i="18"/>
  <c r="H994" i="18"/>
  <c r="F994" i="18"/>
  <c r="L993" i="18"/>
  <c r="J993" i="18"/>
  <c r="H993" i="18"/>
  <c r="G993" i="18"/>
  <c r="Q993" i="18" s="1"/>
  <c r="Q992" i="18"/>
  <c r="J992" i="18"/>
  <c r="I992" i="18"/>
  <c r="H992" i="18"/>
  <c r="G992" i="18"/>
  <c r="L992" i="18" s="1"/>
  <c r="H991" i="18"/>
  <c r="J991" i="18" s="1"/>
  <c r="F991" i="18"/>
  <c r="L989" i="18"/>
  <c r="H989" i="18"/>
  <c r="G989" i="18"/>
  <c r="K989" i="18" s="1"/>
  <c r="Q988" i="18"/>
  <c r="G988" i="18"/>
  <c r="F988" i="18"/>
  <c r="H988" i="18" s="1"/>
  <c r="J988" i="18" s="1"/>
  <c r="J987" i="18"/>
  <c r="H987" i="18"/>
  <c r="G987" i="18"/>
  <c r="F986" i="18"/>
  <c r="F985" i="18"/>
  <c r="G984" i="18"/>
  <c r="F984" i="18"/>
  <c r="H984" i="18" s="1"/>
  <c r="J984" i="18" s="1"/>
  <c r="K983" i="18"/>
  <c r="G983" i="18"/>
  <c r="L983" i="18" s="1"/>
  <c r="Q982" i="18"/>
  <c r="G982" i="18"/>
  <c r="Q981" i="18"/>
  <c r="G981" i="18"/>
  <c r="F980" i="18"/>
  <c r="G980" i="18" s="1"/>
  <c r="G979" i="18"/>
  <c r="G978" i="18"/>
  <c r="Q978" i="18" s="1"/>
  <c r="L977" i="18"/>
  <c r="G977" i="18"/>
  <c r="K977" i="18" s="1"/>
  <c r="F977" i="18"/>
  <c r="Q976" i="18"/>
  <c r="L976" i="18"/>
  <c r="K976" i="18"/>
  <c r="G976" i="18"/>
  <c r="J975" i="18"/>
  <c r="I975" i="18"/>
  <c r="H975" i="18"/>
  <c r="F975" i="18"/>
  <c r="L974" i="18"/>
  <c r="K974" i="18"/>
  <c r="G974" i="18"/>
  <c r="Q973" i="18"/>
  <c r="L973" i="18"/>
  <c r="K973" i="18"/>
  <c r="G973" i="18"/>
  <c r="Q972" i="18"/>
  <c r="L972" i="18"/>
  <c r="K972" i="18"/>
  <c r="G972" i="18"/>
  <c r="F971" i="18"/>
  <c r="Q970" i="18"/>
  <c r="L970" i="18"/>
  <c r="J970" i="18"/>
  <c r="I970" i="18"/>
  <c r="H970" i="18"/>
  <c r="G970" i="18"/>
  <c r="K970" i="18" s="1"/>
  <c r="Q969" i="18"/>
  <c r="J969" i="18"/>
  <c r="I969" i="18"/>
  <c r="H969" i="18"/>
  <c r="G969" i="18"/>
  <c r="L968" i="18"/>
  <c r="J968" i="18"/>
  <c r="I968" i="18"/>
  <c r="H968" i="18"/>
  <c r="H966" i="18" s="1"/>
  <c r="G968" i="18"/>
  <c r="K968" i="18" s="1"/>
  <c r="Q967" i="18"/>
  <c r="L967" i="18"/>
  <c r="K967" i="18"/>
  <c r="J967" i="18"/>
  <c r="I967" i="18"/>
  <c r="H967" i="18"/>
  <c r="I966" i="18"/>
  <c r="F966" i="18"/>
  <c r="I965" i="18"/>
  <c r="L964" i="18"/>
  <c r="K964" i="18"/>
  <c r="I964" i="18"/>
  <c r="H964" i="18"/>
  <c r="J964" i="18" s="1"/>
  <c r="I960" i="18"/>
  <c r="F960" i="18"/>
  <c r="F957" i="18"/>
  <c r="J956" i="18"/>
  <c r="J957" i="18" s="1"/>
  <c r="I956" i="18"/>
  <c r="I957" i="18" s="1"/>
  <c r="H956" i="18"/>
  <c r="H957" i="18" s="1"/>
  <c r="G956" i="18"/>
  <c r="L956" i="18" s="1"/>
  <c r="Q955" i="18"/>
  <c r="G955" i="18"/>
  <c r="J954" i="18"/>
  <c r="I954" i="18"/>
  <c r="H954" i="18"/>
  <c r="F954" i="18"/>
  <c r="G952" i="18"/>
  <c r="L952" i="18" s="1"/>
  <c r="Q951" i="18"/>
  <c r="J951" i="18"/>
  <c r="I951" i="18"/>
  <c r="H951" i="18"/>
  <c r="F951" i="18"/>
  <c r="Q950" i="18"/>
  <c r="J950" i="18"/>
  <c r="I950" i="18"/>
  <c r="I948" i="18" s="1"/>
  <c r="H950" i="18"/>
  <c r="G950" i="18"/>
  <c r="L950" i="18" s="1"/>
  <c r="Q949" i="18"/>
  <c r="L949" i="18"/>
  <c r="I949" i="18"/>
  <c r="H949" i="18"/>
  <c r="G949" i="18"/>
  <c r="K949" i="18" s="1"/>
  <c r="G948" i="18"/>
  <c r="F948" i="18"/>
  <c r="J947" i="18"/>
  <c r="I947" i="18"/>
  <c r="H947" i="18"/>
  <c r="H945" i="18" s="1"/>
  <c r="G947" i="18"/>
  <c r="J946" i="18"/>
  <c r="J945" i="18" s="1"/>
  <c r="H946" i="18"/>
  <c r="G946" i="18"/>
  <c r="Q946" i="18" s="1"/>
  <c r="F945" i="18"/>
  <c r="J944" i="18"/>
  <c r="J942" i="18" s="1"/>
  <c r="I944" i="18"/>
  <c r="I942" i="18" s="1"/>
  <c r="H944" i="18"/>
  <c r="G944" i="18"/>
  <c r="L944" i="18" s="1"/>
  <c r="Q943" i="18"/>
  <c r="L943" i="18"/>
  <c r="I943" i="18"/>
  <c r="H943" i="18"/>
  <c r="J943" i="18" s="1"/>
  <c r="G943" i="18"/>
  <c r="K943" i="18" s="1"/>
  <c r="Q942" i="18"/>
  <c r="K942" i="18"/>
  <c r="H942" i="18"/>
  <c r="G942" i="18"/>
  <c r="F942" i="18"/>
  <c r="J941" i="18"/>
  <c r="I941" i="18"/>
  <c r="H941" i="18"/>
  <c r="H939" i="18" s="1"/>
  <c r="G941" i="18"/>
  <c r="J940" i="18"/>
  <c r="H940" i="18"/>
  <c r="H937" i="18" s="1"/>
  <c r="G940" i="18"/>
  <c r="Q940" i="18" s="1"/>
  <c r="F939" i="18"/>
  <c r="J938" i="18"/>
  <c r="F938" i="18"/>
  <c r="F937" i="18"/>
  <c r="F936" i="18"/>
  <c r="F935" i="18"/>
  <c r="Q934" i="18"/>
  <c r="G934" i="18"/>
  <c r="J933" i="18"/>
  <c r="I933" i="18"/>
  <c r="I928" i="18" s="1"/>
  <c r="H933" i="18"/>
  <c r="F933" i="18"/>
  <c r="G932" i="18"/>
  <c r="F932" i="18"/>
  <c r="J931" i="18"/>
  <c r="G931" i="18"/>
  <c r="F931" i="18"/>
  <c r="H931" i="18" s="1"/>
  <c r="K930" i="18"/>
  <c r="G930" i="18"/>
  <c r="K929" i="18"/>
  <c r="G929" i="18"/>
  <c r="J928" i="18"/>
  <c r="H928" i="18"/>
  <c r="F928" i="18"/>
  <c r="G927" i="18"/>
  <c r="G926" i="18"/>
  <c r="G925" i="18"/>
  <c r="G924" i="18"/>
  <c r="G923" i="18"/>
  <c r="G922" i="18"/>
  <c r="G921" i="18"/>
  <c r="G920" i="18"/>
  <c r="G919" i="18"/>
  <c r="G918" i="18"/>
  <c r="G917" i="18"/>
  <c r="G916" i="18"/>
  <c r="G915" i="18"/>
  <c r="L914" i="18"/>
  <c r="K914" i="18"/>
  <c r="Q913" i="18"/>
  <c r="G913" i="18"/>
  <c r="F913" i="18"/>
  <c r="J912" i="18"/>
  <c r="I912" i="18"/>
  <c r="H912" i="18"/>
  <c r="F912" i="18"/>
  <c r="K911" i="18"/>
  <c r="G911" i="18"/>
  <c r="G910" i="18"/>
  <c r="K909" i="18"/>
  <c r="G909" i="18"/>
  <c r="Q908" i="18" s="1"/>
  <c r="J908" i="18"/>
  <c r="J899" i="18" s="1"/>
  <c r="J898" i="18" s="1"/>
  <c r="I908" i="18"/>
  <c r="H908" i="18"/>
  <c r="H899" i="18" s="1"/>
  <c r="H898" i="18" s="1"/>
  <c r="F908" i="18"/>
  <c r="F899" i="18" s="1"/>
  <c r="F898" i="18" s="1"/>
  <c r="L907" i="18"/>
  <c r="K907" i="18"/>
  <c r="G907" i="18"/>
  <c r="Q906" i="18" s="1"/>
  <c r="G906" i="18"/>
  <c r="K905" i="18"/>
  <c r="G905" i="18"/>
  <c r="L905" i="18" s="1"/>
  <c r="Q904" i="18"/>
  <c r="K904" i="18"/>
  <c r="G904" i="18"/>
  <c r="L904" i="18" s="1"/>
  <c r="Q903" i="18"/>
  <c r="K903" i="18"/>
  <c r="G903" i="18"/>
  <c r="L903" i="18" s="1"/>
  <c r="Q902" i="18"/>
  <c r="K902" i="18"/>
  <c r="G902" i="18"/>
  <c r="L902" i="18" s="1"/>
  <c r="Q901" i="18"/>
  <c r="J901" i="18"/>
  <c r="I901" i="18"/>
  <c r="H901" i="18"/>
  <c r="F901" i="18"/>
  <c r="J900" i="18"/>
  <c r="I900" i="18"/>
  <c r="H900" i="18"/>
  <c r="F900" i="18"/>
  <c r="I899" i="18"/>
  <c r="I898" i="18" s="1"/>
  <c r="K896" i="18"/>
  <c r="G896" i="18"/>
  <c r="L896" i="18" s="1"/>
  <c r="Q895" i="18"/>
  <c r="K895" i="18"/>
  <c r="G895" i="18"/>
  <c r="L895" i="18" s="1"/>
  <c r="Q894" i="18"/>
  <c r="J894" i="18"/>
  <c r="I894" i="18"/>
  <c r="I892" i="18" s="1"/>
  <c r="I890" i="18" s="1"/>
  <c r="H894" i="18"/>
  <c r="H892" i="18" s="1"/>
  <c r="F894" i="18"/>
  <c r="G893" i="18"/>
  <c r="J892" i="18"/>
  <c r="J890" i="18" s="1"/>
  <c r="F892" i="18"/>
  <c r="L891" i="18"/>
  <c r="G891" i="18"/>
  <c r="Q891" i="18" s="1"/>
  <c r="H890" i="18"/>
  <c r="F890" i="18"/>
  <c r="J889" i="18"/>
  <c r="I889" i="18"/>
  <c r="H889" i="18"/>
  <c r="L888" i="18"/>
  <c r="G888" i="18"/>
  <c r="K888" i="18" s="1"/>
  <c r="L887" i="18"/>
  <c r="G887" i="18"/>
  <c r="K887" i="18" s="1"/>
  <c r="J886" i="18"/>
  <c r="I886" i="18"/>
  <c r="H886" i="18"/>
  <c r="F886" i="18"/>
  <c r="L885" i="18"/>
  <c r="G885" i="18"/>
  <c r="K885" i="18" s="1"/>
  <c r="L884" i="18"/>
  <c r="G884" i="18"/>
  <c r="K884" i="18" s="1"/>
  <c r="J883" i="18"/>
  <c r="I883" i="18"/>
  <c r="H883" i="18"/>
  <c r="G883" i="18"/>
  <c r="L883" i="18" s="1"/>
  <c r="F883" i="18"/>
  <c r="Q882" i="18"/>
  <c r="H882" i="18"/>
  <c r="F882" i="18"/>
  <c r="L881" i="18"/>
  <c r="G881" i="18"/>
  <c r="K881" i="18" s="1"/>
  <c r="L880" i="18"/>
  <c r="G880" i="18"/>
  <c r="K880" i="18" s="1"/>
  <c r="J879" i="18"/>
  <c r="I879" i="18"/>
  <c r="H879" i="18"/>
  <c r="F879" i="18"/>
  <c r="H878" i="18"/>
  <c r="F878" i="18"/>
  <c r="L877" i="18"/>
  <c r="G877" i="18"/>
  <c r="K877" i="18" s="1"/>
  <c r="L876" i="18"/>
  <c r="G876" i="18"/>
  <c r="K876" i="18" s="1"/>
  <c r="J875" i="18"/>
  <c r="I875" i="18"/>
  <c r="H875" i="18"/>
  <c r="F875" i="18"/>
  <c r="L874" i="18"/>
  <c r="G874" i="18"/>
  <c r="K874" i="18" s="1"/>
  <c r="L873" i="18"/>
  <c r="G873" i="18"/>
  <c r="O893" i="18" s="1"/>
  <c r="P893" i="18" s="1"/>
  <c r="J872" i="18"/>
  <c r="I872" i="18"/>
  <c r="H872" i="18"/>
  <c r="G872" i="18"/>
  <c r="L872" i="18" s="1"/>
  <c r="F872" i="18"/>
  <c r="H871" i="18"/>
  <c r="F871" i="18"/>
  <c r="L870" i="18"/>
  <c r="G870" i="18"/>
  <c r="Q870" i="18" s="1"/>
  <c r="F870" i="18"/>
  <c r="K870" i="18" s="1"/>
  <c r="Q869" i="18"/>
  <c r="I869" i="18"/>
  <c r="I864" i="18" s="1"/>
  <c r="I863" i="18" s="1"/>
  <c r="G869" i="18"/>
  <c r="L869" i="18" s="1"/>
  <c r="F869" i="18"/>
  <c r="H869" i="18" s="1"/>
  <c r="Q868" i="18"/>
  <c r="I868" i="18"/>
  <c r="G868" i="18"/>
  <c r="L868" i="18" s="1"/>
  <c r="F868" i="18"/>
  <c r="J865" i="18"/>
  <c r="I865" i="18"/>
  <c r="H865" i="18"/>
  <c r="F865" i="18"/>
  <c r="F864" i="18"/>
  <c r="G861" i="18"/>
  <c r="G860" i="18"/>
  <c r="J859" i="18"/>
  <c r="I859" i="18"/>
  <c r="H859" i="18"/>
  <c r="F859" i="18"/>
  <c r="G858" i="18"/>
  <c r="G857" i="18"/>
  <c r="J856" i="18"/>
  <c r="I856" i="18"/>
  <c r="H856" i="18"/>
  <c r="F856" i="18"/>
  <c r="G855" i="18"/>
  <c r="G854" i="18"/>
  <c r="G853" i="18"/>
  <c r="G852" i="18"/>
  <c r="J851" i="18"/>
  <c r="I851" i="18"/>
  <c r="H851" i="18"/>
  <c r="F851" i="18"/>
  <c r="J850" i="18"/>
  <c r="I850" i="18"/>
  <c r="H850" i="18"/>
  <c r="F850" i="18"/>
  <c r="G849" i="18"/>
  <c r="F849" i="18"/>
  <c r="F848" i="18"/>
  <c r="G848" i="18" s="1"/>
  <c r="L847" i="18"/>
  <c r="G847" i="18"/>
  <c r="K847" i="18" s="1"/>
  <c r="L846" i="18"/>
  <c r="G846" i="18"/>
  <c r="K846" i="18" s="1"/>
  <c r="J845" i="18"/>
  <c r="I845" i="18"/>
  <c r="H845" i="18"/>
  <c r="F845" i="18"/>
  <c r="Q844" i="18"/>
  <c r="L844" i="18"/>
  <c r="J844" i="18"/>
  <c r="I844" i="18"/>
  <c r="H844" i="18"/>
  <c r="G844" i="18"/>
  <c r="K844" i="18" s="1"/>
  <c r="K843" i="18"/>
  <c r="I843" i="18"/>
  <c r="J843" i="18" s="1"/>
  <c r="H843" i="18"/>
  <c r="G843" i="18"/>
  <c r="F843" i="18"/>
  <c r="J842" i="18"/>
  <c r="I842" i="18"/>
  <c r="H842" i="18"/>
  <c r="G842" i="18"/>
  <c r="F841" i="18"/>
  <c r="L840" i="18"/>
  <c r="J840" i="18"/>
  <c r="J839" i="18" s="1"/>
  <c r="I840" i="18"/>
  <c r="H840" i="18"/>
  <c r="H839" i="18" s="1"/>
  <c r="G840" i="18"/>
  <c r="Q840" i="18" s="1"/>
  <c r="Q839" i="18"/>
  <c r="I839" i="18"/>
  <c r="G839" i="18"/>
  <c r="L839" i="18" s="1"/>
  <c r="F839" i="18"/>
  <c r="Q838" i="18"/>
  <c r="I838" i="18"/>
  <c r="J838" i="18" s="1"/>
  <c r="H838" i="18"/>
  <c r="G838" i="18"/>
  <c r="K838" i="18" s="1"/>
  <c r="L837" i="18"/>
  <c r="J837" i="18"/>
  <c r="I837" i="18"/>
  <c r="H837" i="18"/>
  <c r="G837" i="18"/>
  <c r="K837" i="18" s="1"/>
  <c r="Q836" i="18"/>
  <c r="I836" i="18"/>
  <c r="J836" i="18" s="1"/>
  <c r="H836" i="18"/>
  <c r="F836" i="18"/>
  <c r="I835" i="18"/>
  <c r="J835" i="18" s="1"/>
  <c r="H835" i="18"/>
  <c r="G835" i="18"/>
  <c r="K835" i="18" s="1"/>
  <c r="L834" i="18"/>
  <c r="H834" i="18"/>
  <c r="G834" i="18"/>
  <c r="K834" i="18" s="1"/>
  <c r="Q833" i="18"/>
  <c r="G833" i="18"/>
  <c r="L833" i="18" s="1"/>
  <c r="F833" i="18"/>
  <c r="I832" i="18"/>
  <c r="J832" i="18" s="1"/>
  <c r="F832" i="18"/>
  <c r="H832" i="18" s="1"/>
  <c r="I831" i="18"/>
  <c r="J831" i="18" s="1"/>
  <c r="H831" i="18"/>
  <c r="G831" i="18"/>
  <c r="L830" i="18"/>
  <c r="J830" i="18"/>
  <c r="J829" i="18" s="1"/>
  <c r="J828" i="18" s="1"/>
  <c r="I830" i="18"/>
  <c r="H830" i="18"/>
  <c r="G830" i="18"/>
  <c r="K830" i="18" s="1"/>
  <c r="Q829" i="18"/>
  <c r="I829" i="18"/>
  <c r="I828" i="18" s="1"/>
  <c r="F829" i="18"/>
  <c r="F828" i="18"/>
  <c r="Q827" i="18"/>
  <c r="I827" i="18"/>
  <c r="H827" i="18"/>
  <c r="G827" i="18"/>
  <c r="L826" i="18"/>
  <c r="J826" i="18"/>
  <c r="I826" i="18"/>
  <c r="H826" i="18"/>
  <c r="G826" i="18"/>
  <c r="Q826" i="18" s="1"/>
  <c r="Q825" i="18"/>
  <c r="H825" i="18"/>
  <c r="F825" i="18"/>
  <c r="F823" i="18" s="1"/>
  <c r="L824" i="18"/>
  <c r="J824" i="18"/>
  <c r="I824" i="18"/>
  <c r="H824" i="18"/>
  <c r="G824" i="18"/>
  <c r="K824" i="18" s="1"/>
  <c r="Q823" i="18"/>
  <c r="J823" i="18"/>
  <c r="J822" i="18" s="1"/>
  <c r="L821" i="18"/>
  <c r="J821" i="18"/>
  <c r="I821" i="18"/>
  <c r="H821" i="18"/>
  <c r="G821" i="18"/>
  <c r="K821" i="18" s="1"/>
  <c r="F820" i="18"/>
  <c r="L818" i="18"/>
  <c r="H818" i="18"/>
  <c r="I818" i="18" s="1"/>
  <c r="J818" i="18" s="1"/>
  <c r="G818" i="18"/>
  <c r="Q818" i="18" s="1"/>
  <c r="Q817" i="18"/>
  <c r="J817" i="18"/>
  <c r="I817" i="18"/>
  <c r="I816" i="18" s="1"/>
  <c r="H817" i="18"/>
  <c r="G817" i="18"/>
  <c r="J816" i="18"/>
  <c r="H816" i="18"/>
  <c r="F816" i="18"/>
  <c r="Q815" i="18"/>
  <c r="L815" i="18"/>
  <c r="J815" i="18"/>
  <c r="H815" i="18"/>
  <c r="I815" i="18" s="1"/>
  <c r="G815" i="18"/>
  <c r="K815" i="18" s="1"/>
  <c r="Q814" i="18"/>
  <c r="J814" i="18"/>
  <c r="I814" i="18"/>
  <c r="I813" i="18" s="1"/>
  <c r="H814" i="18"/>
  <c r="G814" i="18"/>
  <c r="L814" i="18" s="1"/>
  <c r="J813" i="18"/>
  <c r="H813" i="18"/>
  <c r="F813" i="18"/>
  <c r="H812" i="18"/>
  <c r="I812" i="18" s="1"/>
  <c r="J812" i="18" s="1"/>
  <c r="J810" i="18" s="1"/>
  <c r="G812" i="18"/>
  <c r="Q811" i="18"/>
  <c r="J811" i="18"/>
  <c r="I811" i="18"/>
  <c r="H811" i="18"/>
  <c r="G811" i="18"/>
  <c r="H810" i="18"/>
  <c r="F810" i="18"/>
  <c r="L809" i="18"/>
  <c r="J809" i="18"/>
  <c r="I809" i="18"/>
  <c r="I807" i="18" s="1"/>
  <c r="H809" i="18"/>
  <c r="G809" i="18"/>
  <c r="K809" i="18" s="1"/>
  <c r="L808" i="18"/>
  <c r="I808" i="18"/>
  <c r="H808" i="18"/>
  <c r="H807" i="18" s="1"/>
  <c r="G808" i="18"/>
  <c r="F808" i="18"/>
  <c r="J808" i="18" s="1"/>
  <c r="J807" i="18" s="1"/>
  <c r="F807" i="18"/>
  <c r="Q806" i="18"/>
  <c r="K806" i="18"/>
  <c r="I806" i="18"/>
  <c r="H806" i="18"/>
  <c r="H796" i="18" s="1"/>
  <c r="G806" i="18"/>
  <c r="L806" i="18" s="1"/>
  <c r="J805" i="18"/>
  <c r="I805" i="18"/>
  <c r="H805" i="18"/>
  <c r="G805" i="18"/>
  <c r="I804" i="18"/>
  <c r="F804" i="18"/>
  <c r="J803" i="18"/>
  <c r="I803" i="18"/>
  <c r="H803" i="18"/>
  <c r="G803" i="18"/>
  <c r="G802" i="18"/>
  <c r="K802" i="18" s="1"/>
  <c r="Q801" i="18"/>
  <c r="F801" i="18"/>
  <c r="G800" i="18"/>
  <c r="L800" i="18" s="1"/>
  <c r="F800" i="18"/>
  <c r="K799" i="18"/>
  <c r="G799" i="18"/>
  <c r="F799" i="18"/>
  <c r="J799" i="18" s="1"/>
  <c r="J798" i="18" s="1"/>
  <c r="J797" i="18" s="1"/>
  <c r="G798" i="18"/>
  <c r="F798" i="18"/>
  <c r="F796" i="18"/>
  <c r="F795" i="18"/>
  <c r="F794" i="18" s="1"/>
  <c r="L792" i="18"/>
  <c r="K792" i="18"/>
  <c r="G792" i="18"/>
  <c r="Q791" i="18" s="1"/>
  <c r="L791" i="18"/>
  <c r="J791" i="18"/>
  <c r="I791" i="18"/>
  <c r="H791" i="18"/>
  <c r="G791" i="18"/>
  <c r="K791" i="18" s="1"/>
  <c r="F791" i="18"/>
  <c r="L790" i="18"/>
  <c r="K790" i="18"/>
  <c r="G790" i="18"/>
  <c r="Q790" i="18" s="1"/>
  <c r="L789" i="18"/>
  <c r="K789" i="18"/>
  <c r="G789" i="18"/>
  <c r="J788" i="18"/>
  <c r="I788" i="18"/>
  <c r="H788" i="18"/>
  <c r="G788" i="18"/>
  <c r="Q788" i="18" s="1"/>
  <c r="F788" i="18"/>
  <c r="F787" i="18"/>
  <c r="H786" i="18"/>
  <c r="I786" i="18" s="1"/>
  <c r="J786" i="18" s="1"/>
  <c r="J767" i="18" s="1"/>
  <c r="F786" i="18"/>
  <c r="Q785" i="18"/>
  <c r="L785" i="18"/>
  <c r="G785" i="18"/>
  <c r="K785" i="18" s="1"/>
  <c r="Q784" i="18"/>
  <c r="L784" i="18"/>
  <c r="G784" i="18"/>
  <c r="K784" i="18" s="1"/>
  <c r="F783" i="18"/>
  <c r="G782" i="18"/>
  <c r="G781" i="18"/>
  <c r="L780" i="18"/>
  <c r="G780" i="18"/>
  <c r="K780" i="18" s="1"/>
  <c r="L779" i="18"/>
  <c r="K779" i="18"/>
  <c r="G779" i="18"/>
  <c r="K778" i="18"/>
  <c r="G778" i="18"/>
  <c r="L778" i="18" s="1"/>
  <c r="L777" i="18"/>
  <c r="K777" i="18"/>
  <c r="F776" i="18"/>
  <c r="G776" i="18" s="1"/>
  <c r="L775" i="18"/>
  <c r="K775" i="18"/>
  <c r="G774" i="18"/>
  <c r="F774" i="18"/>
  <c r="L773" i="18"/>
  <c r="K773" i="18"/>
  <c r="G773" i="18"/>
  <c r="Q773" i="18" s="1"/>
  <c r="L772" i="18"/>
  <c r="K772" i="18"/>
  <c r="G772" i="18"/>
  <c r="Q772" i="18" s="1"/>
  <c r="L771" i="18"/>
  <c r="K771" i="18"/>
  <c r="G771" i="18"/>
  <c r="Q771" i="18" s="1"/>
  <c r="L770" i="18"/>
  <c r="K770" i="18"/>
  <c r="G770" i="18"/>
  <c r="Q770" i="18" s="1"/>
  <c r="L769" i="18"/>
  <c r="K769" i="18"/>
  <c r="G769" i="18"/>
  <c r="Q769" i="18" s="1"/>
  <c r="F769" i="18"/>
  <c r="Q768" i="18"/>
  <c r="L768" i="18"/>
  <c r="K768" i="18"/>
  <c r="G768" i="18"/>
  <c r="I767" i="18"/>
  <c r="F767" i="18"/>
  <c r="L766" i="18"/>
  <c r="K766" i="18"/>
  <c r="G766" i="18"/>
  <c r="Q765" i="18"/>
  <c r="L765" i="18"/>
  <c r="H765" i="18"/>
  <c r="I765" i="18" s="1"/>
  <c r="G765" i="18"/>
  <c r="K765" i="18" s="1"/>
  <c r="L764" i="18"/>
  <c r="H764" i="18"/>
  <c r="G764" i="18"/>
  <c r="K764" i="18" s="1"/>
  <c r="F764" i="18"/>
  <c r="Q763" i="18" s="1"/>
  <c r="H763" i="18"/>
  <c r="G763" i="18"/>
  <c r="J762" i="18"/>
  <c r="I762" i="18"/>
  <c r="H762" i="18"/>
  <c r="G762" i="18"/>
  <c r="L762" i="18" s="1"/>
  <c r="Q761" i="18"/>
  <c r="F761" i="18"/>
  <c r="L760" i="18"/>
  <c r="J760" i="18"/>
  <c r="I760" i="18"/>
  <c r="H760" i="18"/>
  <c r="G760" i="18"/>
  <c r="K760" i="18" s="1"/>
  <c r="Q759" i="18"/>
  <c r="L759" i="18"/>
  <c r="J759" i="18"/>
  <c r="I759" i="18"/>
  <c r="H759" i="18"/>
  <c r="G759" i="18"/>
  <c r="F759" i="18"/>
  <c r="K759" i="18" s="1"/>
  <c r="Q758" i="18"/>
  <c r="L758" i="18"/>
  <c r="H758" i="18"/>
  <c r="G758" i="18"/>
  <c r="K758" i="18" s="1"/>
  <c r="L757" i="18"/>
  <c r="H757" i="18"/>
  <c r="I757" i="18" s="1"/>
  <c r="J757" i="18" s="1"/>
  <c r="G757" i="18"/>
  <c r="Q756" i="18" s="1"/>
  <c r="K756" i="18"/>
  <c r="G756" i="18"/>
  <c r="L756" i="18" s="1"/>
  <c r="F756" i="18"/>
  <c r="K755" i="18"/>
  <c r="H755" i="18"/>
  <c r="I755" i="18" s="1"/>
  <c r="J755" i="18" s="1"/>
  <c r="G755" i="18"/>
  <c r="Q754" i="18"/>
  <c r="I754" i="18"/>
  <c r="J754" i="18" s="1"/>
  <c r="H754" i="18"/>
  <c r="G754" i="18"/>
  <c r="L754" i="18" s="1"/>
  <c r="H753" i="18"/>
  <c r="F753" i="18"/>
  <c r="Q752" i="18"/>
  <c r="L752" i="18"/>
  <c r="J752" i="18"/>
  <c r="I752" i="18"/>
  <c r="I750" i="18" s="1"/>
  <c r="H752" i="18"/>
  <c r="H750" i="18" s="1"/>
  <c r="G752" i="18"/>
  <c r="K752" i="18" s="1"/>
  <c r="K751" i="18"/>
  <c r="I751" i="18"/>
  <c r="J751" i="18" s="1"/>
  <c r="J750" i="18" s="1"/>
  <c r="H751" i="18"/>
  <c r="G751" i="18"/>
  <c r="F750" i="18"/>
  <c r="L749" i="18"/>
  <c r="H749" i="18"/>
  <c r="I749" i="18" s="1"/>
  <c r="J749" i="18" s="1"/>
  <c r="G749" i="18"/>
  <c r="G747" i="18" s="1"/>
  <c r="L747" i="18" s="1"/>
  <c r="Q748" i="18"/>
  <c r="I748" i="18"/>
  <c r="H748" i="18"/>
  <c r="G748" i="18"/>
  <c r="L748" i="18" s="1"/>
  <c r="H747" i="18"/>
  <c r="I747" i="18" s="1"/>
  <c r="J747" i="18" s="1"/>
  <c r="F747" i="18"/>
  <c r="N746" i="18"/>
  <c r="J746" i="18"/>
  <c r="J744" i="18" s="1"/>
  <c r="I746" i="18"/>
  <c r="H746" i="18"/>
  <c r="G746" i="18"/>
  <c r="L746" i="18" s="1"/>
  <c r="Q745" i="18"/>
  <c r="L745" i="18"/>
  <c r="J745" i="18"/>
  <c r="I745" i="18"/>
  <c r="H745" i="18"/>
  <c r="G745" i="18"/>
  <c r="K745" i="18" s="1"/>
  <c r="G744" i="18"/>
  <c r="F744" i="18"/>
  <c r="F743" i="18"/>
  <c r="F742" i="18"/>
  <c r="F741" i="18"/>
  <c r="L739" i="18"/>
  <c r="K739" i="18"/>
  <c r="G739" i="18"/>
  <c r="Q738" i="18"/>
  <c r="J738" i="18"/>
  <c r="I738" i="18"/>
  <c r="H738" i="18"/>
  <c r="G738" i="18"/>
  <c r="F738" i="18"/>
  <c r="K737" i="18"/>
  <c r="I737" i="18"/>
  <c r="J737" i="18" s="1"/>
  <c r="H737" i="18"/>
  <c r="G737" i="18"/>
  <c r="L736" i="18"/>
  <c r="J736" i="18"/>
  <c r="J734" i="18" s="1"/>
  <c r="H736" i="18"/>
  <c r="I736" i="18" s="1"/>
  <c r="I734" i="18" s="1"/>
  <c r="G736" i="18"/>
  <c r="G734" i="18" s="1"/>
  <c r="Q735" i="18"/>
  <c r="I735" i="18"/>
  <c r="J735" i="18" s="1"/>
  <c r="H735" i="18"/>
  <c r="G735" i="18"/>
  <c r="L735" i="18" s="1"/>
  <c r="L734" i="18"/>
  <c r="H734" i="18"/>
  <c r="F734" i="18"/>
  <c r="K734" i="18" s="1"/>
  <c r="L733" i="18"/>
  <c r="H733" i="18"/>
  <c r="I733" i="18" s="1"/>
  <c r="J733" i="18" s="1"/>
  <c r="G733" i="18"/>
  <c r="K733" i="18" s="1"/>
  <c r="Q732" i="18"/>
  <c r="I732" i="18"/>
  <c r="J732" i="18" s="1"/>
  <c r="J730" i="18" s="1"/>
  <c r="H732" i="18"/>
  <c r="H730" i="18" s="1"/>
  <c r="G732" i="18"/>
  <c r="K732" i="18" s="1"/>
  <c r="L731" i="18"/>
  <c r="H731" i="18"/>
  <c r="I731" i="18" s="1"/>
  <c r="J731" i="18" s="1"/>
  <c r="G731" i="18"/>
  <c r="K731" i="18" s="1"/>
  <c r="Q730" i="18"/>
  <c r="I730" i="18"/>
  <c r="F730" i="18"/>
  <c r="I729" i="18"/>
  <c r="J729" i="18" s="1"/>
  <c r="H729" i="18"/>
  <c r="G729" i="18"/>
  <c r="L729" i="18" s="1"/>
  <c r="L728" i="18"/>
  <c r="H728" i="18"/>
  <c r="G728" i="18"/>
  <c r="K728" i="18" s="1"/>
  <c r="Q727" i="18"/>
  <c r="I727" i="18"/>
  <c r="J727" i="18" s="1"/>
  <c r="H727" i="18"/>
  <c r="G727" i="18"/>
  <c r="F726" i="18"/>
  <c r="F725" i="18"/>
  <c r="L724" i="18"/>
  <c r="G724" i="18"/>
  <c r="K724" i="18" s="1"/>
  <c r="Q723" i="18"/>
  <c r="J723" i="18"/>
  <c r="I723" i="18"/>
  <c r="H723" i="18"/>
  <c r="G723" i="18"/>
  <c r="L723" i="18" s="1"/>
  <c r="L722" i="18"/>
  <c r="J722" i="18"/>
  <c r="I722" i="18"/>
  <c r="H722" i="18"/>
  <c r="G722" i="18"/>
  <c r="K722" i="18" s="1"/>
  <c r="Q721" i="18"/>
  <c r="J721" i="18"/>
  <c r="I721" i="18"/>
  <c r="H721" i="18"/>
  <c r="G721" i="18"/>
  <c r="L720" i="18"/>
  <c r="K720" i="18"/>
  <c r="H720" i="18"/>
  <c r="I720" i="18" s="1"/>
  <c r="J720" i="18" s="1"/>
  <c r="L718" i="18"/>
  <c r="G718" i="18"/>
  <c r="K718" i="18" s="1"/>
  <c r="L717" i="18"/>
  <c r="G717" i="18"/>
  <c r="K717" i="18" s="1"/>
  <c r="J716" i="18"/>
  <c r="I716" i="18"/>
  <c r="H716" i="18"/>
  <c r="F716" i="18"/>
  <c r="L715" i="18"/>
  <c r="H715" i="18"/>
  <c r="G715" i="18"/>
  <c r="K715" i="18" s="1"/>
  <c r="J714" i="18"/>
  <c r="I714" i="18"/>
  <c r="H714" i="18"/>
  <c r="G714" i="18"/>
  <c r="F713" i="18"/>
  <c r="L712" i="18"/>
  <c r="H712" i="18"/>
  <c r="I712" i="18" s="1"/>
  <c r="G712" i="18"/>
  <c r="K712" i="18" s="1"/>
  <c r="I711" i="18"/>
  <c r="F711" i="18"/>
  <c r="H711" i="18" s="1"/>
  <c r="H710" i="18" s="1"/>
  <c r="I710" i="18"/>
  <c r="F710" i="18"/>
  <c r="I709" i="18"/>
  <c r="J709" i="18" s="1"/>
  <c r="H709" i="18"/>
  <c r="G709" i="18"/>
  <c r="L709" i="18" s="1"/>
  <c r="L708" i="18"/>
  <c r="G708" i="18"/>
  <c r="K708" i="18" s="1"/>
  <c r="L707" i="18"/>
  <c r="G707" i="18"/>
  <c r="K707" i="18" s="1"/>
  <c r="H706" i="18"/>
  <c r="H705" i="18" s="1"/>
  <c r="F706" i="18"/>
  <c r="F705" i="18"/>
  <c r="L704" i="18"/>
  <c r="H704" i="18"/>
  <c r="G704" i="18"/>
  <c r="K704" i="18" s="1"/>
  <c r="I703" i="18"/>
  <c r="H703" i="18"/>
  <c r="F703" i="18"/>
  <c r="J703" i="18" s="1"/>
  <c r="F702" i="18"/>
  <c r="K701" i="18"/>
  <c r="I701" i="18"/>
  <c r="J701" i="18" s="1"/>
  <c r="H701" i="18"/>
  <c r="G701" i="18"/>
  <c r="L701" i="18" s="1"/>
  <c r="G700" i="18"/>
  <c r="G699" i="18"/>
  <c r="G703" i="18" s="1"/>
  <c r="F698" i="18"/>
  <c r="F697" i="18"/>
  <c r="F696" i="18"/>
  <c r="J695" i="18"/>
  <c r="F695" i="18"/>
  <c r="F683" i="18" s="1"/>
  <c r="K693" i="18"/>
  <c r="I693" i="18"/>
  <c r="J693" i="18" s="1"/>
  <c r="H693" i="18"/>
  <c r="G693" i="18"/>
  <c r="L693" i="18" s="1"/>
  <c r="G692" i="18"/>
  <c r="G691" i="18"/>
  <c r="G690" i="18"/>
  <c r="G689" i="18"/>
  <c r="L688" i="18"/>
  <c r="G688" i="18"/>
  <c r="F684" i="18"/>
  <c r="K679" i="18"/>
  <c r="G679" i="18"/>
  <c r="L679" i="18" s="1"/>
  <c r="Q678" i="18"/>
  <c r="J678" i="18"/>
  <c r="I678" i="18"/>
  <c r="H678" i="18"/>
  <c r="G678" i="18"/>
  <c r="L678" i="18" s="1"/>
  <c r="F678" i="18"/>
  <c r="K677" i="18"/>
  <c r="I677" i="18"/>
  <c r="J677" i="18" s="1"/>
  <c r="H677" i="18"/>
  <c r="G677" i="18"/>
  <c r="L676" i="18"/>
  <c r="H676" i="18"/>
  <c r="G676" i="18"/>
  <c r="K676" i="18" s="1"/>
  <c r="Q675" i="18"/>
  <c r="K675" i="18"/>
  <c r="G675" i="18"/>
  <c r="L675" i="18" s="1"/>
  <c r="F675" i="18"/>
  <c r="Q674" i="18"/>
  <c r="L674" i="18"/>
  <c r="K674" i="18"/>
  <c r="G674" i="18"/>
  <c r="Q673" i="18"/>
  <c r="I673" i="18"/>
  <c r="H673" i="18"/>
  <c r="G673" i="18"/>
  <c r="H672" i="18"/>
  <c r="F672" i="18"/>
  <c r="L671" i="18"/>
  <c r="H671" i="18"/>
  <c r="G671" i="18"/>
  <c r="K671" i="18" s="1"/>
  <c r="Q670" i="18"/>
  <c r="I670" i="18"/>
  <c r="J670" i="18" s="1"/>
  <c r="H670" i="18"/>
  <c r="G670" i="18"/>
  <c r="K670" i="18" s="1"/>
  <c r="H669" i="18"/>
  <c r="I669" i="18" s="1"/>
  <c r="J669" i="18" s="1"/>
  <c r="F669" i="18"/>
  <c r="L667" i="18"/>
  <c r="H667" i="18"/>
  <c r="I667" i="18" s="1"/>
  <c r="J667" i="18" s="1"/>
  <c r="G667" i="18"/>
  <c r="K667" i="18" s="1"/>
  <c r="Q666" i="18"/>
  <c r="L666" i="18"/>
  <c r="K666" i="18"/>
  <c r="I666" i="18"/>
  <c r="J666" i="18" s="1"/>
  <c r="H666" i="18"/>
  <c r="K665" i="18"/>
  <c r="I665" i="18"/>
  <c r="J665" i="18" s="1"/>
  <c r="H665" i="18"/>
  <c r="G665" i="18"/>
  <c r="L665" i="18" s="1"/>
  <c r="Q664" i="18"/>
  <c r="L664" i="18"/>
  <c r="J664" i="18"/>
  <c r="I664" i="18"/>
  <c r="H664" i="18"/>
  <c r="G664" i="18"/>
  <c r="K664" i="18" s="1"/>
  <c r="I663" i="18"/>
  <c r="I662" i="18" s="1"/>
  <c r="G663" i="18"/>
  <c r="L663" i="18" s="1"/>
  <c r="F663" i="18"/>
  <c r="F662" i="18"/>
  <c r="Q661" i="18"/>
  <c r="K661" i="18"/>
  <c r="G661" i="18"/>
  <c r="L661" i="18" s="1"/>
  <c r="F661" i="18"/>
  <c r="G660" i="18"/>
  <c r="F660" i="18"/>
  <c r="F659" i="18"/>
  <c r="Q657" i="18"/>
  <c r="K657" i="18"/>
  <c r="G657" i="18"/>
  <c r="L657" i="18" s="1"/>
  <c r="J656" i="18"/>
  <c r="I656" i="18"/>
  <c r="H656" i="18"/>
  <c r="G656" i="18"/>
  <c r="J655" i="18"/>
  <c r="H655" i="18"/>
  <c r="F655" i="18"/>
  <c r="J654" i="18"/>
  <c r="H654" i="18"/>
  <c r="F654" i="18"/>
  <c r="Q653" i="18"/>
  <c r="L653" i="18"/>
  <c r="J653" i="18"/>
  <c r="I653" i="18"/>
  <c r="H653" i="18"/>
  <c r="G653" i="18"/>
  <c r="F653" i="18"/>
  <c r="K653" i="18" s="1"/>
  <c r="J652" i="18"/>
  <c r="J650" i="18" s="1"/>
  <c r="H652" i="18"/>
  <c r="F652" i="18"/>
  <c r="L651" i="18"/>
  <c r="K651" i="18"/>
  <c r="J648" i="18"/>
  <c r="I648" i="18"/>
  <c r="I646" i="18" s="1"/>
  <c r="I644" i="18" s="1"/>
  <c r="H648" i="18"/>
  <c r="G648" i="18"/>
  <c r="L648" i="18" s="1"/>
  <c r="L647" i="18"/>
  <c r="J647" i="18"/>
  <c r="I647" i="18"/>
  <c r="H647" i="18"/>
  <c r="G647" i="18"/>
  <c r="K647" i="18" s="1"/>
  <c r="Q646" i="18"/>
  <c r="J646" i="18"/>
  <c r="H646" i="18"/>
  <c r="G646" i="18"/>
  <c r="L646" i="18" s="1"/>
  <c r="F646" i="18"/>
  <c r="L645" i="18"/>
  <c r="K645" i="18"/>
  <c r="J644" i="18"/>
  <c r="H644" i="18"/>
  <c r="G644" i="18"/>
  <c r="Q644" i="18" s="1"/>
  <c r="F644" i="18"/>
  <c r="L643" i="18"/>
  <c r="K643" i="18"/>
  <c r="H643" i="18"/>
  <c r="Q642" i="18"/>
  <c r="J642" i="18"/>
  <c r="I642" i="18"/>
  <c r="H642" i="18"/>
  <c r="G642" i="18"/>
  <c r="L642" i="18" s="1"/>
  <c r="Q641" i="18"/>
  <c r="F641" i="18"/>
  <c r="L640" i="18"/>
  <c r="I640" i="18"/>
  <c r="J640" i="18" s="1"/>
  <c r="J638" i="18" s="1"/>
  <c r="H640" i="18"/>
  <c r="G640" i="18"/>
  <c r="K640" i="18" s="1"/>
  <c r="L639" i="18"/>
  <c r="J639" i="18"/>
  <c r="I639" i="18"/>
  <c r="H639" i="18"/>
  <c r="H638" i="18" s="1"/>
  <c r="G639" i="18"/>
  <c r="K639" i="18" s="1"/>
  <c r="K638" i="18"/>
  <c r="G638" i="18"/>
  <c r="F638" i="18"/>
  <c r="Q637" i="18" s="1"/>
  <c r="L637" i="18"/>
  <c r="K637" i="18"/>
  <c r="H637" i="18"/>
  <c r="I637" i="18" s="1"/>
  <c r="Q636" i="18"/>
  <c r="L636" i="18"/>
  <c r="J636" i="18"/>
  <c r="I636" i="18"/>
  <c r="H636" i="18"/>
  <c r="G636" i="18"/>
  <c r="K636" i="18" s="1"/>
  <c r="Q635" i="18"/>
  <c r="L635" i="18"/>
  <c r="K635" i="18"/>
  <c r="G635" i="18"/>
  <c r="Q634" i="18"/>
  <c r="L634" i="18"/>
  <c r="K634" i="18"/>
  <c r="G634" i="18"/>
  <c r="Q633" i="18"/>
  <c r="L633" i="18"/>
  <c r="H633" i="18"/>
  <c r="G633" i="18"/>
  <c r="K633" i="18" s="1"/>
  <c r="F633" i="18"/>
  <c r="L632" i="18"/>
  <c r="H632" i="18"/>
  <c r="G632" i="18"/>
  <c r="K632" i="18" s="1"/>
  <c r="F632" i="18"/>
  <c r="L631" i="18"/>
  <c r="H631" i="18"/>
  <c r="G631" i="18"/>
  <c r="K631" i="18" s="1"/>
  <c r="F631" i="18"/>
  <c r="L630" i="18"/>
  <c r="H630" i="18"/>
  <c r="G630" i="18"/>
  <c r="K630" i="18" s="1"/>
  <c r="F630" i="18"/>
  <c r="L628" i="18"/>
  <c r="K628" i="18"/>
  <c r="G628" i="18"/>
  <c r="Q627" i="18"/>
  <c r="L627" i="18"/>
  <c r="K627" i="18"/>
  <c r="G627" i="18"/>
  <c r="Q626" i="18"/>
  <c r="L626" i="18"/>
  <c r="J626" i="18"/>
  <c r="I626" i="18"/>
  <c r="H626" i="18"/>
  <c r="G626" i="18"/>
  <c r="K626" i="18" s="1"/>
  <c r="F626" i="18"/>
  <c r="L625" i="18"/>
  <c r="K625" i="18"/>
  <c r="Q624" i="18"/>
  <c r="K624" i="18"/>
  <c r="G624" i="18"/>
  <c r="L624" i="18" s="1"/>
  <c r="G623" i="18"/>
  <c r="L622" i="18"/>
  <c r="G622" i="18"/>
  <c r="K622" i="18" s="1"/>
  <c r="F621" i="18"/>
  <c r="G620" i="18"/>
  <c r="G619" i="18"/>
  <c r="G618" i="18"/>
  <c r="Q617" i="18"/>
  <c r="G617" i="18"/>
  <c r="L617" i="18" s="1"/>
  <c r="Q616" i="18"/>
  <c r="L616" i="18"/>
  <c r="G616" i="18"/>
  <c r="K616" i="18" s="1"/>
  <c r="Q615" i="18"/>
  <c r="L615" i="18"/>
  <c r="G615" i="18"/>
  <c r="K615" i="18" s="1"/>
  <c r="Q614" i="18"/>
  <c r="L614" i="18"/>
  <c r="K614" i="18"/>
  <c r="J613" i="18"/>
  <c r="I613" i="18"/>
  <c r="H613" i="18"/>
  <c r="F613" i="18"/>
  <c r="L612" i="18"/>
  <c r="K612" i="18"/>
  <c r="G612" i="18"/>
  <c r="Q611" i="18"/>
  <c r="L611" i="18"/>
  <c r="G611" i="18"/>
  <c r="Q610" i="18" s="1"/>
  <c r="K610" i="18"/>
  <c r="G610" i="18"/>
  <c r="Q609" i="18" s="1"/>
  <c r="L609" i="18"/>
  <c r="K609" i="18"/>
  <c r="G609" i="18"/>
  <c r="P608" i="18"/>
  <c r="P609" i="18" s="1"/>
  <c r="O608" i="18"/>
  <c r="F608" i="18"/>
  <c r="F607" i="18"/>
  <c r="L606" i="18"/>
  <c r="K606" i="18"/>
  <c r="J606" i="18"/>
  <c r="I606" i="18"/>
  <c r="H606" i="18"/>
  <c r="N603" i="18"/>
  <c r="N601" i="18"/>
  <c r="L599" i="18"/>
  <c r="K599" i="18"/>
  <c r="L597" i="18"/>
  <c r="K597" i="18"/>
  <c r="L596" i="18"/>
  <c r="K596" i="18"/>
  <c r="L595" i="18"/>
  <c r="G595" i="18"/>
  <c r="K595" i="18" s="1"/>
  <c r="L594" i="18"/>
  <c r="K594" i="18"/>
  <c r="G594" i="18"/>
  <c r="K593" i="18"/>
  <c r="G593" i="18"/>
  <c r="G589" i="18" s="1"/>
  <c r="K589" i="18" s="1"/>
  <c r="G592" i="18"/>
  <c r="L592" i="18" s="1"/>
  <c r="F592" i="18"/>
  <c r="G591" i="18"/>
  <c r="L590" i="18"/>
  <c r="G590" i="18"/>
  <c r="K590" i="18" s="1"/>
  <c r="F589" i="18"/>
  <c r="L588" i="18"/>
  <c r="K588" i="18"/>
  <c r="G588" i="18"/>
  <c r="Q587" i="18"/>
  <c r="L587" i="18"/>
  <c r="K587" i="18"/>
  <c r="G587" i="18"/>
  <c r="K586" i="18"/>
  <c r="G586" i="18"/>
  <c r="L586" i="18" s="1"/>
  <c r="K585" i="18"/>
  <c r="G585" i="18"/>
  <c r="Q585" i="18" s="1"/>
  <c r="F585" i="18"/>
  <c r="K584" i="18"/>
  <c r="G584" i="18"/>
  <c r="L584" i="18" s="1"/>
  <c r="G583" i="18"/>
  <c r="L582" i="18"/>
  <c r="G582" i="18"/>
  <c r="K582" i="18" s="1"/>
  <c r="F581" i="18"/>
  <c r="L580" i="18"/>
  <c r="K580" i="18"/>
  <c r="G580" i="18"/>
  <c r="K579" i="18"/>
  <c r="G579" i="18"/>
  <c r="L579" i="18" s="1"/>
  <c r="G578" i="18"/>
  <c r="F577" i="18"/>
  <c r="L576" i="18"/>
  <c r="G576" i="18"/>
  <c r="K576" i="18" s="1"/>
  <c r="L575" i="18"/>
  <c r="K575" i="18"/>
  <c r="G575" i="18"/>
  <c r="K574" i="18"/>
  <c r="G574" i="18"/>
  <c r="L574" i="18" s="1"/>
  <c r="G573" i="18"/>
  <c r="L573" i="18" s="1"/>
  <c r="F573" i="18"/>
  <c r="G572" i="18"/>
  <c r="L571" i="18"/>
  <c r="G571" i="18"/>
  <c r="K571" i="18" s="1"/>
  <c r="L570" i="18"/>
  <c r="K570" i="18"/>
  <c r="G570" i="18"/>
  <c r="F569" i="18"/>
  <c r="K568" i="18"/>
  <c r="G568" i="18"/>
  <c r="L568" i="18" s="1"/>
  <c r="K567" i="18"/>
  <c r="G567" i="18"/>
  <c r="Q567" i="18" s="1"/>
  <c r="G566" i="18"/>
  <c r="G565" i="18" s="1"/>
  <c r="F565" i="18"/>
  <c r="K565" i="18" s="1"/>
  <c r="G564" i="18"/>
  <c r="G563" i="18"/>
  <c r="G562" i="18"/>
  <c r="G561" i="18"/>
  <c r="F561" i="18"/>
  <c r="G559" i="18"/>
  <c r="F558" i="18"/>
  <c r="L557" i="18"/>
  <c r="K557" i="18"/>
  <c r="G557" i="18"/>
  <c r="K556" i="18"/>
  <c r="G556" i="18"/>
  <c r="L556" i="18" s="1"/>
  <c r="G555" i="18"/>
  <c r="J554" i="18"/>
  <c r="I554" i="18"/>
  <c r="H554" i="18"/>
  <c r="F554" i="18"/>
  <c r="L553" i="18"/>
  <c r="K553" i="18"/>
  <c r="G553" i="18"/>
  <c r="K552" i="18"/>
  <c r="G552" i="18"/>
  <c r="L552" i="18" s="1"/>
  <c r="G551" i="18"/>
  <c r="J550" i="18"/>
  <c r="I550" i="18"/>
  <c r="H550" i="18"/>
  <c r="F550" i="18"/>
  <c r="L549" i="18"/>
  <c r="K549" i="18"/>
  <c r="G549" i="18"/>
  <c r="K548" i="18"/>
  <c r="G548" i="18"/>
  <c r="L548" i="18" s="1"/>
  <c r="G547" i="18"/>
  <c r="J546" i="18"/>
  <c r="I546" i="18"/>
  <c r="I510" i="18" s="1"/>
  <c r="H546" i="18"/>
  <c r="F546" i="18"/>
  <c r="L545" i="18"/>
  <c r="K545" i="18"/>
  <c r="G545" i="18"/>
  <c r="K544" i="18"/>
  <c r="G544" i="18"/>
  <c r="L544" i="18" s="1"/>
  <c r="G543" i="18"/>
  <c r="J542" i="18"/>
  <c r="I542" i="18"/>
  <c r="H542" i="18"/>
  <c r="F542" i="18"/>
  <c r="L541" i="18"/>
  <c r="K541" i="18"/>
  <c r="G541" i="18"/>
  <c r="K540" i="18"/>
  <c r="G540" i="18"/>
  <c r="L540" i="18" s="1"/>
  <c r="G539" i="18"/>
  <c r="L538" i="18"/>
  <c r="G538" i="18"/>
  <c r="K538" i="18" s="1"/>
  <c r="J537" i="18"/>
  <c r="I537" i="18"/>
  <c r="H537" i="18"/>
  <c r="F537" i="18"/>
  <c r="G536" i="18"/>
  <c r="G535" i="18"/>
  <c r="L534" i="18"/>
  <c r="G534" i="18"/>
  <c r="K534" i="18" s="1"/>
  <c r="J533" i="18"/>
  <c r="I533" i="18"/>
  <c r="H533" i="18"/>
  <c r="F533" i="18"/>
  <c r="G532" i="18"/>
  <c r="G531" i="18"/>
  <c r="L530" i="18"/>
  <c r="G530" i="18"/>
  <c r="K530" i="18" s="1"/>
  <c r="J529" i="18"/>
  <c r="I529" i="18"/>
  <c r="H529" i="18"/>
  <c r="F529" i="18"/>
  <c r="G528" i="18"/>
  <c r="G527" i="18"/>
  <c r="L526" i="18"/>
  <c r="G526" i="18"/>
  <c r="K526" i="18" s="1"/>
  <c r="J525" i="18"/>
  <c r="I525" i="18"/>
  <c r="H525" i="18"/>
  <c r="F525" i="18"/>
  <c r="G524" i="18"/>
  <c r="G523" i="18"/>
  <c r="L522" i="18"/>
  <c r="G522" i="18"/>
  <c r="K522" i="18" s="1"/>
  <c r="J521" i="18"/>
  <c r="I521" i="18"/>
  <c r="H521" i="18"/>
  <c r="F521" i="18"/>
  <c r="G520" i="18"/>
  <c r="G519" i="18"/>
  <c r="L518" i="18"/>
  <c r="G518" i="18"/>
  <c r="K518" i="18" s="1"/>
  <c r="L517" i="18"/>
  <c r="K517" i="18"/>
  <c r="G517" i="18"/>
  <c r="J516" i="18"/>
  <c r="I516" i="18"/>
  <c r="H516" i="18"/>
  <c r="F516" i="18"/>
  <c r="G515" i="18"/>
  <c r="L514" i="18"/>
  <c r="G514" i="18"/>
  <c r="K514" i="18" s="1"/>
  <c r="L513" i="18"/>
  <c r="K513" i="18"/>
  <c r="G513" i="18"/>
  <c r="G512" i="18"/>
  <c r="J511" i="18"/>
  <c r="I511" i="18"/>
  <c r="H511" i="18"/>
  <c r="F511" i="18"/>
  <c r="Q509" i="18"/>
  <c r="L509" i="18"/>
  <c r="G509" i="18"/>
  <c r="K509" i="18" s="1"/>
  <c r="L508" i="18"/>
  <c r="K508" i="18"/>
  <c r="G508" i="18"/>
  <c r="Q507" i="18"/>
  <c r="L507" i="18"/>
  <c r="K507" i="18"/>
  <c r="G507" i="18"/>
  <c r="F506" i="18"/>
  <c r="G505" i="18"/>
  <c r="G504" i="18"/>
  <c r="Q503" i="18"/>
  <c r="G503" i="18"/>
  <c r="L502" i="18"/>
  <c r="G502" i="18"/>
  <c r="K502" i="18" s="1"/>
  <c r="L501" i="18"/>
  <c r="J501" i="18"/>
  <c r="I501" i="18"/>
  <c r="H501" i="18"/>
  <c r="H469" i="18" s="1"/>
  <c r="H468" i="18" s="1"/>
  <c r="H467" i="18" s="1"/>
  <c r="H466" i="18" s="1"/>
  <c r="G501" i="18"/>
  <c r="K501" i="18" s="1"/>
  <c r="F501" i="18"/>
  <c r="G500" i="18"/>
  <c r="G499" i="18"/>
  <c r="L498" i="18"/>
  <c r="G498" i="18"/>
  <c r="K498" i="18" s="1"/>
  <c r="L497" i="18"/>
  <c r="K497" i="18"/>
  <c r="G497" i="18"/>
  <c r="Q496" i="18"/>
  <c r="L496" i="18"/>
  <c r="K496" i="18"/>
  <c r="G496" i="18"/>
  <c r="L495" i="18"/>
  <c r="G495" i="18"/>
  <c r="Q495" i="18" s="1"/>
  <c r="F495" i="18"/>
  <c r="K494" i="18"/>
  <c r="G494" i="18"/>
  <c r="L494" i="18" s="1"/>
  <c r="G493" i="18"/>
  <c r="L492" i="18"/>
  <c r="G492" i="18"/>
  <c r="K492" i="18" s="1"/>
  <c r="L491" i="18"/>
  <c r="K491" i="18"/>
  <c r="G491" i="18"/>
  <c r="J490" i="18"/>
  <c r="I490" i="18"/>
  <c r="H490" i="18"/>
  <c r="F490" i="18"/>
  <c r="G489" i="18"/>
  <c r="L488" i="18"/>
  <c r="G488" i="18"/>
  <c r="K488" i="18" s="1"/>
  <c r="L487" i="18"/>
  <c r="K487" i="18"/>
  <c r="G487" i="18"/>
  <c r="K486" i="18"/>
  <c r="G486" i="18"/>
  <c r="J485" i="18"/>
  <c r="I485" i="18"/>
  <c r="H485" i="18"/>
  <c r="F485" i="18"/>
  <c r="L484" i="18"/>
  <c r="G484" i="18"/>
  <c r="K484" i="18" s="1"/>
  <c r="L483" i="18"/>
  <c r="K483" i="18"/>
  <c r="G483" i="18"/>
  <c r="Q482" i="18"/>
  <c r="L482" i="18"/>
  <c r="K482" i="18"/>
  <c r="G482" i="18"/>
  <c r="K481" i="18"/>
  <c r="G481" i="18"/>
  <c r="L481" i="18" s="1"/>
  <c r="K480" i="18"/>
  <c r="G480" i="18"/>
  <c r="L480" i="18" s="1"/>
  <c r="L479" i="18"/>
  <c r="G479" i="18"/>
  <c r="K479" i="18" s="1"/>
  <c r="L478" i="18"/>
  <c r="K478" i="18"/>
  <c r="G478" i="18"/>
  <c r="L477" i="18"/>
  <c r="K477" i="18"/>
  <c r="G477" i="18"/>
  <c r="J476" i="18"/>
  <c r="J469" i="18" s="1"/>
  <c r="J468" i="18" s="1"/>
  <c r="J467" i="18" s="1"/>
  <c r="J466" i="18" s="1"/>
  <c r="I476" i="18"/>
  <c r="I469" i="18" s="1"/>
  <c r="I468" i="18" s="1"/>
  <c r="I467" i="18" s="1"/>
  <c r="I466" i="18" s="1"/>
  <c r="H476" i="18"/>
  <c r="G476" i="18"/>
  <c r="L476" i="18" s="1"/>
  <c r="F476" i="18"/>
  <c r="F469" i="18" s="1"/>
  <c r="F468" i="18" s="1"/>
  <c r="F467" i="18" s="1"/>
  <c r="F466" i="18" s="1"/>
  <c r="L475" i="18"/>
  <c r="G475" i="18"/>
  <c r="K475" i="18" s="1"/>
  <c r="L474" i="18"/>
  <c r="K474" i="18"/>
  <c r="G474" i="18"/>
  <c r="G473" i="18"/>
  <c r="K472" i="18"/>
  <c r="G472" i="18"/>
  <c r="L472" i="18" s="1"/>
  <c r="L471" i="18"/>
  <c r="G471" i="18"/>
  <c r="K471" i="18" s="1"/>
  <c r="L470" i="18"/>
  <c r="K470" i="18"/>
  <c r="G470" i="18"/>
  <c r="G465" i="18"/>
  <c r="K464" i="18"/>
  <c r="G464" i="18"/>
  <c r="L464" i="18" s="1"/>
  <c r="L463" i="18"/>
  <c r="G463" i="18"/>
  <c r="K463" i="18" s="1"/>
  <c r="J462" i="18"/>
  <c r="I462" i="18"/>
  <c r="I461" i="18" s="1"/>
  <c r="H462" i="18"/>
  <c r="G462" i="18"/>
  <c r="F462" i="18"/>
  <c r="J461" i="18"/>
  <c r="H461" i="18"/>
  <c r="F461" i="18"/>
  <c r="K460" i="18"/>
  <c r="G460" i="18"/>
  <c r="L460" i="18" s="1"/>
  <c r="L459" i="18"/>
  <c r="J459" i="18"/>
  <c r="I459" i="18"/>
  <c r="H459" i="18"/>
  <c r="G459" i="18"/>
  <c r="K459" i="18" s="1"/>
  <c r="L458" i="18"/>
  <c r="J458" i="18"/>
  <c r="J128" i="18" s="1"/>
  <c r="I458" i="18"/>
  <c r="H458" i="18"/>
  <c r="G458" i="18"/>
  <c r="K458" i="18" s="1"/>
  <c r="L457" i="18"/>
  <c r="J457" i="18"/>
  <c r="I457" i="18"/>
  <c r="H457" i="18"/>
  <c r="G457" i="18"/>
  <c r="K457" i="18" s="1"/>
  <c r="G456" i="18"/>
  <c r="I455" i="18"/>
  <c r="I454" i="18" s="1"/>
  <c r="F455" i="18"/>
  <c r="F454" i="18"/>
  <c r="L453" i="18"/>
  <c r="K453" i="18"/>
  <c r="G453" i="18"/>
  <c r="G452" i="18"/>
  <c r="F452" i="18"/>
  <c r="J451" i="18"/>
  <c r="J447" i="18" s="1"/>
  <c r="J446" i="18" s="1"/>
  <c r="I451" i="18"/>
  <c r="H451" i="18"/>
  <c r="F451" i="18"/>
  <c r="K450" i="18"/>
  <c r="G450" i="18"/>
  <c r="L450" i="18" s="1"/>
  <c r="L449" i="18"/>
  <c r="G449" i="18"/>
  <c r="K449" i="18" s="1"/>
  <c r="J448" i="18"/>
  <c r="I448" i="18"/>
  <c r="I447" i="18" s="1"/>
  <c r="H448" i="18"/>
  <c r="G448" i="18"/>
  <c r="F448" i="18"/>
  <c r="H447" i="18"/>
  <c r="H446" i="18" s="1"/>
  <c r="F447" i="18"/>
  <c r="I446" i="18"/>
  <c r="L445" i="18"/>
  <c r="G445" i="18"/>
  <c r="K445" i="18" s="1"/>
  <c r="J444" i="18"/>
  <c r="I444" i="18"/>
  <c r="I443" i="18" s="1"/>
  <c r="H444" i="18"/>
  <c r="G444" i="18"/>
  <c r="F444" i="18"/>
  <c r="J443" i="18"/>
  <c r="J442" i="18" s="1"/>
  <c r="H443" i="18"/>
  <c r="H442" i="18" s="1"/>
  <c r="F443" i="18"/>
  <c r="I442" i="18"/>
  <c r="I441" i="18" s="1"/>
  <c r="H441" i="18"/>
  <c r="K438" i="18"/>
  <c r="I438" i="18"/>
  <c r="J438" i="18" s="1"/>
  <c r="J208" i="18" s="1"/>
  <c r="H438" i="18"/>
  <c r="G438" i="18"/>
  <c r="L438" i="18" s="1"/>
  <c r="J437" i="18"/>
  <c r="I437" i="18"/>
  <c r="I207" i="18" s="1"/>
  <c r="H437" i="18"/>
  <c r="G437" i="18"/>
  <c r="L437" i="18" s="1"/>
  <c r="J436" i="18"/>
  <c r="I436" i="18"/>
  <c r="H436" i="18"/>
  <c r="G436" i="18"/>
  <c r="G434" i="18" s="1"/>
  <c r="J435" i="18"/>
  <c r="J434" i="18" s="1"/>
  <c r="I435" i="18"/>
  <c r="H435" i="18"/>
  <c r="G435" i="18"/>
  <c r="L435" i="18" s="1"/>
  <c r="H434" i="18"/>
  <c r="F434" i="18"/>
  <c r="L433" i="18"/>
  <c r="H433" i="18"/>
  <c r="I433" i="18" s="1"/>
  <c r="J433" i="18" s="1"/>
  <c r="G433" i="18"/>
  <c r="K433" i="18" s="1"/>
  <c r="L432" i="18"/>
  <c r="G432" i="18"/>
  <c r="K432" i="18" s="1"/>
  <c r="F431" i="18"/>
  <c r="G431" i="18" s="1"/>
  <c r="L431" i="18" s="1"/>
  <c r="L430" i="18"/>
  <c r="K430" i="18"/>
  <c r="G430" i="18"/>
  <c r="G429" i="18"/>
  <c r="F429" i="18"/>
  <c r="L428" i="18"/>
  <c r="H428" i="18"/>
  <c r="I428" i="18" s="1"/>
  <c r="I185" i="18" s="1"/>
  <c r="G428" i="18"/>
  <c r="K428" i="18" s="1"/>
  <c r="L427" i="18"/>
  <c r="G427" i="18"/>
  <c r="K427" i="18" s="1"/>
  <c r="J426" i="18"/>
  <c r="I426" i="18"/>
  <c r="H426" i="18"/>
  <c r="G426" i="18"/>
  <c r="K426" i="18" s="1"/>
  <c r="I425" i="18"/>
  <c r="H425" i="18"/>
  <c r="G425" i="18"/>
  <c r="L425" i="18" s="1"/>
  <c r="K424" i="18"/>
  <c r="I424" i="18"/>
  <c r="J424" i="18" s="1"/>
  <c r="J181" i="18" s="1"/>
  <c r="H424" i="18"/>
  <c r="G424" i="18"/>
  <c r="L424" i="18" s="1"/>
  <c r="I423" i="18"/>
  <c r="H423" i="18"/>
  <c r="G423" i="18"/>
  <c r="L423" i="18" s="1"/>
  <c r="K422" i="18"/>
  <c r="I422" i="18"/>
  <c r="J422" i="18" s="1"/>
  <c r="J179" i="18" s="1"/>
  <c r="H422" i="18"/>
  <c r="G422" i="18"/>
  <c r="I421" i="18"/>
  <c r="H421" i="18"/>
  <c r="G421" i="18"/>
  <c r="L421" i="18" s="1"/>
  <c r="I420" i="18"/>
  <c r="J420" i="18" s="1"/>
  <c r="J177" i="18" s="1"/>
  <c r="H420" i="18"/>
  <c r="G420" i="18"/>
  <c r="L420" i="18" s="1"/>
  <c r="I419" i="18"/>
  <c r="H419" i="18"/>
  <c r="G419" i="18"/>
  <c r="L419" i="18" s="1"/>
  <c r="I418" i="18"/>
  <c r="J418" i="18" s="1"/>
  <c r="J175" i="18" s="1"/>
  <c r="H418" i="18"/>
  <c r="G418" i="18"/>
  <c r="I417" i="18"/>
  <c r="H417" i="18"/>
  <c r="G417" i="18"/>
  <c r="L417" i="18" s="1"/>
  <c r="K416" i="18"/>
  <c r="I416" i="18"/>
  <c r="J416" i="18" s="1"/>
  <c r="J173" i="18" s="1"/>
  <c r="H416" i="18"/>
  <c r="G416" i="18"/>
  <c r="L415" i="18"/>
  <c r="J415" i="18"/>
  <c r="H415" i="18"/>
  <c r="I415" i="18" s="1"/>
  <c r="I172" i="18" s="1"/>
  <c r="G415" i="18"/>
  <c r="Q415" i="18" s="1"/>
  <c r="L410" i="18"/>
  <c r="H410" i="18"/>
  <c r="G410" i="18"/>
  <c r="K410" i="18" s="1"/>
  <c r="L409" i="18"/>
  <c r="J409" i="18"/>
  <c r="J136" i="18" s="1"/>
  <c r="H409" i="18"/>
  <c r="I409" i="18" s="1"/>
  <c r="G409" i="18"/>
  <c r="K409" i="18" s="1"/>
  <c r="L408" i="18"/>
  <c r="H408" i="18"/>
  <c r="I408" i="18" s="1"/>
  <c r="J408" i="18" s="1"/>
  <c r="G408" i="18"/>
  <c r="K408" i="18" s="1"/>
  <c r="L407" i="18"/>
  <c r="H407" i="18"/>
  <c r="I407" i="18" s="1"/>
  <c r="J407" i="18" s="1"/>
  <c r="J134" i="18" s="1"/>
  <c r="G407" i="18"/>
  <c r="K407" i="18" s="1"/>
  <c r="L406" i="18"/>
  <c r="H406" i="18"/>
  <c r="G406" i="18"/>
  <c r="K406" i="18" s="1"/>
  <c r="L405" i="18"/>
  <c r="G405" i="18"/>
  <c r="F405" i="18"/>
  <c r="G404" i="18"/>
  <c r="L404" i="18" s="1"/>
  <c r="L403" i="18"/>
  <c r="J403" i="18"/>
  <c r="I403" i="18"/>
  <c r="H403" i="18"/>
  <c r="G403" i="18"/>
  <c r="K403" i="18" s="1"/>
  <c r="G402" i="18"/>
  <c r="F402" i="18"/>
  <c r="L401" i="18"/>
  <c r="J401" i="18"/>
  <c r="J400" i="18" s="1"/>
  <c r="I401" i="18"/>
  <c r="H401" i="18"/>
  <c r="G401" i="18"/>
  <c r="I400" i="18"/>
  <c r="H400" i="18"/>
  <c r="F400" i="18"/>
  <c r="L399" i="18"/>
  <c r="J399" i="18"/>
  <c r="I399" i="18"/>
  <c r="H399" i="18"/>
  <c r="G399" i="18"/>
  <c r="K399" i="18" s="1"/>
  <c r="L398" i="18"/>
  <c r="J398" i="18"/>
  <c r="H398" i="18"/>
  <c r="I398" i="18" s="1"/>
  <c r="G398" i="18"/>
  <c r="K398" i="18" s="1"/>
  <c r="L397" i="18"/>
  <c r="H397" i="18"/>
  <c r="I397" i="18" s="1"/>
  <c r="J397" i="18" s="1"/>
  <c r="G397" i="18"/>
  <c r="K397" i="18" s="1"/>
  <c r="L396" i="18"/>
  <c r="J396" i="18"/>
  <c r="H396" i="18"/>
  <c r="I396" i="18" s="1"/>
  <c r="G396" i="18"/>
  <c r="K396" i="18" s="1"/>
  <c r="L395" i="18"/>
  <c r="H395" i="18"/>
  <c r="G395" i="18"/>
  <c r="K395" i="18" s="1"/>
  <c r="G394" i="18"/>
  <c r="F394" i="18"/>
  <c r="I393" i="18"/>
  <c r="J393" i="18" s="1"/>
  <c r="H393" i="18"/>
  <c r="G393" i="18"/>
  <c r="G109" i="18" s="1"/>
  <c r="I392" i="18"/>
  <c r="J392" i="18" s="1"/>
  <c r="H392" i="18"/>
  <c r="G392" i="18"/>
  <c r="L392" i="18" s="1"/>
  <c r="K391" i="18"/>
  <c r="I391" i="18"/>
  <c r="J391" i="18" s="1"/>
  <c r="J389" i="18" s="1"/>
  <c r="H391" i="18"/>
  <c r="G391" i="18"/>
  <c r="L391" i="18" s="1"/>
  <c r="J390" i="18"/>
  <c r="I390" i="18"/>
  <c r="I389" i="18" s="1"/>
  <c r="H390" i="18"/>
  <c r="G390" i="18"/>
  <c r="L390" i="18" s="1"/>
  <c r="H389" i="18"/>
  <c r="F389" i="18"/>
  <c r="K388" i="18"/>
  <c r="I388" i="18"/>
  <c r="J388" i="18" s="1"/>
  <c r="J104" i="18" s="1"/>
  <c r="H388" i="18"/>
  <c r="G388" i="18"/>
  <c r="L388" i="18" s="1"/>
  <c r="I387" i="18"/>
  <c r="H387" i="18"/>
  <c r="G387" i="18"/>
  <c r="L387" i="18" s="1"/>
  <c r="H386" i="18"/>
  <c r="G386" i="18"/>
  <c r="L386" i="18" s="1"/>
  <c r="F386" i="18"/>
  <c r="L385" i="18"/>
  <c r="H385" i="18"/>
  <c r="I385" i="18" s="1"/>
  <c r="I101" i="18" s="1"/>
  <c r="G385" i="18"/>
  <c r="K385" i="18" s="1"/>
  <c r="L384" i="18"/>
  <c r="H384" i="18"/>
  <c r="I384" i="18" s="1"/>
  <c r="J384" i="18" s="1"/>
  <c r="G384" i="18"/>
  <c r="K384" i="18" s="1"/>
  <c r="L383" i="18"/>
  <c r="H383" i="18"/>
  <c r="I383" i="18" s="1"/>
  <c r="J383" i="18" s="1"/>
  <c r="J99" i="18" s="1"/>
  <c r="G383" i="18"/>
  <c r="K383" i="18" s="1"/>
  <c r="L382" i="18"/>
  <c r="H382" i="18"/>
  <c r="I382" i="18" s="1"/>
  <c r="J382" i="18" s="1"/>
  <c r="G382" i="18"/>
  <c r="K382" i="18" s="1"/>
  <c r="L381" i="18"/>
  <c r="J381" i="18"/>
  <c r="H381" i="18"/>
  <c r="I381" i="18" s="1"/>
  <c r="G381" i="18"/>
  <c r="K381" i="18" s="1"/>
  <c r="L380" i="18"/>
  <c r="H380" i="18"/>
  <c r="G380" i="18"/>
  <c r="K380" i="18" s="1"/>
  <c r="J379" i="18"/>
  <c r="I379" i="18"/>
  <c r="H379" i="18"/>
  <c r="G379" i="18"/>
  <c r="F378" i="18"/>
  <c r="F377" i="18" s="1"/>
  <c r="I376" i="18"/>
  <c r="I92" i="18" s="1"/>
  <c r="I91" i="18" s="1"/>
  <c r="H376" i="18"/>
  <c r="G376" i="18"/>
  <c r="L376" i="18" s="1"/>
  <c r="H375" i="18"/>
  <c r="G375" i="18"/>
  <c r="L375" i="18" s="1"/>
  <c r="F375" i="18"/>
  <c r="L374" i="18"/>
  <c r="J374" i="18"/>
  <c r="H374" i="18"/>
  <c r="I374" i="18" s="1"/>
  <c r="G374" i="18"/>
  <c r="K374" i="18" s="1"/>
  <c r="L373" i="18"/>
  <c r="H373" i="18"/>
  <c r="G373" i="18"/>
  <c r="K373" i="18" s="1"/>
  <c r="L372" i="18"/>
  <c r="G372" i="18"/>
  <c r="F372" i="18"/>
  <c r="K372" i="18" s="1"/>
  <c r="J371" i="18"/>
  <c r="I371" i="18"/>
  <c r="H371" i="18"/>
  <c r="G371" i="18"/>
  <c r="L371" i="18" s="1"/>
  <c r="J370" i="18"/>
  <c r="I370" i="18"/>
  <c r="H370" i="18"/>
  <c r="G370" i="18"/>
  <c r="L370" i="18" s="1"/>
  <c r="F369" i="18"/>
  <c r="J369" i="18" s="1"/>
  <c r="J85" i="18" s="1"/>
  <c r="I368" i="18"/>
  <c r="H368" i="18"/>
  <c r="G368" i="18"/>
  <c r="L368" i="18" s="1"/>
  <c r="I364" i="18"/>
  <c r="J364" i="18" s="1"/>
  <c r="J363" i="18" s="1"/>
  <c r="J362" i="18" s="1"/>
  <c r="H364" i="18"/>
  <c r="G364" i="18"/>
  <c r="K364" i="18" s="1"/>
  <c r="I363" i="18"/>
  <c r="I362" i="18" s="1"/>
  <c r="H363" i="18"/>
  <c r="F363" i="18"/>
  <c r="H362" i="18"/>
  <c r="F362" i="18"/>
  <c r="K361" i="18"/>
  <c r="I361" i="18"/>
  <c r="J361" i="18" s="1"/>
  <c r="H361" i="18"/>
  <c r="G361" i="18"/>
  <c r="L361" i="18" s="1"/>
  <c r="J360" i="18"/>
  <c r="I360" i="18"/>
  <c r="H360" i="18"/>
  <c r="G360" i="18"/>
  <c r="L360" i="18" s="1"/>
  <c r="J359" i="18"/>
  <c r="I359" i="18"/>
  <c r="H359" i="18"/>
  <c r="G359" i="18"/>
  <c r="L358" i="18"/>
  <c r="J358" i="18"/>
  <c r="J357" i="18" s="1"/>
  <c r="I358" i="18"/>
  <c r="H358" i="18"/>
  <c r="H357" i="18" s="1"/>
  <c r="H356" i="18" s="1"/>
  <c r="G358" i="18"/>
  <c r="Q358" i="18" s="1"/>
  <c r="I357" i="18"/>
  <c r="I356" i="18" s="1"/>
  <c r="F357" i="18"/>
  <c r="F356" i="18"/>
  <c r="L355" i="18"/>
  <c r="H355" i="18"/>
  <c r="I355" i="18" s="1"/>
  <c r="J355" i="18" s="1"/>
  <c r="G355" i="18"/>
  <c r="K355" i="18" s="1"/>
  <c r="L354" i="18"/>
  <c r="J354" i="18"/>
  <c r="J353" i="18" s="1"/>
  <c r="H354" i="18"/>
  <c r="I354" i="18" s="1"/>
  <c r="I353" i="18" s="1"/>
  <c r="G354" i="18"/>
  <c r="G353" i="18" s="1"/>
  <c r="L353" i="18"/>
  <c r="H353" i="18"/>
  <c r="F353" i="18"/>
  <c r="K353" i="18" s="1"/>
  <c r="I352" i="18"/>
  <c r="J352" i="18" s="1"/>
  <c r="J351" i="18" s="1"/>
  <c r="H352" i="18"/>
  <c r="H351" i="18" s="1"/>
  <c r="H327" i="18" s="1"/>
  <c r="G352" i="18"/>
  <c r="K352" i="18" s="1"/>
  <c r="I351" i="18"/>
  <c r="F351" i="18"/>
  <c r="Q350" i="18"/>
  <c r="K350" i="18"/>
  <c r="G350" i="18"/>
  <c r="L350" i="18" s="1"/>
  <c r="Q349" i="18"/>
  <c r="K349" i="18"/>
  <c r="G349" i="18"/>
  <c r="L349" i="18" s="1"/>
  <c r="L348" i="18"/>
  <c r="G348" i="18"/>
  <c r="K348" i="18" s="1"/>
  <c r="L347" i="18"/>
  <c r="K347" i="18"/>
  <c r="G347" i="18"/>
  <c r="Q346" i="18"/>
  <c r="L346" i="18"/>
  <c r="K346" i="18"/>
  <c r="G346" i="18"/>
  <c r="Q345" i="18"/>
  <c r="L345" i="18"/>
  <c r="K345" i="18"/>
  <c r="G345" i="18"/>
  <c r="Q344" i="18"/>
  <c r="L344" i="18"/>
  <c r="K344" i="18"/>
  <c r="G344" i="18"/>
  <c r="Q343" i="18"/>
  <c r="L343" i="18"/>
  <c r="K343" i="18"/>
  <c r="G343" i="18"/>
  <c r="Q342" i="18"/>
  <c r="L342" i="18"/>
  <c r="K342" i="18"/>
  <c r="G342" i="18"/>
  <c r="G341" i="18"/>
  <c r="K340" i="18"/>
  <c r="G340" i="18"/>
  <c r="L340" i="18" s="1"/>
  <c r="L339" i="18"/>
  <c r="G339" i="18"/>
  <c r="K339" i="18" s="1"/>
  <c r="L338" i="18"/>
  <c r="K338" i="18"/>
  <c r="G338" i="18"/>
  <c r="G337" i="18"/>
  <c r="K336" i="18"/>
  <c r="G336" i="18"/>
  <c r="L336" i="18" s="1"/>
  <c r="L335" i="18"/>
  <c r="G335" i="18"/>
  <c r="K335" i="18" s="1"/>
  <c r="L334" i="18"/>
  <c r="J334" i="18"/>
  <c r="I334" i="18"/>
  <c r="H334" i="18"/>
  <c r="G334" i="18"/>
  <c r="K334" i="18" s="1"/>
  <c r="J333" i="18"/>
  <c r="I333" i="18"/>
  <c r="H333" i="18"/>
  <c r="G333" i="18"/>
  <c r="F333" i="18"/>
  <c r="G332" i="18"/>
  <c r="G331" i="18"/>
  <c r="L330" i="18"/>
  <c r="K330" i="18"/>
  <c r="G330" i="18"/>
  <c r="J329" i="18"/>
  <c r="I329" i="18"/>
  <c r="H329" i="18"/>
  <c r="G329" i="18"/>
  <c r="F329" i="18"/>
  <c r="J328" i="18"/>
  <c r="I328" i="18"/>
  <c r="H328" i="18"/>
  <c r="F328" i="18"/>
  <c r="L326" i="18"/>
  <c r="H326" i="18"/>
  <c r="I326" i="18" s="1"/>
  <c r="J326" i="18" s="1"/>
  <c r="G326" i="18"/>
  <c r="K326" i="18" s="1"/>
  <c r="L325" i="18"/>
  <c r="H325" i="18"/>
  <c r="I325" i="18" s="1"/>
  <c r="J325" i="18" s="1"/>
  <c r="G325" i="18"/>
  <c r="K325" i="18" s="1"/>
  <c r="L324" i="18"/>
  <c r="H324" i="18"/>
  <c r="I324" i="18" s="1"/>
  <c r="J324" i="18" s="1"/>
  <c r="G324" i="18"/>
  <c r="K324" i="18" s="1"/>
  <c r="L323" i="18"/>
  <c r="H323" i="18"/>
  <c r="I323" i="18" s="1"/>
  <c r="J323" i="18" s="1"/>
  <c r="G323" i="18"/>
  <c r="K323" i="18" s="1"/>
  <c r="L322" i="18"/>
  <c r="J322" i="18"/>
  <c r="H322" i="18"/>
  <c r="I322" i="18" s="1"/>
  <c r="G322" i="18"/>
  <c r="K322" i="18" s="1"/>
  <c r="L321" i="18"/>
  <c r="H321" i="18"/>
  <c r="I321" i="18" s="1"/>
  <c r="J321" i="18" s="1"/>
  <c r="G321" i="18"/>
  <c r="K321" i="18" s="1"/>
  <c r="L320" i="18"/>
  <c r="J320" i="18"/>
  <c r="J38" i="18" s="1"/>
  <c r="H320" i="18"/>
  <c r="I320" i="18" s="1"/>
  <c r="G320" i="18"/>
  <c r="K320" i="18" s="1"/>
  <c r="L319" i="18"/>
  <c r="H319" i="18"/>
  <c r="I319" i="18" s="1"/>
  <c r="J319" i="18" s="1"/>
  <c r="J37" i="18" s="1"/>
  <c r="J36" i="18" s="1"/>
  <c r="G319" i="18"/>
  <c r="K319" i="18" s="1"/>
  <c r="L318" i="18"/>
  <c r="H318" i="18"/>
  <c r="I318" i="18" s="1"/>
  <c r="J318" i="18" s="1"/>
  <c r="G318" i="18"/>
  <c r="K318" i="18" s="1"/>
  <c r="L317" i="18"/>
  <c r="H317" i="18"/>
  <c r="I317" i="18" s="1"/>
  <c r="J317" i="18" s="1"/>
  <c r="G317" i="18"/>
  <c r="K317" i="18" s="1"/>
  <c r="J316" i="18"/>
  <c r="H316" i="18"/>
  <c r="I316" i="18" s="1"/>
  <c r="L315" i="18"/>
  <c r="H315" i="18"/>
  <c r="I315" i="18" s="1"/>
  <c r="J315" i="18" s="1"/>
  <c r="J30" i="18" s="1"/>
  <c r="J29" i="18" s="1"/>
  <c r="G315" i="18"/>
  <c r="K315" i="18" s="1"/>
  <c r="H314" i="18"/>
  <c r="I314" i="18" s="1"/>
  <c r="J314" i="18" s="1"/>
  <c r="L313" i="18"/>
  <c r="H313" i="18"/>
  <c r="I313" i="18" s="1"/>
  <c r="J313" i="18" s="1"/>
  <c r="G313" i="18"/>
  <c r="K313" i="18" s="1"/>
  <c r="J312" i="18"/>
  <c r="H312" i="18"/>
  <c r="H311" i="18"/>
  <c r="J311" i="18" s="1"/>
  <c r="L310" i="18"/>
  <c r="J310" i="18"/>
  <c r="J307" i="18" s="1"/>
  <c r="J303" i="18" s="1"/>
  <c r="I310" i="18"/>
  <c r="H310" i="18"/>
  <c r="G310" i="18"/>
  <c r="K310" i="18" s="1"/>
  <c r="Q309" i="18"/>
  <c r="L309" i="18"/>
  <c r="K309" i="18"/>
  <c r="G309" i="18"/>
  <c r="Q308" i="18"/>
  <c r="J308" i="18"/>
  <c r="I308" i="18"/>
  <c r="I307" i="18" s="1"/>
  <c r="I303" i="18" s="1"/>
  <c r="H308" i="18"/>
  <c r="G308" i="18"/>
  <c r="L308" i="18" s="1"/>
  <c r="H307" i="18"/>
  <c r="H303" i="18" s="1"/>
  <c r="F307" i="18"/>
  <c r="K306" i="18"/>
  <c r="J306" i="18"/>
  <c r="H306" i="18"/>
  <c r="G306" i="18"/>
  <c r="I305" i="18"/>
  <c r="H305" i="18"/>
  <c r="J305" i="18" s="1"/>
  <c r="G305" i="18"/>
  <c r="L305" i="18" s="1"/>
  <c r="L304" i="18"/>
  <c r="K304" i="18"/>
  <c r="F303" i="18"/>
  <c r="I302" i="18"/>
  <c r="I301" i="18" s="1"/>
  <c r="I300" i="18" s="1"/>
  <c r="H302" i="18"/>
  <c r="J302" i="18" s="1"/>
  <c r="J301" i="18" s="1"/>
  <c r="J300" i="18" s="1"/>
  <c r="G302" i="18"/>
  <c r="L302" i="18" s="1"/>
  <c r="G301" i="18"/>
  <c r="F301" i="18"/>
  <c r="F300" i="18"/>
  <c r="F299" i="18"/>
  <c r="G294" i="18"/>
  <c r="L294" i="18" s="1"/>
  <c r="F294" i="18"/>
  <c r="K294" i="18" s="1"/>
  <c r="G293" i="18"/>
  <c r="L293" i="18" s="1"/>
  <c r="F293" i="18"/>
  <c r="K293" i="18" s="1"/>
  <c r="G292" i="18"/>
  <c r="L292" i="18" s="1"/>
  <c r="F292" i="18"/>
  <c r="K292" i="18" s="1"/>
  <c r="G291" i="18"/>
  <c r="L291" i="18" s="1"/>
  <c r="G290" i="18"/>
  <c r="L290" i="18" s="1"/>
  <c r="F290" i="18"/>
  <c r="K290" i="18" s="1"/>
  <c r="G289" i="18"/>
  <c r="L289" i="18" s="1"/>
  <c r="F289" i="18"/>
  <c r="K289" i="18" s="1"/>
  <c r="G288" i="18"/>
  <c r="L288" i="18" s="1"/>
  <c r="G287" i="18"/>
  <c r="L287" i="18" s="1"/>
  <c r="F287" i="18"/>
  <c r="G286" i="18"/>
  <c r="F286" i="18"/>
  <c r="G285" i="18"/>
  <c r="F285" i="18"/>
  <c r="K285" i="18" s="1"/>
  <c r="K283" i="18"/>
  <c r="G283" i="18"/>
  <c r="L283" i="18" s="1"/>
  <c r="F283" i="18"/>
  <c r="K282" i="18"/>
  <c r="G282" i="18"/>
  <c r="L282" i="18" s="1"/>
  <c r="F282" i="18"/>
  <c r="K281" i="18"/>
  <c r="G281" i="18"/>
  <c r="L281" i="18" s="1"/>
  <c r="F281" i="18"/>
  <c r="K280" i="18"/>
  <c r="G280" i="18"/>
  <c r="L280" i="18" s="1"/>
  <c r="F280" i="18"/>
  <c r="K279" i="18"/>
  <c r="G279" i="18"/>
  <c r="L279" i="18" s="1"/>
  <c r="F279" i="18"/>
  <c r="K278" i="18"/>
  <c r="G278" i="18"/>
  <c r="L278" i="18" s="1"/>
  <c r="F278" i="18"/>
  <c r="K277" i="18"/>
  <c r="G277" i="18"/>
  <c r="L277" i="18" s="1"/>
  <c r="F277" i="18"/>
  <c r="K276" i="18"/>
  <c r="G276" i="18"/>
  <c r="L276" i="18" s="1"/>
  <c r="F276" i="18"/>
  <c r="K275" i="18"/>
  <c r="G275" i="18"/>
  <c r="L275" i="18" s="1"/>
  <c r="F275" i="18"/>
  <c r="K274" i="18"/>
  <c r="G274" i="18"/>
  <c r="L274" i="18" s="1"/>
  <c r="F274" i="18"/>
  <c r="K273" i="18"/>
  <c r="G273" i="18"/>
  <c r="L273" i="18" s="1"/>
  <c r="F273" i="18"/>
  <c r="K272" i="18"/>
  <c r="G272" i="18"/>
  <c r="L272" i="18" s="1"/>
  <c r="F272" i="18"/>
  <c r="K271" i="18"/>
  <c r="G271" i="18"/>
  <c r="L271" i="18" s="1"/>
  <c r="F271" i="18"/>
  <c r="K270" i="18"/>
  <c r="G270" i="18"/>
  <c r="L270" i="18" s="1"/>
  <c r="F270" i="18"/>
  <c r="K269" i="18"/>
  <c r="G269" i="18"/>
  <c r="L269" i="18" s="1"/>
  <c r="F269" i="18"/>
  <c r="K268" i="18"/>
  <c r="G268" i="18"/>
  <c r="L268" i="18" s="1"/>
  <c r="F268" i="18"/>
  <c r="K267" i="18"/>
  <c r="G267" i="18"/>
  <c r="L267" i="18" s="1"/>
  <c r="F267" i="18"/>
  <c r="L266" i="18"/>
  <c r="G266" i="18"/>
  <c r="Q266" i="18" s="1"/>
  <c r="F266" i="18"/>
  <c r="K266" i="18" s="1"/>
  <c r="L265" i="18"/>
  <c r="G265" i="18"/>
  <c r="G264" i="18" s="1"/>
  <c r="L264" i="18" s="1"/>
  <c r="F265" i="18"/>
  <c r="K265" i="18" s="1"/>
  <c r="F264" i="18"/>
  <c r="K264" i="18" s="1"/>
  <c r="L263" i="18"/>
  <c r="G263" i="18"/>
  <c r="F263" i="18"/>
  <c r="K263" i="18" s="1"/>
  <c r="G262" i="18"/>
  <c r="F262" i="18"/>
  <c r="Q261" i="18"/>
  <c r="K261" i="18"/>
  <c r="G261" i="18"/>
  <c r="L261" i="18" s="1"/>
  <c r="F261" i="18"/>
  <c r="F260" i="18" s="1"/>
  <c r="G258" i="18"/>
  <c r="Q258" i="18" s="1"/>
  <c r="F258" i="18"/>
  <c r="J257" i="18"/>
  <c r="I257" i="18"/>
  <c r="H257" i="18"/>
  <c r="F257" i="18"/>
  <c r="J256" i="18"/>
  <c r="I256" i="18"/>
  <c r="H256" i="18"/>
  <c r="G256" i="18"/>
  <c r="L256" i="18" s="1"/>
  <c r="F256" i="18"/>
  <c r="L255" i="18"/>
  <c r="J255" i="18"/>
  <c r="J253" i="18" s="1"/>
  <c r="I255" i="18"/>
  <c r="H255" i="18"/>
  <c r="G255" i="18"/>
  <c r="F255" i="18"/>
  <c r="J254" i="18"/>
  <c r="I254" i="18"/>
  <c r="I253" i="18" s="1"/>
  <c r="H254" i="18"/>
  <c r="G254" i="18"/>
  <c r="L254" i="18" s="1"/>
  <c r="F254" i="18"/>
  <c r="H253" i="18"/>
  <c r="J252" i="18"/>
  <c r="I252" i="18"/>
  <c r="H252" i="18"/>
  <c r="G252" i="18"/>
  <c r="L252" i="18" s="1"/>
  <c r="F252" i="18"/>
  <c r="L251" i="18"/>
  <c r="J251" i="18"/>
  <c r="J249" i="18" s="1"/>
  <c r="I251" i="18"/>
  <c r="H251" i="18"/>
  <c r="G251" i="18"/>
  <c r="F251" i="18"/>
  <c r="J250" i="18"/>
  <c r="I250" i="18"/>
  <c r="I249" i="18" s="1"/>
  <c r="H250" i="18"/>
  <c r="F250" i="18"/>
  <c r="H249" i="18"/>
  <c r="J248" i="18"/>
  <c r="I248" i="18"/>
  <c r="H248" i="18"/>
  <c r="G248" i="18"/>
  <c r="L248" i="18" s="1"/>
  <c r="F248" i="18"/>
  <c r="L247" i="18"/>
  <c r="J247" i="18"/>
  <c r="J245" i="18" s="1"/>
  <c r="I247" i="18"/>
  <c r="H247" i="18"/>
  <c r="G247" i="18"/>
  <c r="F247" i="18"/>
  <c r="J246" i="18"/>
  <c r="I246" i="18"/>
  <c r="I245" i="18" s="1"/>
  <c r="H246" i="18"/>
  <c r="G246" i="18"/>
  <c r="L246" i="18" s="1"/>
  <c r="F246" i="18"/>
  <c r="H245" i="18"/>
  <c r="K244" i="18"/>
  <c r="J244" i="18"/>
  <c r="I244" i="18"/>
  <c r="H244" i="18"/>
  <c r="G244" i="18"/>
  <c r="L244" i="18" s="1"/>
  <c r="F244" i="18"/>
  <c r="L243" i="18"/>
  <c r="J243" i="18"/>
  <c r="J241" i="18" s="1"/>
  <c r="I243" i="18"/>
  <c r="H243" i="18"/>
  <c r="G243" i="18"/>
  <c r="F243" i="18"/>
  <c r="J242" i="18"/>
  <c r="I242" i="18"/>
  <c r="I241" i="18" s="1"/>
  <c r="H242" i="18"/>
  <c r="F242" i="18"/>
  <c r="H241" i="18"/>
  <c r="J240" i="18"/>
  <c r="I240" i="18"/>
  <c r="H240" i="18"/>
  <c r="G240" i="18"/>
  <c r="L240" i="18" s="1"/>
  <c r="F240" i="18"/>
  <c r="L239" i="18"/>
  <c r="J239" i="18"/>
  <c r="I239" i="18"/>
  <c r="H239" i="18"/>
  <c r="G239" i="18"/>
  <c r="F239" i="18"/>
  <c r="K239" i="18" s="1"/>
  <c r="J238" i="18"/>
  <c r="I238" i="18"/>
  <c r="I236" i="18" s="1"/>
  <c r="H238" i="18"/>
  <c r="G238" i="18"/>
  <c r="L238" i="18" s="1"/>
  <c r="F238" i="18"/>
  <c r="L237" i="18"/>
  <c r="J237" i="18"/>
  <c r="J236" i="18" s="1"/>
  <c r="I237" i="18"/>
  <c r="H237" i="18"/>
  <c r="H236" i="18" s="1"/>
  <c r="G237" i="18"/>
  <c r="F237" i="18"/>
  <c r="K237" i="18" s="1"/>
  <c r="G236" i="18"/>
  <c r="L236" i="18" s="1"/>
  <c r="J235" i="18"/>
  <c r="I235" i="18"/>
  <c r="H235" i="18"/>
  <c r="F235" i="18"/>
  <c r="J234" i="18"/>
  <c r="I234" i="18"/>
  <c r="I232" i="18" s="1"/>
  <c r="H234" i="18"/>
  <c r="G234" i="18"/>
  <c r="L234" i="18" s="1"/>
  <c r="F234" i="18"/>
  <c r="L233" i="18"/>
  <c r="J233" i="18"/>
  <c r="J232" i="18" s="1"/>
  <c r="I233" i="18"/>
  <c r="H233" i="18"/>
  <c r="H232" i="18" s="1"/>
  <c r="G233" i="18"/>
  <c r="F233" i="18"/>
  <c r="K233" i="18" s="1"/>
  <c r="J231" i="18"/>
  <c r="I231" i="18"/>
  <c r="H231" i="18"/>
  <c r="F231" i="18"/>
  <c r="J230" i="18"/>
  <c r="I230" i="18"/>
  <c r="I228" i="18" s="1"/>
  <c r="H230" i="18"/>
  <c r="G230" i="18"/>
  <c r="L230" i="18" s="1"/>
  <c r="F230" i="18"/>
  <c r="L229" i="18"/>
  <c r="J229" i="18"/>
  <c r="I229" i="18"/>
  <c r="H229" i="18"/>
  <c r="H228" i="18" s="1"/>
  <c r="H209" i="18" s="1"/>
  <c r="G229" i="18"/>
  <c r="F229" i="18"/>
  <c r="K229" i="18" s="1"/>
  <c r="J227" i="18"/>
  <c r="I227" i="18"/>
  <c r="H227" i="18"/>
  <c r="F227" i="18"/>
  <c r="J226" i="18"/>
  <c r="I226" i="18"/>
  <c r="I224" i="18" s="1"/>
  <c r="H226" i="18"/>
  <c r="G226" i="18"/>
  <c r="L226" i="18" s="1"/>
  <c r="F226" i="18"/>
  <c r="L225" i="18"/>
  <c r="J225" i="18"/>
  <c r="I225" i="18"/>
  <c r="H225" i="18"/>
  <c r="H224" i="18" s="1"/>
  <c r="G225" i="18"/>
  <c r="F225" i="18"/>
  <c r="K225" i="18" s="1"/>
  <c r="J223" i="18"/>
  <c r="I223" i="18"/>
  <c r="H223" i="18"/>
  <c r="F223" i="18"/>
  <c r="J222" i="18"/>
  <c r="I222" i="18"/>
  <c r="I220" i="18" s="1"/>
  <c r="H222" i="18"/>
  <c r="G222" i="18"/>
  <c r="L222" i="18" s="1"/>
  <c r="F222" i="18"/>
  <c r="L221" i="18"/>
  <c r="J221" i="18"/>
  <c r="J220" i="18" s="1"/>
  <c r="I221" i="18"/>
  <c r="H221" i="18"/>
  <c r="H220" i="18" s="1"/>
  <c r="G221" i="18"/>
  <c r="F221" i="18"/>
  <c r="K221" i="18" s="1"/>
  <c r="J219" i="18"/>
  <c r="I219" i="18"/>
  <c r="H219" i="18"/>
  <c r="F219" i="18"/>
  <c r="J218" i="18"/>
  <c r="I218" i="18"/>
  <c r="H218" i="18"/>
  <c r="G218" i="18"/>
  <c r="L218" i="18" s="1"/>
  <c r="F218" i="18"/>
  <c r="L217" i="18"/>
  <c r="J217" i="18"/>
  <c r="I217" i="18"/>
  <c r="H217" i="18"/>
  <c r="H215" i="18" s="1"/>
  <c r="G217" i="18"/>
  <c r="F217" i="18"/>
  <c r="K217" i="18" s="1"/>
  <c r="J216" i="18"/>
  <c r="I216" i="18"/>
  <c r="I215" i="18" s="1"/>
  <c r="H216" i="18"/>
  <c r="G216" i="18"/>
  <c r="F216" i="18"/>
  <c r="J215" i="18"/>
  <c r="F215" i="18"/>
  <c r="J214" i="18"/>
  <c r="I214" i="18"/>
  <c r="H214" i="18"/>
  <c r="G214" i="18"/>
  <c r="L214" i="18" s="1"/>
  <c r="F214" i="18"/>
  <c r="L213" i="18"/>
  <c r="J213" i="18"/>
  <c r="I213" i="18"/>
  <c r="H213" i="18"/>
  <c r="G213" i="18"/>
  <c r="F213" i="18"/>
  <c r="K213" i="18" s="1"/>
  <c r="J212" i="18"/>
  <c r="I212" i="18"/>
  <c r="H212" i="18"/>
  <c r="G212" i="18"/>
  <c r="L212" i="18" s="1"/>
  <c r="F212" i="18"/>
  <c r="J211" i="18"/>
  <c r="J210" i="18" s="1"/>
  <c r="I211" i="18"/>
  <c r="H211" i="18"/>
  <c r="H210" i="18" s="1"/>
  <c r="F211" i="18"/>
  <c r="I210" i="18"/>
  <c r="I208" i="18"/>
  <c r="H208" i="18"/>
  <c r="G208" i="18"/>
  <c r="L208" i="18" s="1"/>
  <c r="F208" i="18"/>
  <c r="L207" i="18"/>
  <c r="J207" i="18"/>
  <c r="H207" i="18"/>
  <c r="G207" i="18"/>
  <c r="F207" i="18"/>
  <c r="K207" i="18" s="1"/>
  <c r="J206" i="18"/>
  <c r="I206" i="18"/>
  <c r="H206" i="18"/>
  <c r="F206" i="18"/>
  <c r="L205" i="18"/>
  <c r="J205" i="18"/>
  <c r="H205" i="18"/>
  <c r="H204" i="18" s="1"/>
  <c r="G205" i="18"/>
  <c r="F205" i="18"/>
  <c r="K205" i="18" s="1"/>
  <c r="Q203" i="18"/>
  <c r="L203" i="18"/>
  <c r="K203" i="18"/>
  <c r="G203" i="18"/>
  <c r="F203" i="18"/>
  <c r="L202" i="18"/>
  <c r="K202" i="18"/>
  <c r="G202" i="18"/>
  <c r="F202" i="18"/>
  <c r="L201" i="18"/>
  <c r="G201" i="18"/>
  <c r="Q201" i="18" s="1"/>
  <c r="F201" i="18"/>
  <c r="K201" i="18" s="1"/>
  <c r="F200" i="18"/>
  <c r="F199" i="18"/>
  <c r="G198" i="18"/>
  <c r="L198" i="18" s="1"/>
  <c r="F198" i="18"/>
  <c r="K198" i="18" s="1"/>
  <c r="G197" i="18"/>
  <c r="F197" i="18"/>
  <c r="J196" i="18"/>
  <c r="I196" i="18"/>
  <c r="H196" i="18"/>
  <c r="G196" i="18"/>
  <c r="F196" i="18"/>
  <c r="L195" i="18"/>
  <c r="J195" i="18"/>
  <c r="J193" i="18" s="1"/>
  <c r="I195" i="18"/>
  <c r="H195" i="18"/>
  <c r="G195" i="18"/>
  <c r="F195" i="18"/>
  <c r="J194" i="18"/>
  <c r="I194" i="18"/>
  <c r="I193" i="18" s="1"/>
  <c r="H194" i="18"/>
  <c r="G194" i="18"/>
  <c r="L194" i="18" s="1"/>
  <c r="F194" i="18"/>
  <c r="H193" i="18"/>
  <c r="J192" i="18"/>
  <c r="I192" i="18"/>
  <c r="H192" i="18"/>
  <c r="G192" i="18"/>
  <c r="L192" i="18" s="1"/>
  <c r="F192" i="18"/>
  <c r="L191" i="18"/>
  <c r="J191" i="18"/>
  <c r="I191" i="18"/>
  <c r="H191" i="18"/>
  <c r="G191" i="18"/>
  <c r="F191" i="18"/>
  <c r="K191" i="18" s="1"/>
  <c r="J190" i="18"/>
  <c r="I190" i="18"/>
  <c r="H190" i="18"/>
  <c r="G190" i="18"/>
  <c r="L190" i="18" s="1"/>
  <c r="F190" i="18"/>
  <c r="Q189" i="18"/>
  <c r="G189" i="18"/>
  <c r="L189" i="18" s="1"/>
  <c r="F189" i="18"/>
  <c r="K189" i="18" s="1"/>
  <c r="G188" i="18"/>
  <c r="L188" i="18" s="1"/>
  <c r="F188" i="18"/>
  <c r="G187" i="18"/>
  <c r="L186" i="18"/>
  <c r="K186" i="18"/>
  <c r="J186" i="18"/>
  <c r="I186" i="18"/>
  <c r="H186" i="18"/>
  <c r="K185" i="18"/>
  <c r="H185" i="18"/>
  <c r="G185" i="18"/>
  <c r="L185" i="18" s="1"/>
  <c r="F185" i="18"/>
  <c r="L184" i="18"/>
  <c r="J184" i="18"/>
  <c r="I184" i="18"/>
  <c r="H184" i="18"/>
  <c r="G184" i="18"/>
  <c r="F184" i="18"/>
  <c r="K184" i="18" s="1"/>
  <c r="J183" i="18"/>
  <c r="I183" i="18"/>
  <c r="H183" i="18"/>
  <c r="F183" i="18"/>
  <c r="L182" i="18"/>
  <c r="H182" i="18"/>
  <c r="G182" i="18"/>
  <c r="F182" i="18"/>
  <c r="K182" i="18" s="1"/>
  <c r="K181" i="18"/>
  <c r="I181" i="18"/>
  <c r="H181" i="18"/>
  <c r="G181" i="18"/>
  <c r="L181" i="18" s="1"/>
  <c r="F181" i="18"/>
  <c r="L180" i="18"/>
  <c r="H180" i="18"/>
  <c r="G180" i="18"/>
  <c r="F180" i="18"/>
  <c r="K180" i="18" s="1"/>
  <c r="I179" i="18"/>
  <c r="H179" i="18"/>
  <c r="F179" i="18"/>
  <c r="L178" i="18"/>
  <c r="H178" i="18"/>
  <c r="H171" i="18" s="1"/>
  <c r="G178" i="18"/>
  <c r="F178" i="18"/>
  <c r="K178" i="18" s="1"/>
  <c r="K177" i="18"/>
  <c r="I177" i="18"/>
  <c r="H177" i="18"/>
  <c r="G177" i="18"/>
  <c r="L177" i="18" s="1"/>
  <c r="F177" i="18"/>
  <c r="L176" i="18"/>
  <c r="H176" i="18"/>
  <c r="G176" i="18"/>
  <c r="F176" i="18"/>
  <c r="I175" i="18"/>
  <c r="H175" i="18"/>
  <c r="F175" i="18"/>
  <c r="L174" i="18"/>
  <c r="H174" i="18"/>
  <c r="G174" i="18"/>
  <c r="F174" i="18"/>
  <c r="K174" i="18" s="1"/>
  <c r="I173" i="18"/>
  <c r="H173" i="18"/>
  <c r="G173" i="18"/>
  <c r="L173" i="18" s="1"/>
  <c r="F173" i="18"/>
  <c r="H172" i="18"/>
  <c r="G172" i="18"/>
  <c r="K172" i="18" s="1"/>
  <c r="F172" i="18"/>
  <c r="J170" i="18"/>
  <c r="I170" i="18"/>
  <c r="H170" i="18"/>
  <c r="G170" i="18"/>
  <c r="L170" i="18" s="1"/>
  <c r="F170" i="18"/>
  <c r="L169" i="18"/>
  <c r="J169" i="18"/>
  <c r="I169" i="18"/>
  <c r="H169" i="18"/>
  <c r="G169" i="18"/>
  <c r="F169" i="18"/>
  <c r="K169" i="18" s="1"/>
  <c r="J168" i="18"/>
  <c r="I168" i="18"/>
  <c r="H168" i="18"/>
  <c r="F168" i="18"/>
  <c r="L167" i="18"/>
  <c r="J167" i="18"/>
  <c r="I167" i="18"/>
  <c r="H167" i="18"/>
  <c r="H165" i="18" s="1"/>
  <c r="G167" i="18"/>
  <c r="F167" i="18"/>
  <c r="K167" i="18" s="1"/>
  <c r="J166" i="18"/>
  <c r="I166" i="18"/>
  <c r="H166" i="18"/>
  <c r="G166" i="18"/>
  <c r="F166" i="18"/>
  <c r="J165" i="18"/>
  <c r="F165" i="18"/>
  <c r="J164" i="18"/>
  <c r="I164" i="18"/>
  <c r="H164" i="18"/>
  <c r="F164" i="18"/>
  <c r="L163" i="18"/>
  <c r="J163" i="18"/>
  <c r="I163" i="18"/>
  <c r="H163" i="18"/>
  <c r="G163" i="18"/>
  <c r="F163" i="18"/>
  <c r="K163" i="18" s="1"/>
  <c r="J162" i="18"/>
  <c r="I162" i="18"/>
  <c r="H162" i="18"/>
  <c r="G162" i="18"/>
  <c r="F162" i="18"/>
  <c r="L161" i="18"/>
  <c r="J161" i="18"/>
  <c r="J160" i="18" s="1"/>
  <c r="I161" i="18"/>
  <c r="H161" i="18"/>
  <c r="H160" i="18" s="1"/>
  <c r="G161" i="18"/>
  <c r="F161" i="18"/>
  <c r="I160" i="18"/>
  <c r="L159" i="18"/>
  <c r="J159" i="18"/>
  <c r="I159" i="18"/>
  <c r="H159" i="18"/>
  <c r="G159" i="18"/>
  <c r="F159" i="18"/>
  <c r="K159" i="18" s="1"/>
  <c r="J158" i="18"/>
  <c r="I158" i="18"/>
  <c r="H158" i="18"/>
  <c r="G158" i="18"/>
  <c r="L158" i="18" s="1"/>
  <c r="F158" i="18"/>
  <c r="Q157" i="18"/>
  <c r="J157" i="18"/>
  <c r="I157" i="18"/>
  <c r="H157" i="18"/>
  <c r="G157" i="18"/>
  <c r="L157" i="18" s="1"/>
  <c r="F157" i="18"/>
  <c r="J156" i="18"/>
  <c r="I156" i="18"/>
  <c r="H156" i="18"/>
  <c r="G156" i="18"/>
  <c r="L156" i="18" s="1"/>
  <c r="F156" i="18"/>
  <c r="L155" i="18"/>
  <c r="J155" i="18"/>
  <c r="I155" i="18"/>
  <c r="H155" i="18"/>
  <c r="G155" i="18"/>
  <c r="F155" i="18"/>
  <c r="K155" i="18" s="1"/>
  <c r="J154" i="18"/>
  <c r="I154" i="18"/>
  <c r="H154" i="18"/>
  <c r="G154" i="18"/>
  <c r="F154" i="18"/>
  <c r="L153" i="18"/>
  <c r="J153" i="18"/>
  <c r="J151" i="18" s="1"/>
  <c r="I153" i="18"/>
  <c r="H153" i="18"/>
  <c r="G153" i="18"/>
  <c r="F153" i="18"/>
  <c r="J152" i="18"/>
  <c r="I152" i="18"/>
  <c r="I151" i="18" s="1"/>
  <c r="H152" i="18"/>
  <c r="G152" i="18"/>
  <c r="L152" i="18" s="1"/>
  <c r="F152" i="18"/>
  <c r="H151" i="18"/>
  <c r="K150" i="18"/>
  <c r="J150" i="18"/>
  <c r="I150" i="18"/>
  <c r="H150" i="18"/>
  <c r="G150" i="18"/>
  <c r="L150" i="18" s="1"/>
  <c r="F150" i="18"/>
  <c r="L149" i="18"/>
  <c r="J149" i="18"/>
  <c r="I149" i="18"/>
  <c r="H149" i="18"/>
  <c r="G149" i="18"/>
  <c r="F149" i="18"/>
  <c r="K149" i="18" s="1"/>
  <c r="J148" i="18"/>
  <c r="I148" i="18"/>
  <c r="H148" i="18"/>
  <c r="F148" i="18"/>
  <c r="L147" i="18"/>
  <c r="J147" i="18"/>
  <c r="I147" i="18"/>
  <c r="H147" i="18"/>
  <c r="G147" i="18"/>
  <c r="F147" i="18"/>
  <c r="K147" i="18" s="1"/>
  <c r="J146" i="18"/>
  <c r="I146" i="18"/>
  <c r="H146" i="18"/>
  <c r="G146" i="18"/>
  <c r="L146" i="18" s="1"/>
  <c r="F146" i="18"/>
  <c r="J145" i="18"/>
  <c r="J144" i="18" s="1"/>
  <c r="I145" i="18"/>
  <c r="H145" i="18"/>
  <c r="G145" i="18"/>
  <c r="L145" i="18" s="1"/>
  <c r="F145" i="18"/>
  <c r="L140" i="18"/>
  <c r="G140" i="18"/>
  <c r="F140" i="18"/>
  <c r="K140" i="18" s="1"/>
  <c r="J139" i="18"/>
  <c r="I139" i="18"/>
  <c r="H139" i="18"/>
  <c r="F139" i="18"/>
  <c r="J138" i="18"/>
  <c r="I138" i="18"/>
  <c r="H138" i="18"/>
  <c r="G138" i="18"/>
  <c r="L138" i="18" s="1"/>
  <c r="F138" i="18"/>
  <c r="J137" i="18"/>
  <c r="I137" i="18"/>
  <c r="H137" i="18"/>
  <c r="G137" i="18"/>
  <c r="L137" i="18" s="1"/>
  <c r="F137" i="18"/>
  <c r="K137" i="18" s="1"/>
  <c r="I136" i="18"/>
  <c r="H136" i="18"/>
  <c r="G136" i="18"/>
  <c r="L136" i="18" s="1"/>
  <c r="F136" i="18"/>
  <c r="J135" i="18"/>
  <c r="G135" i="18"/>
  <c r="L135" i="18" s="1"/>
  <c r="F135" i="18"/>
  <c r="F132" i="18" s="1"/>
  <c r="L134" i="18"/>
  <c r="I134" i="18"/>
  <c r="H134" i="18"/>
  <c r="G134" i="18"/>
  <c r="F134" i="18"/>
  <c r="K134" i="18" s="1"/>
  <c r="L133" i="18"/>
  <c r="H133" i="18"/>
  <c r="G133" i="18"/>
  <c r="K133" i="18" s="1"/>
  <c r="F133" i="18"/>
  <c r="L130" i="18"/>
  <c r="J130" i="18"/>
  <c r="I130" i="18"/>
  <c r="H130" i="18"/>
  <c r="G130" i="18"/>
  <c r="F130" i="18"/>
  <c r="K130" i="18" s="1"/>
  <c r="L129" i="18"/>
  <c r="J129" i="18"/>
  <c r="I129" i="18"/>
  <c r="H129" i="18"/>
  <c r="G129" i="18"/>
  <c r="K129" i="18" s="1"/>
  <c r="F129" i="18"/>
  <c r="I128" i="18"/>
  <c r="H128" i="18"/>
  <c r="G128" i="18"/>
  <c r="G125" i="18" s="1"/>
  <c r="L125" i="18" s="1"/>
  <c r="F128" i="18"/>
  <c r="J127" i="18"/>
  <c r="J124" i="18" s="1"/>
  <c r="I127" i="18"/>
  <c r="H127" i="18"/>
  <c r="G127" i="18"/>
  <c r="L127" i="18" s="1"/>
  <c r="F127" i="18"/>
  <c r="F124" i="18" s="1"/>
  <c r="K124" i="18" s="1"/>
  <c r="L126" i="18"/>
  <c r="J126" i="18"/>
  <c r="I126" i="18"/>
  <c r="I124" i="18" s="1"/>
  <c r="H126" i="18"/>
  <c r="H124" i="18" s="1"/>
  <c r="G126" i="18"/>
  <c r="F126" i="18"/>
  <c r="K126" i="18" s="1"/>
  <c r="H125" i="18"/>
  <c r="G124" i="18"/>
  <c r="L124" i="18" s="1"/>
  <c r="J123" i="18"/>
  <c r="I123" i="18"/>
  <c r="H123" i="18"/>
  <c r="G123" i="18"/>
  <c r="L123" i="18" s="1"/>
  <c r="F123" i="18"/>
  <c r="K123" i="18" s="1"/>
  <c r="L122" i="18"/>
  <c r="G122" i="18"/>
  <c r="F122" i="18"/>
  <c r="K122" i="18" s="1"/>
  <c r="L121" i="18"/>
  <c r="J121" i="18"/>
  <c r="I121" i="18"/>
  <c r="I118" i="18" s="1"/>
  <c r="H121" i="18"/>
  <c r="G121" i="18"/>
  <c r="K121" i="18" s="1"/>
  <c r="F121" i="18"/>
  <c r="J120" i="18"/>
  <c r="I120" i="18"/>
  <c r="H120" i="18"/>
  <c r="H118" i="18" s="1"/>
  <c r="F120" i="18"/>
  <c r="J119" i="18"/>
  <c r="I119" i="18"/>
  <c r="H119" i="18"/>
  <c r="G119" i="18"/>
  <c r="K119" i="18" s="1"/>
  <c r="F119" i="18"/>
  <c r="J118" i="18"/>
  <c r="F118" i="18"/>
  <c r="Q117" i="18"/>
  <c r="L117" i="18"/>
  <c r="J117" i="18"/>
  <c r="I117" i="18"/>
  <c r="H117" i="18"/>
  <c r="G117" i="18"/>
  <c r="F117" i="18"/>
  <c r="K117" i="18" s="1"/>
  <c r="L116" i="18"/>
  <c r="G116" i="18"/>
  <c r="F116" i="18"/>
  <c r="K116" i="18" s="1"/>
  <c r="L115" i="18"/>
  <c r="J115" i="18"/>
  <c r="I115" i="18"/>
  <c r="H115" i="18"/>
  <c r="G115" i="18"/>
  <c r="K115" i="18" s="1"/>
  <c r="F115" i="18"/>
  <c r="L114" i="18"/>
  <c r="J114" i="18"/>
  <c r="I114" i="18"/>
  <c r="H114" i="18"/>
  <c r="G114" i="18"/>
  <c r="K114" i="18" s="1"/>
  <c r="F114" i="18"/>
  <c r="J113" i="18"/>
  <c r="I113" i="18"/>
  <c r="H113" i="18"/>
  <c r="G113" i="18"/>
  <c r="K113" i="18" s="1"/>
  <c r="F113" i="18"/>
  <c r="L112" i="18"/>
  <c r="J112" i="18"/>
  <c r="I112" i="18"/>
  <c r="H112" i="18"/>
  <c r="G112" i="18"/>
  <c r="F112" i="18"/>
  <c r="K112" i="18" s="1"/>
  <c r="L111" i="18"/>
  <c r="G111" i="18"/>
  <c r="K111" i="18" s="1"/>
  <c r="F111" i="18"/>
  <c r="J109" i="18"/>
  <c r="I109" i="18"/>
  <c r="I105" i="18" s="1"/>
  <c r="H109" i="18"/>
  <c r="F109" i="18"/>
  <c r="L108" i="18"/>
  <c r="J108" i="18"/>
  <c r="I108" i="18"/>
  <c r="H108" i="18"/>
  <c r="H105" i="18" s="1"/>
  <c r="G108" i="18"/>
  <c r="K108" i="18" s="1"/>
  <c r="F108" i="18"/>
  <c r="K107" i="18"/>
  <c r="J107" i="18"/>
  <c r="I107" i="18"/>
  <c r="H107" i="18"/>
  <c r="G107" i="18"/>
  <c r="L107" i="18" s="1"/>
  <c r="F107" i="18"/>
  <c r="L106" i="18"/>
  <c r="J106" i="18"/>
  <c r="I106" i="18"/>
  <c r="H106" i="18"/>
  <c r="G106" i="18"/>
  <c r="F106" i="18"/>
  <c r="K106" i="18" s="1"/>
  <c r="J105" i="18"/>
  <c r="F105" i="18"/>
  <c r="L104" i="18"/>
  <c r="I104" i="18"/>
  <c r="I102" i="18" s="1"/>
  <c r="H104" i="18"/>
  <c r="G104" i="18"/>
  <c r="K104" i="18" s="1"/>
  <c r="F104" i="18"/>
  <c r="L103" i="18"/>
  <c r="I103" i="18"/>
  <c r="H103" i="18"/>
  <c r="H102" i="18" s="1"/>
  <c r="G103" i="18"/>
  <c r="K103" i="18" s="1"/>
  <c r="F103" i="18"/>
  <c r="G102" i="18"/>
  <c r="K102" i="18" s="1"/>
  <c r="F102" i="18"/>
  <c r="L101" i="18"/>
  <c r="H101" i="18"/>
  <c r="G101" i="18"/>
  <c r="F101" i="18"/>
  <c r="K101" i="18" s="1"/>
  <c r="L100" i="18"/>
  <c r="J100" i="18"/>
  <c r="I100" i="18"/>
  <c r="H100" i="18"/>
  <c r="G100" i="18"/>
  <c r="K100" i="18" s="1"/>
  <c r="F100" i="18"/>
  <c r="L99" i="18"/>
  <c r="I99" i="18"/>
  <c r="H99" i="18"/>
  <c r="H94" i="18" s="1"/>
  <c r="G99" i="18"/>
  <c r="K99" i="18" s="1"/>
  <c r="F99" i="18"/>
  <c r="J98" i="18"/>
  <c r="I98" i="18"/>
  <c r="H98" i="18"/>
  <c r="G98" i="18"/>
  <c r="G94" i="18" s="1"/>
  <c r="F98" i="18"/>
  <c r="L97" i="18"/>
  <c r="J97" i="18"/>
  <c r="I97" i="18"/>
  <c r="H97" i="18"/>
  <c r="G97" i="18"/>
  <c r="F97" i="18"/>
  <c r="K97" i="18" s="1"/>
  <c r="L96" i="18"/>
  <c r="H96" i="18"/>
  <c r="G96" i="18"/>
  <c r="K96" i="18" s="1"/>
  <c r="F96" i="18"/>
  <c r="Q95" i="18"/>
  <c r="L95" i="18"/>
  <c r="J95" i="18"/>
  <c r="I95" i="18"/>
  <c r="H95" i="18"/>
  <c r="G95" i="18"/>
  <c r="K95" i="18" s="1"/>
  <c r="F95" i="18"/>
  <c r="L92" i="18"/>
  <c r="H92" i="18"/>
  <c r="H91" i="18" s="1"/>
  <c r="G92" i="18"/>
  <c r="K92" i="18" s="1"/>
  <c r="F92" i="18"/>
  <c r="K91" i="18"/>
  <c r="G91" i="18"/>
  <c r="L91" i="18" s="1"/>
  <c r="F91" i="18"/>
  <c r="L90" i="18"/>
  <c r="J90" i="18"/>
  <c r="I90" i="18"/>
  <c r="H90" i="18"/>
  <c r="G90" i="18"/>
  <c r="F90" i="18"/>
  <c r="K90" i="18" s="1"/>
  <c r="L89" i="18"/>
  <c r="G89" i="18"/>
  <c r="K89" i="18" s="1"/>
  <c r="F89" i="18"/>
  <c r="L88" i="18"/>
  <c r="G88" i="18"/>
  <c r="K88" i="18" s="1"/>
  <c r="F88" i="18"/>
  <c r="L87" i="18"/>
  <c r="J87" i="18"/>
  <c r="I87" i="18"/>
  <c r="H87" i="18"/>
  <c r="G87" i="18"/>
  <c r="K87" i="18" s="1"/>
  <c r="F87" i="18"/>
  <c r="L86" i="18"/>
  <c r="J86" i="18"/>
  <c r="I86" i="18"/>
  <c r="H86" i="18"/>
  <c r="G86" i="18"/>
  <c r="K86" i="18" s="1"/>
  <c r="F86" i="18"/>
  <c r="I84" i="18"/>
  <c r="H84" i="18"/>
  <c r="G84" i="18"/>
  <c r="L84" i="18" s="1"/>
  <c r="F84" i="18"/>
  <c r="J80" i="18"/>
  <c r="J79" i="18" s="1"/>
  <c r="J78" i="18" s="1"/>
  <c r="I80" i="18"/>
  <c r="H80" i="18"/>
  <c r="G80" i="18"/>
  <c r="L80" i="18" s="1"/>
  <c r="F80" i="18"/>
  <c r="K80" i="18" s="1"/>
  <c r="L79" i="18"/>
  <c r="I79" i="18"/>
  <c r="I78" i="18" s="1"/>
  <c r="H79" i="18"/>
  <c r="G79" i="18"/>
  <c r="L78" i="18"/>
  <c r="H78" i="18"/>
  <c r="G78" i="18"/>
  <c r="J77" i="18"/>
  <c r="I77" i="18"/>
  <c r="H77" i="18"/>
  <c r="G77" i="18"/>
  <c r="K77" i="18" s="1"/>
  <c r="F77" i="18"/>
  <c r="J76" i="18"/>
  <c r="I76" i="18"/>
  <c r="H76" i="18"/>
  <c r="G76" i="18"/>
  <c r="K76" i="18" s="1"/>
  <c r="F76" i="18"/>
  <c r="J75" i="18"/>
  <c r="I75" i="18"/>
  <c r="H75" i="18"/>
  <c r="G75" i="18"/>
  <c r="Q75" i="18" s="1"/>
  <c r="F75" i="18"/>
  <c r="J74" i="18"/>
  <c r="I74" i="18"/>
  <c r="H74" i="18"/>
  <c r="G74" i="18"/>
  <c r="Q74" i="18" s="1"/>
  <c r="F74" i="18"/>
  <c r="J73" i="18"/>
  <c r="I73" i="18"/>
  <c r="H73" i="18"/>
  <c r="G73" i="18"/>
  <c r="Q73" i="18" s="1"/>
  <c r="F73" i="18"/>
  <c r="J72" i="18"/>
  <c r="I72" i="18"/>
  <c r="H72" i="18"/>
  <c r="G72" i="18"/>
  <c r="K72" i="18" s="1"/>
  <c r="F72" i="18"/>
  <c r="J71" i="18"/>
  <c r="I71" i="18"/>
  <c r="H71" i="18"/>
  <c r="G71" i="18"/>
  <c r="L71" i="18" s="1"/>
  <c r="F71" i="18"/>
  <c r="F69" i="18" s="1"/>
  <c r="K69" i="18" s="1"/>
  <c r="L70" i="18"/>
  <c r="I70" i="18"/>
  <c r="I69" i="18" s="1"/>
  <c r="H70" i="18"/>
  <c r="G70" i="18"/>
  <c r="F70" i="18"/>
  <c r="K70" i="18" s="1"/>
  <c r="L69" i="18"/>
  <c r="H69" i="18"/>
  <c r="G69" i="18"/>
  <c r="J68" i="18"/>
  <c r="I68" i="18"/>
  <c r="H68" i="18"/>
  <c r="G68" i="18"/>
  <c r="K68" i="18" s="1"/>
  <c r="F68" i="18"/>
  <c r="J67" i="18"/>
  <c r="I67" i="18"/>
  <c r="H67" i="18"/>
  <c r="F67" i="18"/>
  <c r="L66" i="18"/>
  <c r="J66" i="18"/>
  <c r="I66" i="18"/>
  <c r="H66" i="18"/>
  <c r="G66" i="18"/>
  <c r="F66" i="18"/>
  <c r="K66" i="18" s="1"/>
  <c r="Q65" i="18"/>
  <c r="L65" i="18"/>
  <c r="J65" i="18"/>
  <c r="I65" i="18"/>
  <c r="H65" i="18"/>
  <c r="G65" i="18"/>
  <c r="F65" i="18"/>
  <c r="K65" i="18" s="1"/>
  <c r="Q64" i="18"/>
  <c r="L64" i="18"/>
  <c r="J64" i="18"/>
  <c r="I64" i="18"/>
  <c r="H64" i="18"/>
  <c r="G64" i="18"/>
  <c r="F64" i="18"/>
  <c r="K64" i="18" s="1"/>
  <c r="L63" i="18"/>
  <c r="J63" i="18"/>
  <c r="I63" i="18"/>
  <c r="H63" i="18"/>
  <c r="G63" i="18"/>
  <c r="K63" i="18" s="1"/>
  <c r="F63" i="18"/>
  <c r="J62" i="18"/>
  <c r="I62" i="18"/>
  <c r="H62" i="18"/>
  <c r="G62" i="18"/>
  <c r="L62" i="18" s="1"/>
  <c r="F62" i="18"/>
  <c r="K61" i="18"/>
  <c r="G61" i="18"/>
  <c r="Q61" i="18" s="1"/>
  <c r="F61" i="18"/>
  <c r="L60" i="18"/>
  <c r="J60" i="18"/>
  <c r="I60" i="18"/>
  <c r="H60" i="18"/>
  <c r="G60" i="18"/>
  <c r="K60" i="18" s="1"/>
  <c r="F60" i="18"/>
  <c r="L59" i="18"/>
  <c r="J59" i="18"/>
  <c r="I59" i="18"/>
  <c r="H59" i="18"/>
  <c r="G59" i="18"/>
  <c r="K59" i="18" s="1"/>
  <c r="F59" i="18"/>
  <c r="L58" i="18"/>
  <c r="K58" i="18"/>
  <c r="G58" i="18"/>
  <c r="Q58" i="18" s="1"/>
  <c r="F58" i="18"/>
  <c r="Q57" i="18"/>
  <c r="L57" i="18"/>
  <c r="J57" i="18"/>
  <c r="I57" i="18"/>
  <c r="H57" i="18"/>
  <c r="G57" i="18"/>
  <c r="F57" i="18"/>
  <c r="K57" i="18" s="1"/>
  <c r="L56" i="18"/>
  <c r="J56" i="18"/>
  <c r="I56" i="18"/>
  <c r="H56" i="18"/>
  <c r="H44" i="18" s="1"/>
  <c r="H43" i="18" s="1"/>
  <c r="H42" i="18" s="1"/>
  <c r="G56" i="18"/>
  <c r="K56" i="18" s="1"/>
  <c r="F56" i="18"/>
  <c r="K55" i="18"/>
  <c r="J55" i="18"/>
  <c r="I55" i="18"/>
  <c r="H55" i="18"/>
  <c r="G55" i="18"/>
  <c r="L55" i="18" s="1"/>
  <c r="F55" i="18"/>
  <c r="G54" i="18"/>
  <c r="L54" i="18" s="1"/>
  <c r="F54" i="18"/>
  <c r="K54" i="18" s="1"/>
  <c r="G53" i="18"/>
  <c r="L53" i="18" s="1"/>
  <c r="F53" i="18"/>
  <c r="K53" i="18" s="1"/>
  <c r="G52" i="18"/>
  <c r="L52" i="18" s="1"/>
  <c r="F52" i="18"/>
  <c r="K52" i="18" s="1"/>
  <c r="J51" i="18"/>
  <c r="I51" i="18"/>
  <c r="H51" i="18"/>
  <c r="G51" i="18"/>
  <c r="L51" i="18" s="1"/>
  <c r="F51" i="18"/>
  <c r="K51" i="18" s="1"/>
  <c r="L50" i="18"/>
  <c r="J50" i="18"/>
  <c r="I50" i="18"/>
  <c r="H50" i="18"/>
  <c r="G50" i="18"/>
  <c r="F50" i="18"/>
  <c r="K50" i="18" s="1"/>
  <c r="Q49" i="18"/>
  <c r="L49" i="18"/>
  <c r="G49" i="18"/>
  <c r="F49" i="18"/>
  <c r="K49" i="18" s="1"/>
  <c r="Q48" i="18"/>
  <c r="J48" i="18"/>
  <c r="J44" i="18" s="1"/>
  <c r="J43" i="18" s="1"/>
  <c r="I48" i="18"/>
  <c r="H48" i="18"/>
  <c r="G48" i="18"/>
  <c r="L48" i="18" s="1"/>
  <c r="F48" i="18"/>
  <c r="K48" i="18" s="1"/>
  <c r="L47" i="18"/>
  <c r="J47" i="18"/>
  <c r="I47" i="18"/>
  <c r="H47" i="18"/>
  <c r="G47" i="18"/>
  <c r="F47" i="18"/>
  <c r="K47" i="18" s="1"/>
  <c r="J46" i="18"/>
  <c r="I46" i="18"/>
  <c r="H46" i="18"/>
  <c r="F46" i="18"/>
  <c r="Q45" i="18"/>
  <c r="L45" i="18"/>
  <c r="J45" i="18"/>
  <c r="I45" i="18"/>
  <c r="H45" i="18"/>
  <c r="G45" i="18"/>
  <c r="F45" i="18"/>
  <c r="I44" i="18"/>
  <c r="I43" i="18" s="1"/>
  <c r="L41" i="18"/>
  <c r="J41" i="18"/>
  <c r="I41" i="18"/>
  <c r="H41" i="18"/>
  <c r="G41" i="18"/>
  <c r="K41" i="18" s="1"/>
  <c r="F41" i="18"/>
  <c r="J40" i="18"/>
  <c r="I40" i="18"/>
  <c r="H40" i="18"/>
  <c r="G40" i="18"/>
  <c r="L40" i="18" s="1"/>
  <c r="F40" i="18"/>
  <c r="J39" i="18"/>
  <c r="I39" i="18"/>
  <c r="H39" i="18"/>
  <c r="G39" i="18"/>
  <c r="L39" i="18" s="1"/>
  <c r="F39" i="18"/>
  <c r="F36" i="18" s="1"/>
  <c r="K36" i="18" s="1"/>
  <c r="L38" i="18"/>
  <c r="I38" i="18"/>
  <c r="H38" i="18"/>
  <c r="G38" i="18"/>
  <c r="F38" i="18"/>
  <c r="K38" i="18" s="1"/>
  <c r="L37" i="18"/>
  <c r="H37" i="18"/>
  <c r="H36" i="18" s="1"/>
  <c r="G37" i="18"/>
  <c r="K37" i="18" s="1"/>
  <c r="F37" i="18"/>
  <c r="G36" i="18"/>
  <c r="L36" i="18" s="1"/>
  <c r="J35" i="18"/>
  <c r="I35" i="18"/>
  <c r="H35" i="18"/>
  <c r="G35" i="18"/>
  <c r="L35" i="18" s="1"/>
  <c r="F35" i="18"/>
  <c r="F33" i="18" s="1"/>
  <c r="L34" i="18"/>
  <c r="I34" i="18"/>
  <c r="I33" i="18" s="1"/>
  <c r="G34" i="18"/>
  <c r="F34" i="18"/>
  <c r="K34" i="18" s="1"/>
  <c r="L33" i="18"/>
  <c r="G33" i="18"/>
  <c r="G32" i="18"/>
  <c r="L32" i="18" s="1"/>
  <c r="L30" i="18"/>
  <c r="I30" i="18"/>
  <c r="I29" i="18" s="1"/>
  <c r="G30" i="18"/>
  <c r="F30" i="18"/>
  <c r="K30" i="18" s="1"/>
  <c r="L29" i="18"/>
  <c r="G29" i="18"/>
  <c r="K29" i="18" s="1"/>
  <c r="F29" i="18"/>
  <c r="J28" i="18"/>
  <c r="I28" i="18"/>
  <c r="H28" i="18"/>
  <c r="G28" i="18"/>
  <c r="L28" i="18" s="1"/>
  <c r="F28" i="18"/>
  <c r="J27" i="18"/>
  <c r="J26" i="18" s="1"/>
  <c r="I27" i="18"/>
  <c r="H27" i="18"/>
  <c r="F27" i="18"/>
  <c r="I26" i="18"/>
  <c r="H26" i="18"/>
  <c r="L25" i="18"/>
  <c r="I25" i="18"/>
  <c r="H25" i="18"/>
  <c r="H22" i="18" s="1"/>
  <c r="G25" i="18"/>
  <c r="K25" i="18" s="1"/>
  <c r="F25" i="18"/>
  <c r="L24" i="18"/>
  <c r="K24" i="18"/>
  <c r="G24" i="18"/>
  <c r="Q24" i="18" s="1"/>
  <c r="F24" i="18"/>
  <c r="Q23" i="18"/>
  <c r="L23" i="18"/>
  <c r="J23" i="18"/>
  <c r="I23" i="18"/>
  <c r="H23" i="18"/>
  <c r="G23" i="18"/>
  <c r="F23" i="18"/>
  <c r="K23" i="18" s="1"/>
  <c r="I22" i="18"/>
  <c r="F22" i="18"/>
  <c r="L21" i="18"/>
  <c r="J21" i="18"/>
  <c r="H21" i="18"/>
  <c r="H19" i="18" s="1"/>
  <c r="H18" i="18" s="1"/>
  <c r="G21" i="18"/>
  <c r="K21" i="18" s="1"/>
  <c r="F21" i="18"/>
  <c r="Q20" i="18"/>
  <c r="L20" i="18"/>
  <c r="K20" i="18"/>
  <c r="J19" i="18"/>
  <c r="F19" i="18"/>
  <c r="F18" i="18"/>
  <c r="L17" i="18"/>
  <c r="I17" i="18"/>
  <c r="I16" i="18" s="1"/>
  <c r="I15" i="18" s="1"/>
  <c r="H17" i="18"/>
  <c r="G17" i="18"/>
  <c r="F17" i="18"/>
  <c r="K17" i="18" s="1"/>
  <c r="L16" i="18"/>
  <c r="H16" i="18"/>
  <c r="H15" i="18" s="1"/>
  <c r="G16" i="18"/>
  <c r="G15" i="18"/>
  <c r="L15" i="18" s="1"/>
  <c r="N12" i="18"/>
  <c r="G3" i="18"/>
  <c r="G2" i="18"/>
  <c r="Q196" i="2" l="1"/>
  <c r="L354" i="2"/>
  <c r="G70" i="2"/>
  <c r="G69" i="2" s="1"/>
  <c r="I357" i="2"/>
  <c r="I74" i="2"/>
  <c r="I73" i="2" s="1"/>
  <c r="I419" i="2"/>
  <c r="H176" i="2"/>
  <c r="K488" i="2"/>
  <c r="G163" i="2"/>
  <c r="K750" i="2"/>
  <c r="Q749" i="2"/>
  <c r="L750" i="2"/>
  <c r="K828" i="2"/>
  <c r="L828" i="2"/>
  <c r="H28" i="2"/>
  <c r="H27" i="2" s="1"/>
  <c r="H26" i="2" s="1"/>
  <c r="H34" i="2"/>
  <c r="H33" i="2" s="1"/>
  <c r="G180" i="2"/>
  <c r="F272" i="2"/>
  <c r="J357" i="2"/>
  <c r="I384" i="2"/>
  <c r="J384" i="2" s="1"/>
  <c r="J100" i="2" s="1"/>
  <c r="H100" i="2"/>
  <c r="K387" i="2"/>
  <c r="G103" i="2"/>
  <c r="L103" i="2" s="1"/>
  <c r="J400" i="2"/>
  <c r="L418" i="2"/>
  <c r="G175" i="2"/>
  <c r="L175" i="2" s="1"/>
  <c r="J423" i="2"/>
  <c r="J180" i="2" s="1"/>
  <c r="I180" i="2"/>
  <c r="L437" i="2"/>
  <c r="G207" i="2"/>
  <c r="L207" i="2" s="1"/>
  <c r="K477" i="2"/>
  <c r="J1001" i="2"/>
  <c r="J998" i="2" s="1"/>
  <c r="I28" i="2"/>
  <c r="I27" i="2" s="1"/>
  <c r="I26" i="2" s="1"/>
  <c r="F69" i="2"/>
  <c r="K103" i="2"/>
  <c r="G109" i="2"/>
  <c r="L109" i="2" s="1"/>
  <c r="H160" i="2"/>
  <c r="K163" i="2"/>
  <c r="G190" i="2"/>
  <c r="K190" i="2" s="1"/>
  <c r="F200" i="2"/>
  <c r="G206" i="2"/>
  <c r="L206" i="2" s="1"/>
  <c r="J220" i="2"/>
  <c r="F228" i="2"/>
  <c r="K337" i="2"/>
  <c r="L337" i="2"/>
  <c r="K364" i="2"/>
  <c r="G363" i="2"/>
  <c r="L363" i="2" s="1"/>
  <c r="H372" i="2"/>
  <c r="I374" i="2"/>
  <c r="H90" i="2"/>
  <c r="J388" i="2"/>
  <c r="J104" i="2" s="1"/>
  <c r="K409" i="2"/>
  <c r="G136" i="2"/>
  <c r="L136" i="2" s="1"/>
  <c r="I410" i="2"/>
  <c r="H140" i="2"/>
  <c r="K566" i="2"/>
  <c r="G265" i="2"/>
  <c r="L570" i="2"/>
  <c r="G269" i="2"/>
  <c r="L269" i="2" s="1"/>
  <c r="Q760" i="2"/>
  <c r="K761" i="2"/>
  <c r="G802" i="2"/>
  <c r="L802" i="2" s="1"/>
  <c r="Q801" i="2"/>
  <c r="F820" i="2"/>
  <c r="K820" i="2" s="1"/>
  <c r="G821" i="2"/>
  <c r="Q855" i="2"/>
  <c r="Q935" i="2"/>
  <c r="L935" i="2"/>
  <c r="K994" i="2"/>
  <c r="I994" i="2"/>
  <c r="J355" i="2"/>
  <c r="J71" i="2" s="1"/>
  <c r="I71" i="2"/>
  <c r="I712" i="2"/>
  <c r="F707" i="2"/>
  <c r="I39" i="2"/>
  <c r="G54" i="2"/>
  <c r="K54" i="2" s="1"/>
  <c r="G244" i="2"/>
  <c r="L244" i="2" s="1"/>
  <c r="J382" i="2"/>
  <c r="J98" i="2" s="1"/>
  <c r="I98" i="2"/>
  <c r="I397" i="2"/>
  <c r="J397" i="2" s="1"/>
  <c r="J113" i="2" s="1"/>
  <c r="H113" i="2"/>
  <c r="I421" i="2"/>
  <c r="H178" i="2"/>
  <c r="I425" i="2"/>
  <c r="J425" i="2" s="1"/>
  <c r="J182" i="2" s="1"/>
  <c r="H182" i="2"/>
  <c r="K433" i="2"/>
  <c r="L433" i="2"/>
  <c r="K498" i="2"/>
  <c r="K514" i="2"/>
  <c r="K892" i="2"/>
  <c r="G891" i="2"/>
  <c r="K891" i="2" s="1"/>
  <c r="Q892" i="2"/>
  <c r="H37" i="2"/>
  <c r="G152" i="2"/>
  <c r="G151" i="2" s="1"/>
  <c r="L151" i="2" s="1"/>
  <c r="K158" i="2"/>
  <c r="G164" i="2"/>
  <c r="K164" i="2" s="1"/>
  <c r="H174" i="2"/>
  <c r="K196" i="2"/>
  <c r="G205" i="2"/>
  <c r="L205" i="2" s="1"/>
  <c r="K240" i="2"/>
  <c r="F268" i="2"/>
  <c r="K17" i="2"/>
  <c r="K373" i="2"/>
  <c r="G89" i="2"/>
  <c r="K89" i="2" s="1"/>
  <c r="L387" i="2"/>
  <c r="K428" i="2"/>
  <c r="L428" i="2"/>
  <c r="K483" i="2"/>
  <c r="G158" i="2"/>
  <c r="L158" i="2" s="1"/>
  <c r="H469" i="2"/>
  <c r="H468" i="2" s="1"/>
  <c r="H467" i="2" s="1"/>
  <c r="H466" i="2" s="1"/>
  <c r="L497" i="2"/>
  <c r="G170" i="2"/>
  <c r="L170" i="2" s="1"/>
  <c r="K539" i="2"/>
  <c r="G238" i="2"/>
  <c r="L238" i="2" s="1"/>
  <c r="K555" i="2"/>
  <c r="G254" i="2"/>
  <c r="L254" i="2" s="1"/>
  <c r="F711" i="2"/>
  <c r="J830" i="2"/>
  <c r="J829" i="2" s="1"/>
  <c r="F869" i="2"/>
  <c r="K58" i="2"/>
  <c r="K174" i="2"/>
  <c r="I215" i="2"/>
  <c r="F220" i="2"/>
  <c r="H224" i="2"/>
  <c r="K230" i="2"/>
  <c r="F276" i="2"/>
  <c r="K276" i="2" s="1"/>
  <c r="G279" i="2"/>
  <c r="L279" i="2" s="1"/>
  <c r="G294" i="2"/>
  <c r="G448" i="2"/>
  <c r="I469" i="2"/>
  <c r="I468" i="2" s="1"/>
  <c r="I467" i="2" s="1"/>
  <c r="I466" i="2" s="1"/>
  <c r="K169" i="2"/>
  <c r="K211" i="2"/>
  <c r="K580" i="2"/>
  <c r="J696" i="2"/>
  <c r="J695" i="2" s="1"/>
  <c r="G857" i="2"/>
  <c r="Q857" i="2" s="1"/>
  <c r="J870" i="2"/>
  <c r="J865" i="2" s="1"/>
  <c r="J864" i="2" s="1"/>
  <c r="G943" i="2"/>
  <c r="J391" i="2"/>
  <c r="J107" i="2" s="1"/>
  <c r="I107" i="2"/>
  <c r="J419" i="2"/>
  <c r="J176" i="2" s="1"/>
  <c r="I176" i="2"/>
  <c r="K79" i="2"/>
  <c r="I369" i="2"/>
  <c r="I85" i="2" s="1"/>
  <c r="H369" i="2"/>
  <c r="H85" i="2" s="1"/>
  <c r="H83" i="2" s="1"/>
  <c r="H82" i="2" s="1"/>
  <c r="F85" i="2"/>
  <c r="F83" i="2" s="1"/>
  <c r="I383" i="2"/>
  <c r="H99" i="2"/>
  <c r="K590" i="2"/>
  <c r="L590" i="2"/>
  <c r="G289" i="2"/>
  <c r="K289" i="2" s="1"/>
  <c r="G73" i="2"/>
  <c r="Q73" i="2" s="1"/>
  <c r="Q87" i="2"/>
  <c r="F204" i="2"/>
  <c r="L323" i="2"/>
  <c r="K323" i="2"/>
  <c r="G41" i="2"/>
  <c r="L41" i="2" s="1"/>
  <c r="L341" i="2"/>
  <c r="K341" i="2"/>
  <c r="G56" i="2"/>
  <c r="L56" i="2" s="1"/>
  <c r="G193" i="2"/>
  <c r="L193" i="2" s="1"/>
  <c r="L481" i="2"/>
  <c r="K481" i="2"/>
  <c r="G156" i="2"/>
  <c r="K156" i="2" s="1"/>
  <c r="Q496" i="2"/>
  <c r="G495" i="2"/>
  <c r="Q495" i="2" s="1"/>
  <c r="G189" i="2"/>
  <c r="Q189" i="2" s="1"/>
  <c r="K518" i="2"/>
  <c r="L518" i="2"/>
  <c r="G217" i="2"/>
  <c r="L217" i="2" s="1"/>
  <c r="K572" i="2"/>
  <c r="L572" i="2"/>
  <c r="K583" i="2"/>
  <c r="G282" i="2"/>
  <c r="L282" i="2" s="1"/>
  <c r="L583" i="2"/>
  <c r="K526" i="2"/>
  <c r="G225" i="2"/>
  <c r="K225" i="2" s="1"/>
  <c r="H101" i="2"/>
  <c r="I385" i="2"/>
  <c r="J385" i="2" s="1"/>
  <c r="J101" i="2" s="1"/>
  <c r="L522" i="2"/>
  <c r="K522" i="2"/>
  <c r="G221" i="2"/>
  <c r="Q611" i="2"/>
  <c r="L612" i="2"/>
  <c r="K40" i="2"/>
  <c r="L40" i="2"/>
  <c r="L86" i="2"/>
  <c r="Q86" i="2"/>
  <c r="K176" i="2"/>
  <c r="I415" i="2"/>
  <c r="H172" i="2"/>
  <c r="J422" i="2"/>
  <c r="J179" i="2" s="1"/>
  <c r="I179" i="2"/>
  <c r="K547" i="2"/>
  <c r="G246" i="2"/>
  <c r="L246" i="2" s="1"/>
  <c r="K637" i="2"/>
  <c r="G634" i="2"/>
  <c r="H656" i="2"/>
  <c r="H655" i="2" s="1"/>
  <c r="H653" i="2"/>
  <c r="H651" i="2" s="1"/>
  <c r="H650" i="2" s="1"/>
  <c r="K729" i="2"/>
  <c r="L729" i="2"/>
  <c r="I756" i="2"/>
  <c r="J756" i="2" s="1"/>
  <c r="H754" i="2"/>
  <c r="Q766" i="2"/>
  <c r="L767" i="2"/>
  <c r="K767" i="2"/>
  <c r="K803" i="2"/>
  <c r="L803" i="2"/>
  <c r="H837" i="2"/>
  <c r="I837" i="2" s="1"/>
  <c r="J837" i="2" s="1"/>
  <c r="F833" i="2"/>
  <c r="K843" i="2"/>
  <c r="G842" i="2"/>
  <c r="K842" i="2" s="1"/>
  <c r="L888" i="2"/>
  <c r="K888" i="2"/>
  <c r="K229" i="2"/>
  <c r="J228" i="2"/>
  <c r="I352" i="2"/>
  <c r="H351" i="2"/>
  <c r="F367" i="2"/>
  <c r="K8" i="2" s="1"/>
  <c r="Q587" i="2"/>
  <c r="G286" i="2"/>
  <c r="L286" i="2" s="1"/>
  <c r="H699" i="2"/>
  <c r="F698" i="2"/>
  <c r="L781" i="2"/>
  <c r="K781" i="2"/>
  <c r="K786" i="2"/>
  <c r="K804" i="2"/>
  <c r="L804" i="2"/>
  <c r="Q803" i="2"/>
  <c r="Q860" i="2"/>
  <c r="G860" i="2"/>
  <c r="L860" i="2" s="1"/>
  <c r="G986" i="2"/>
  <c r="L986" i="2" s="1"/>
  <c r="L977" i="2"/>
  <c r="G45" i="2"/>
  <c r="Q45" i="2" s="1"/>
  <c r="H68" i="2"/>
  <c r="H67" i="2" s="1"/>
  <c r="H118" i="2"/>
  <c r="J125" i="2"/>
  <c r="G146" i="2"/>
  <c r="L146" i="2" s="1"/>
  <c r="H165" i="2"/>
  <c r="I177" i="2"/>
  <c r="H179" i="2"/>
  <c r="K212" i="2"/>
  <c r="L350" i="2"/>
  <c r="L453" i="2"/>
  <c r="L471" i="2"/>
  <c r="L479" i="2"/>
  <c r="K479" i="2"/>
  <c r="L513" i="2"/>
  <c r="K513" i="2"/>
  <c r="L539" i="2"/>
  <c r="H632" i="2"/>
  <c r="I704" i="2"/>
  <c r="I703" i="2" s="1"/>
  <c r="L709" i="2"/>
  <c r="L747" i="2"/>
  <c r="G745" i="2"/>
  <c r="K745" i="2" s="1"/>
  <c r="L769" i="2"/>
  <c r="K782" i="2"/>
  <c r="Q782" i="2"/>
  <c r="K836" i="2"/>
  <c r="L836" i="2"/>
  <c r="L874" i="2"/>
  <c r="L889" i="2"/>
  <c r="K889" i="2"/>
  <c r="G952" i="2"/>
  <c r="L952" i="2" s="1"/>
  <c r="K977" i="2"/>
  <c r="H1001" i="2"/>
  <c r="H998" i="2" s="1"/>
  <c r="L1010" i="2"/>
  <c r="K1010" i="2"/>
  <c r="K123" i="2"/>
  <c r="I125" i="2"/>
  <c r="K149" i="2"/>
  <c r="K179" i="2"/>
  <c r="K189" i="2"/>
  <c r="K302" i="2"/>
  <c r="L302" i="2"/>
  <c r="L382" i="2"/>
  <c r="K382" i="2"/>
  <c r="K410" i="2"/>
  <c r="L410" i="2"/>
  <c r="H670" i="2"/>
  <c r="I670" i="2" s="1"/>
  <c r="J670" i="2" s="1"/>
  <c r="F669" i="2"/>
  <c r="H669" i="2" s="1"/>
  <c r="I669" i="2" s="1"/>
  <c r="J669" i="2" s="1"/>
  <c r="K732" i="2"/>
  <c r="L732" i="2"/>
  <c r="L755" i="2"/>
  <c r="Q755" i="2"/>
  <c r="K944" i="2"/>
  <c r="L944" i="2"/>
  <c r="L978" i="2"/>
  <c r="H985" i="2"/>
  <c r="J985" i="2" s="1"/>
  <c r="G985" i="2"/>
  <c r="K985" i="2" s="1"/>
  <c r="K61" i="2"/>
  <c r="G65" i="2"/>
  <c r="Q65" i="2" s="1"/>
  <c r="F73" i="2"/>
  <c r="F72" i="2" s="1"/>
  <c r="K87" i="2"/>
  <c r="G100" i="2"/>
  <c r="L100" i="2" s="1"/>
  <c r="G122" i="2"/>
  <c r="L122" i="2" s="1"/>
  <c r="K133" i="2"/>
  <c r="H210" i="2"/>
  <c r="H228" i="2"/>
  <c r="K286" i="2"/>
  <c r="K313" i="2"/>
  <c r="K450" i="2"/>
  <c r="L450" i="2"/>
  <c r="L508" i="2"/>
  <c r="K508" i="2"/>
  <c r="L559" i="2"/>
  <c r="G558" i="2"/>
  <c r="L558" i="2" s="1"/>
  <c r="G258" i="2"/>
  <c r="K563" i="2"/>
  <c r="Q563" i="2"/>
  <c r="G262" i="2"/>
  <c r="K262" i="2" s="1"/>
  <c r="L563" i="2"/>
  <c r="I711" i="2"/>
  <c r="Q728" i="2"/>
  <c r="Q802" i="2"/>
  <c r="Q842" i="2"/>
  <c r="G887" i="2"/>
  <c r="Q887" i="2"/>
  <c r="K941" i="2"/>
  <c r="I941" i="2"/>
  <c r="I940" i="2" s="1"/>
  <c r="L953" i="2"/>
  <c r="K953" i="2"/>
  <c r="H232" i="2"/>
  <c r="K256" i="2"/>
  <c r="K418" i="2"/>
  <c r="I447" i="2"/>
  <c r="I446" i="2" s="1"/>
  <c r="K130" i="2"/>
  <c r="K627" i="2"/>
  <c r="Q733" i="2"/>
  <c r="Q756" i="2"/>
  <c r="H900" i="2"/>
  <c r="H899" i="2" s="1"/>
  <c r="J900" i="2"/>
  <c r="J899" i="2" s="1"/>
  <c r="F937" i="2"/>
  <c r="Q947" i="2"/>
  <c r="Q970" i="2"/>
  <c r="F1001" i="2"/>
  <c r="F998" i="2" s="1"/>
  <c r="K238" i="2"/>
  <c r="H241" i="2"/>
  <c r="H253" i="2"/>
  <c r="K294" i="2"/>
  <c r="K339" i="2"/>
  <c r="I441" i="2"/>
  <c r="K497" i="2"/>
  <c r="L503" i="2"/>
  <c r="L523" i="2"/>
  <c r="L538" i="2"/>
  <c r="K545" i="2"/>
  <c r="L555" i="2"/>
  <c r="K570" i="2"/>
  <c r="L582" i="2"/>
  <c r="K588" i="2"/>
  <c r="K610" i="2"/>
  <c r="L616" i="2"/>
  <c r="I639" i="2"/>
  <c r="H698" i="2"/>
  <c r="L779" i="2"/>
  <c r="K855" i="2"/>
  <c r="L892" i="2"/>
  <c r="I900" i="2"/>
  <c r="I899" i="2" s="1"/>
  <c r="H939" i="2"/>
  <c r="F961" i="2"/>
  <c r="H967" i="2"/>
  <c r="H966" i="2" s="1"/>
  <c r="J1000" i="2"/>
  <c r="H1000" i="2"/>
  <c r="K452" i="2"/>
  <c r="F605" i="2"/>
  <c r="F604" i="2" s="1"/>
  <c r="F603" i="2" s="1"/>
  <c r="L60" i="2"/>
  <c r="L106" i="2"/>
  <c r="L116" i="2"/>
  <c r="K116" i="2"/>
  <c r="F124" i="2"/>
  <c r="F125" i="2"/>
  <c r="K309" i="2"/>
  <c r="G24" i="2"/>
  <c r="L24" i="2" s="1"/>
  <c r="L309" i="2"/>
  <c r="L28" i="2"/>
  <c r="G27" i="2"/>
  <c r="K27" i="2" s="1"/>
  <c r="J319" i="2"/>
  <c r="I37" i="2"/>
  <c r="I34" i="2"/>
  <c r="J320" i="2"/>
  <c r="I38" i="2"/>
  <c r="K340" i="2"/>
  <c r="L340" i="2"/>
  <c r="G55" i="2"/>
  <c r="L55" i="2" s="1"/>
  <c r="K352" i="2"/>
  <c r="G351" i="2"/>
  <c r="L351" i="2" s="1"/>
  <c r="L352" i="2"/>
  <c r="G68" i="2"/>
  <c r="I185" i="2"/>
  <c r="J428" i="2"/>
  <c r="J185" i="2" s="1"/>
  <c r="L458" i="2"/>
  <c r="G128" i="2"/>
  <c r="L974" i="2"/>
  <c r="K974" i="2"/>
  <c r="G127" i="2"/>
  <c r="K138" i="2"/>
  <c r="L169" i="2"/>
  <c r="K195" i="2"/>
  <c r="L195" i="2"/>
  <c r="L197" i="2"/>
  <c r="Q197" i="2"/>
  <c r="L211" i="2"/>
  <c r="F236" i="2"/>
  <c r="J236" i="2"/>
  <c r="K305" i="2"/>
  <c r="L305" i="2"/>
  <c r="H307" i="2"/>
  <c r="H303" i="2" s="1"/>
  <c r="H23" i="2"/>
  <c r="H22" i="2" s="1"/>
  <c r="H18" i="2" s="1"/>
  <c r="H14" i="2" s="1"/>
  <c r="M883" i="2"/>
  <c r="Q331" i="2"/>
  <c r="L331" i="2"/>
  <c r="K331" i="2"/>
  <c r="I48" i="2"/>
  <c r="I44" i="2" s="1"/>
  <c r="I43" i="2" s="1"/>
  <c r="I329" i="2"/>
  <c r="I328" i="2" s="1"/>
  <c r="K336" i="2"/>
  <c r="L336" i="2"/>
  <c r="G51" i="2"/>
  <c r="L51" i="2" s="1"/>
  <c r="K395" i="2"/>
  <c r="G111" i="2"/>
  <c r="K111" i="2" s="1"/>
  <c r="L398" i="2"/>
  <c r="G115" i="2"/>
  <c r="K115" i="2" s="1"/>
  <c r="G400" i="2"/>
  <c r="K400" i="2" s="1"/>
  <c r="G120" i="2"/>
  <c r="L120" i="2" s="1"/>
  <c r="K407" i="2"/>
  <c r="L407" i="2"/>
  <c r="G134" i="2"/>
  <c r="H434" i="2"/>
  <c r="H205" i="2"/>
  <c r="H208" i="2"/>
  <c r="I438" i="2"/>
  <c r="L594" i="2"/>
  <c r="K594" i="2"/>
  <c r="G293" i="2"/>
  <c r="L675" i="2"/>
  <c r="K675" i="2"/>
  <c r="L853" i="2"/>
  <c r="G851" i="2"/>
  <c r="L851" i="2" s="1"/>
  <c r="K853" i="2"/>
  <c r="Q852" i="2"/>
  <c r="L858" i="2"/>
  <c r="K858" i="2"/>
  <c r="L73" i="2"/>
  <c r="K98" i="2"/>
  <c r="L98" i="2"/>
  <c r="H110" i="2"/>
  <c r="G119" i="2"/>
  <c r="J123" i="2"/>
  <c r="J118" i="2" s="1"/>
  <c r="G129" i="2"/>
  <c r="L129" i="2" s="1"/>
  <c r="I160" i="2"/>
  <c r="I144" i="2" s="1"/>
  <c r="H185" i="2"/>
  <c r="L277" i="2"/>
  <c r="G276" i="2"/>
  <c r="L276" i="2" s="1"/>
  <c r="K287" i="2"/>
  <c r="L287" i="2"/>
  <c r="F291" i="2"/>
  <c r="F288" i="2"/>
  <c r="L294" i="2"/>
  <c r="L332" i="2"/>
  <c r="K332" i="2"/>
  <c r="G47" i="2"/>
  <c r="K47" i="2" s="1"/>
  <c r="I393" i="2"/>
  <c r="H109" i="2"/>
  <c r="H105" i="2" s="1"/>
  <c r="H394" i="2"/>
  <c r="H111" i="2"/>
  <c r="I395" i="2"/>
  <c r="I394" i="2" s="1"/>
  <c r="K474" i="2"/>
  <c r="L474" i="2"/>
  <c r="K543" i="2"/>
  <c r="L543" i="2"/>
  <c r="G242" i="2"/>
  <c r="K242" i="2" s="1"/>
  <c r="K634" i="2"/>
  <c r="L634" i="2"/>
  <c r="L694" i="2"/>
  <c r="K694" i="2"/>
  <c r="G849" i="2"/>
  <c r="F796" i="2"/>
  <c r="K896" i="2"/>
  <c r="L896" i="2"/>
  <c r="Q895" i="2"/>
  <c r="G895" i="2"/>
  <c r="L172" i="2"/>
  <c r="Q172" i="2"/>
  <c r="H329" i="2"/>
  <c r="H328" i="2" s="1"/>
  <c r="H48" i="2"/>
  <c r="H44" i="2" s="1"/>
  <c r="H43" i="2" s="1"/>
  <c r="G787" i="2"/>
  <c r="G743" i="2" s="1"/>
  <c r="H787" i="2"/>
  <c r="I787" i="2" s="1"/>
  <c r="F768" i="2"/>
  <c r="F743" i="2"/>
  <c r="L21" i="2"/>
  <c r="G19" i="2"/>
  <c r="L19" i="2" s="1"/>
  <c r="I35" i="2"/>
  <c r="G46" i="2"/>
  <c r="K52" i="2"/>
  <c r="L52" i="2"/>
  <c r="K60" i="2"/>
  <c r="L71" i="2"/>
  <c r="I112" i="2"/>
  <c r="L123" i="2"/>
  <c r="L149" i="2"/>
  <c r="F151" i="2"/>
  <c r="J151" i="2"/>
  <c r="Q157" i="2"/>
  <c r="L180" i="2"/>
  <c r="K180" i="2"/>
  <c r="K183" i="2"/>
  <c r="L183" i="2"/>
  <c r="I322" i="2"/>
  <c r="H40" i="2"/>
  <c r="I361" i="2"/>
  <c r="I356" i="2" s="1"/>
  <c r="H77" i="2"/>
  <c r="J447" i="2"/>
  <c r="J446" i="2" s="1"/>
  <c r="J441" i="2" s="1"/>
  <c r="L456" i="2"/>
  <c r="K456" i="2"/>
  <c r="G126" i="2"/>
  <c r="G124" i="2" s="1"/>
  <c r="L124" i="2" s="1"/>
  <c r="L475" i="2"/>
  <c r="K475" i="2"/>
  <c r="G150" i="2"/>
  <c r="L150" i="2" s="1"/>
  <c r="L502" i="2"/>
  <c r="K502" i="2"/>
  <c r="L627" i="2"/>
  <c r="Q679" i="2"/>
  <c r="G679" i="2"/>
  <c r="L679" i="2" s="1"/>
  <c r="L680" i="2"/>
  <c r="K680" i="2"/>
  <c r="Q507" i="2"/>
  <c r="G506" i="2"/>
  <c r="Q506" i="2" s="1"/>
  <c r="Q509" i="2"/>
  <c r="L509" i="2"/>
  <c r="K519" i="2"/>
  <c r="L519" i="2"/>
  <c r="K527" i="2"/>
  <c r="G226" i="2"/>
  <c r="L226" i="2" s="1"/>
  <c r="L553" i="2"/>
  <c r="K553" i="2"/>
  <c r="G252" i="2"/>
  <c r="L252" i="2" s="1"/>
  <c r="Q610" i="2"/>
  <c r="L611" i="2"/>
  <c r="H633" i="2"/>
  <c r="H631" i="2" s="1"/>
  <c r="I638" i="2"/>
  <c r="I634" i="2" s="1"/>
  <c r="J656" i="2"/>
  <c r="J655" i="2" s="1"/>
  <c r="K723" i="2"/>
  <c r="Q722" i="2"/>
  <c r="L723" i="2"/>
  <c r="K764" i="2"/>
  <c r="G762" i="2"/>
  <c r="Q761" i="2" s="1"/>
  <c r="G850" i="2"/>
  <c r="K850" i="2" s="1"/>
  <c r="F797" i="2"/>
  <c r="F795" i="2" s="1"/>
  <c r="K35" i="2"/>
  <c r="L35" i="2"/>
  <c r="H36" i="2"/>
  <c r="J44" i="2"/>
  <c r="J43" i="2" s="1"/>
  <c r="K70" i="2"/>
  <c r="K74" i="2"/>
  <c r="Q74" i="2"/>
  <c r="F94" i="2"/>
  <c r="K101" i="2"/>
  <c r="L101" i="2"/>
  <c r="F110" i="2"/>
  <c r="I124" i="2"/>
  <c r="H124" i="2"/>
  <c r="K140" i="2"/>
  <c r="L140" i="2"/>
  <c r="K155" i="2"/>
  <c r="F187" i="2"/>
  <c r="G201" i="2"/>
  <c r="K201" i="2" s="1"/>
  <c r="K237" i="2"/>
  <c r="L348" i="2"/>
  <c r="G63" i="2"/>
  <c r="L63" i="2" s="1"/>
  <c r="I364" i="2"/>
  <c r="H363" i="2"/>
  <c r="H362" i="2" s="1"/>
  <c r="J373" i="2"/>
  <c r="I372" i="2"/>
  <c r="K376" i="2"/>
  <c r="L376" i="2"/>
  <c r="L383" i="2"/>
  <c r="G99" i="2"/>
  <c r="L99" i="2" s="1"/>
  <c r="K392" i="2"/>
  <c r="L392" i="2"/>
  <c r="J418" i="2"/>
  <c r="J175" i="2" s="1"/>
  <c r="I175" i="2"/>
  <c r="L421" i="2"/>
  <c r="G178" i="2"/>
  <c r="L178" i="2" s="1"/>
  <c r="H181" i="2"/>
  <c r="I424" i="2"/>
  <c r="K432" i="2"/>
  <c r="L432" i="2"/>
  <c r="K445" i="2"/>
  <c r="G66" i="2"/>
  <c r="L66" i="2" s="1"/>
  <c r="K449" i="2"/>
  <c r="L449" i="2"/>
  <c r="K499" i="2"/>
  <c r="G191" i="2"/>
  <c r="L499" i="2"/>
  <c r="K507" i="2"/>
  <c r="K509" i="2"/>
  <c r="L517" i="2"/>
  <c r="K517" i="2"/>
  <c r="L527" i="2"/>
  <c r="K534" i="2"/>
  <c r="L534" i="2"/>
  <c r="L549" i="2"/>
  <c r="K549" i="2"/>
  <c r="G248" i="2"/>
  <c r="L248" i="2" s="1"/>
  <c r="K564" i="2"/>
  <c r="L564" i="2"/>
  <c r="G263" i="2"/>
  <c r="G585" i="2"/>
  <c r="Q585" i="2" s="1"/>
  <c r="G285" i="2"/>
  <c r="L609" i="2"/>
  <c r="K609" i="2"/>
  <c r="K615" i="2"/>
  <c r="Q614" i="2"/>
  <c r="Q615" i="2"/>
  <c r="Q628" i="2"/>
  <c r="L629" i="2"/>
  <c r="L648" i="2"/>
  <c r="L666" i="2"/>
  <c r="G662" i="2"/>
  <c r="L662" i="2" s="1"/>
  <c r="Q666" i="2"/>
  <c r="K692" i="2"/>
  <c r="L692" i="2"/>
  <c r="L700" i="2"/>
  <c r="I702" i="2"/>
  <c r="J702" i="2" s="1"/>
  <c r="K774" i="2"/>
  <c r="L780" i="2"/>
  <c r="K780" i="2"/>
  <c r="Q845" i="2"/>
  <c r="L847" i="2"/>
  <c r="K847" i="2"/>
  <c r="Q847" i="2"/>
  <c r="Q934" i="2"/>
  <c r="I946" i="2"/>
  <c r="K950" i="2"/>
  <c r="L950" i="2"/>
  <c r="G938" i="2"/>
  <c r="I510" i="2"/>
  <c r="K515" i="2"/>
  <c r="L515" i="2"/>
  <c r="G214" i="2"/>
  <c r="G210" i="2" s="1"/>
  <c r="K591" i="2"/>
  <c r="L591" i="2"/>
  <c r="G290" i="2"/>
  <c r="K623" i="2"/>
  <c r="L623" i="2"/>
  <c r="Q677" i="2"/>
  <c r="K678" i="2"/>
  <c r="I961" i="2"/>
  <c r="I966" i="2"/>
  <c r="J22" i="2"/>
  <c r="J18" i="2" s="1"/>
  <c r="F22" i="2"/>
  <c r="K37" i="2"/>
  <c r="K59" i="2"/>
  <c r="Q59" i="2"/>
  <c r="K75" i="2"/>
  <c r="Q75" i="2"/>
  <c r="K77" i="2"/>
  <c r="K80" i="2"/>
  <c r="L80" i="2"/>
  <c r="K84" i="2"/>
  <c r="L84" i="2"/>
  <c r="G92" i="2"/>
  <c r="Q95" i="2"/>
  <c r="G114" i="2"/>
  <c r="L114" i="2" s="1"/>
  <c r="I118" i="2"/>
  <c r="J124" i="2"/>
  <c r="H132" i="2"/>
  <c r="H131" i="2" s="1"/>
  <c r="K146" i="2"/>
  <c r="L148" i="2"/>
  <c r="H151" i="2"/>
  <c r="K153" i="2"/>
  <c r="L153" i="2"/>
  <c r="K161" i="2"/>
  <c r="L161" i="2"/>
  <c r="G160" i="2"/>
  <c r="L160" i="2" s="1"/>
  <c r="L190" i="2"/>
  <c r="K198" i="2"/>
  <c r="G199" i="2"/>
  <c r="L199" i="2" s="1"/>
  <c r="K202" i="2"/>
  <c r="G203" i="2"/>
  <c r="Q203" i="2" s="1"/>
  <c r="F210" i="2"/>
  <c r="K210" i="2" s="1"/>
  <c r="H215" i="2"/>
  <c r="G218" i="2"/>
  <c r="J232" i="2"/>
  <c r="H236" i="2"/>
  <c r="L265" i="2"/>
  <c r="K265" i="2"/>
  <c r="L273" i="2"/>
  <c r="L281" i="2"/>
  <c r="K308" i="2"/>
  <c r="G307" i="2"/>
  <c r="K307" i="2" s="1"/>
  <c r="L308" i="2"/>
  <c r="I307" i="2"/>
  <c r="I303" i="2" s="1"/>
  <c r="I25" i="2"/>
  <c r="I22" i="2" s="1"/>
  <c r="L322" i="2"/>
  <c r="G321" i="2"/>
  <c r="L321" i="2" s="1"/>
  <c r="I323" i="2"/>
  <c r="K348" i="2"/>
  <c r="Q358" i="2"/>
  <c r="L374" i="2"/>
  <c r="G90" i="2"/>
  <c r="H96" i="2"/>
  <c r="H94" i="2" s="1"/>
  <c r="I380" i="2"/>
  <c r="K391" i="2"/>
  <c r="L391" i="2"/>
  <c r="G107" i="2"/>
  <c r="K117" i="2"/>
  <c r="L117" i="2"/>
  <c r="H441" i="2"/>
  <c r="H440" i="2" s="1"/>
  <c r="L445" i="2"/>
  <c r="K470" i="2"/>
  <c r="L470" i="2"/>
  <c r="G145" i="2"/>
  <c r="K493" i="2"/>
  <c r="L493" i="2"/>
  <c r="G168" i="2"/>
  <c r="G165" i="2" s="1"/>
  <c r="L165" i="2" s="1"/>
  <c r="L541" i="2"/>
  <c r="K541" i="2"/>
  <c r="G561" i="2"/>
  <c r="K561" i="2" s="1"/>
  <c r="L575" i="2"/>
  <c r="G274" i="2"/>
  <c r="L274" i="2" s="1"/>
  <c r="K578" i="2"/>
  <c r="L578" i="2"/>
  <c r="L615" i="2"/>
  <c r="L625" i="2"/>
  <c r="K625" i="2"/>
  <c r="K629" i="2"/>
  <c r="Q633" i="2"/>
  <c r="Q635" i="2"/>
  <c r="L636" i="2"/>
  <c r="K636" i="2"/>
  <c r="H662" i="2"/>
  <c r="I666" i="2"/>
  <c r="I673" i="2"/>
  <c r="J674" i="2"/>
  <c r="J673" i="2" s="1"/>
  <c r="Q678" i="2"/>
  <c r="K713" i="2"/>
  <c r="L713" i="2"/>
  <c r="K718" i="2"/>
  <c r="L718" i="2"/>
  <c r="G820" i="2"/>
  <c r="K832" i="2"/>
  <c r="L832" i="2"/>
  <c r="Q831" i="2"/>
  <c r="K875" i="2"/>
  <c r="G873" i="2"/>
  <c r="L873" i="2" s="1"/>
  <c r="Q875" i="2"/>
  <c r="G871" i="2"/>
  <c r="L871" i="2" s="1"/>
  <c r="K969" i="2"/>
  <c r="Q968" i="2"/>
  <c r="G967" i="2"/>
  <c r="Q967" i="2" s="1"/>
  <c r="L969" i="2"/>
  <c r="J210" i="2"/>
  <c r="K226" i="2"/>
  <c r="K278" i="2"/>
  <c r="K349" i="2"/>
  <c r="L349" i="2"/>
  <c r="H356" i="2"/>
  <c r="L359" i="2"/>
  <c r="L379" i="2"/>
  <c r="K415" i="2"/>
  <c r="L415" i="2"/>
  <c r="L422" i="2"/>
  <c r="K422" i="2"/>
  <c r="L465" i="2"/>
  <c r="K465" i="2"/>
  <c r="H510" i="2"/>
  <c r="L557" i="2"/>
  <c r="K557" i="2"/>
  <c r="K562" i="2"/>
  <c r="G261" i="2"/>
  <c r="L608" i="2"/>
  <c r="Q627" i="2"/>
  <c r="L628" i="2"/>
  <c r="K640" i="2"/>
  <c r="G639" i="2"/>
  <c r="K639" i="2" s="1"/>
  <c r="L640" i="2"/>
  <c r="I737" i="2"/>
  <c r="H735" i="2"/>
  <c r="I759" i="2"/>
  <c r="J759" i="2" s="1"/>
  <c r="J757" i="2" s="1"/>
  <c r="H757" i="2"/>
  <c r="K763" i="2"/>
  <c r="L763" i="2"/>
  <c r="Q762" i="2"/>
  <c r="L770" i="2"/>
  <c r="Q770" i="2"/>
  <c r="Q773" i="2"/>
  <c r="K773" i="2"/>
  <c r="Q784" i="2"/>
  <c r="Q783" i="2"/>
  <c r="L812" i="2"/>
  <c r="J814" i="2"/>
  <c r="I817" i="2"/>
  <c r="L854" i="2"/>
  <c r="Q853" i="2"/>
  <c r="K854" i="2"/>
  <c r="I872" i="2"/>
  <c r="J872" i="2"/>
  <c r="L885" i="2"/>
  <c r="G884" i="2"/>
  <c r="K885" i="2"/>
  <c r="K956" i="2"/>
  <c r="L956" i="2"/>
  <c r="K990" i="2"/>
  <c r="Q989" i="2"/>
  <c r="L990" i="2"/>
  <c r="G989" i="2"/>
  <c r="K989" i="2" s="1"/>
  <c r="Q993" i="2"/>
  <c r="H70" i="2"/>
  <c r="H69" i="2" s="1"/>
  <c r="H74" i="2"/>
  <c r="H73" i="2" s="1"/>
  <c r="H72" i="2" s="1"/>
  <c r="K76" i="2"/>
  <c r="L76" i="2"/>
  <c r="K86" i="2"/>
  <c r="K97" i="2"/>
  <c r="L97" i="2"/>
  <c r="F105" i="2"/>
  <c r="K112" i="2"/>
  <c r="L112" i="2"/>
  <c r="F118" i="2"/>
  <c r="K135" i="2"/>
  <c r="K136" i="2"/>
  <c r="K137" i="2"/>
  <c r="G139" i="2"/>
  <c r="K147" i="2"/>
  <c r="K152" i="2"/>
  <c r="L152" i="2"/>
  <c r="I151" i="2"/>
  <c r="F160" i="2"/>
  <c r="K160" i="2" s="1"/>
  <c r="J160" i="2"/>
  <c r="K166" i="2"/>
  <c r="J165" i="2"/>
  <c r="K172" i="2"/>
  <c r="I173" i="2"/>
  <c r="H180" i="2"/>
  <c r="G184" i="2"/>
  <c r="G188" i="2"/>
  <c r="G187" i="2" s="1"/>
  <c r="F193" i="2"/>
  <c r="J193" i="2"/>
  <c r="K206" i="2"/>
  <c r="I220" i="2"/>
  <c r="I228" i="2"/>
  <c r="J241" i="2"/>
  <c r="I241" i="2"/>
  <c r="I245" i="2"/>
  <c r="J249" i="2"/>
  <c r="G270" i="2"/>
  <c r="L270" i="2" s="1"/>
  <c r="Q286" i="2"/>
  <c r="K306" i="2"/>
  <c r="I306" i="2"/>
  <c r="I21" i="2" s="1"/>
  <c r="I19" i="2" s="1"/>
  <c r="I354" i="2"/>
  <c r="I70" i="2" s="1"/>
  <c r="L360" i="2"/>
  <c r="J369" i="2"/>
  <c r="J85" i="2" s="1"/>
  <c r="G369" i="2"/>
  <c r="K369" i="2" s="1"/>
  <c r="L371" i="2"/>
  <c r="H378" i="2"/>
  <c r="Q379" i="2"/>
  <c r="K390" i="2"/>
  <c r="G389" i="2"/>
  <c r="K389" i="2" s="1"/>
  <c r="L390" i="2"/>
  <c r="K393" i="2"/>
  <c r="L393" i="2"/>
  <c r="I400" i="2"/>
  <c r="K406" i="2"/>
  <c r="L406" i="2"/>
  <c r="L427" i="2"/>
  <c r="K430" i="2"/>
  <c r="K473" i="2"/>
  <c r="L478" i="2"/>
  <c r="L482" i="2"/>
  <c r="K484" i="2"/>
  <c r="L488" i="2"/>
  <c r="K496" i="2"/>
  <c r="L504" i="2"/>
  <c r="Q504" i="2"/>
  <c r="L526" i="2"/>
  <c r="K535" i="2"/>
  <c r="G234" i="2"/>
  <c r="L234" i="2" s="1"/>
  <c r="L547" i="2"/>
  <c r="K551" i="2"/>
  <c r="L551" i="2"/>
  <c r="G250" i="2"/>
  <c r="K250" i="2" s="1"/>
  <c r="L562" i="2"/>
  <c r="L566" i="2"/>
  <c r="G569" i="2"/>
  <c r="L569" i="2" s="1"/>
  <c r="K571" i="2"/>
  <c r="L576" i="2"/>
  <c r="K587" i="2"/>
  <c r="K612" i="2"/>
  <c r="Q617" i="2"/>
  <c r="K628" i="2"/>
  <c r="Q634" i="2"/>
  <c r="L635" i="2"/>
  <c r="Q640" i="2"/>
  <c r="Q658" i="2"/>
  <c r="K672" i="2"/>
  <c r="Q671" i="2"/>
  <c r="H697" i="2"/>
  <c r="I697" i="2" s="1"/>
  <c r="J697" i="2" s="1"/>
  <c r="J699" i="2"/>
  <c r="J698" i="2" s="1"/>
  <c r="J704" i="2"/>
  <c r="J703" i="2" s="1"/>
  <c r="F703" i="2"/>
  <c r="K708" i="2"/>
  <c r="L708" i="2"/>
  <c r="K716" i="2"/>
  <c r="L716" i="2"/>
  <c r="L740" i="2"/>
  <c r="Q739" i="2"/>
  <c r="G739" i="2"/>
  <c r="K740" i="2"/>
  <c r="K784" i="2"/>
  <c r="K790" i="2"/>
  <c r="Q812" i="2"/>
  <c r="J821" i="2"/>
  <c r="J820" i="2" s="1"/>
  <c r="K821" i="2"/>
  <c r="I821" i="2"/>
  <c r="I820" i="2" s="1"/>
  <c r="J824" i="2"/>
  <c r="J823" i="2" s="1"/>
  <c r="I824" i="2"/>
  <c r="I823" i="2" s="1"/>
  <c r="G824" i="2"/>
  <c r="K839" i="2"/>
  <c r="L839" i="2"/>
  <c r="L848" i="2"/>
  <c r="K848" i="2"/>
  <c r="Q848" i="2"/>
  <c r="L862" i="2"/>
  <c r="Q861" i="2"/>
  <c r="L882" i="2"/>
  <c r="K882" i="2"/>
  <c r="F936" i="2"/>
  <c r="K949" i="2"/>
  <c r="K951" i="2"/>
  <c r="I951" i="2"/>
  <c r="G949" i="2"/>
  <c r="K222" i="2"/>
  <c r="I224" i="2"/>
  <c r="I236" i="2"/>
  <c r="K244" i="2"/>
  <c r="H245" i="2"/>
  <c r="I249" i="2"/>
  <c r="J253" i="2"/>
  <c r="I253" i="2"/>
  <c r="F264" i="2"/>
  <c r="K267" i="2"/>
  <c r="K271" i="2"/>
  <c r="K273" i="2"/>
  <c r="K275" i="2"/>
  <c r="K277" i="2"/>
  <c r="K281" i="2"/>
  <c r="K283" i="2"/>
  <c r="J307" i="2"/>
  <c r="J303" i="2" s="1"/>
  <c r="K363" i="2"/>
  <c r="L370" i="2"/>
  <c r="H400" i="2"/>
  <c r="L403" i="2"/>
  <c r="K429" i="2"/>
  <c r="J510" i="2"/>
  <c r="Q626" i="2"/>
  <c r="L637" i="2"/>
  <c r="L649" i="2"/>
  <c r="J712" i="2"/>
  <c r="J711" i="2" s="1"/>
  <c r="H712" i="2"/>
  <c r="H711" i="2" s="1"/>
  <c r="J751" i="2"/>
  <c r="H762" i="2"/>
  <c r="I763" i="2"/>
  <c r="I762" i="2" s="1"/>
  <c r="L771" i="2"/>
  <c r="Q771" i="2"/>
  <c r="J809" i="2"/>
  <c r="J808" i="2" s="1"/>
  <c r="H809" i="2"/>
  <c r="H808" i="2" s="1"/>
  <c r="J817" i="2"/>
  <c r="L859" i="2"/>
  <c r="Q858" i="2"/>
  <c r="Q859" i="2"/>
  <c r="L861" i="2"/>
  <c r="K861" i="2"/>
  <c r="H870" i="2"/>
  <c r="I870" i="2"/>
  <c r="I865" i="2" s="1"/>
  <c r="I864" i="2" s="1"/>
  <c r="F865" i="2"/>
  <c r="F864" i="2" s="1"/>
  <c r="Q876" i="2"/>
  <c r="G870" i="2"/>
  <c r="L870" i="2" s="1"/>
  <c r="G880" i="2"/>
  <c r="K880" i="2" s="1"/>
  <c r="L881" i="2"/>
  <c r="K881" i="2"/>
  <c r="L886" i="2"/>
  <c r="K886" i="2"/>
  <c r="H946" i="2"/>
  <c r="J947" i="2"/>
  <c r="H958" i="2"/>
  <c r="H955" i="2"/>
  <c r="L973" i="2"/>
  <c r="K973" i="2"/>
  <c r="L975" i="2"/>
  <c r="K975" i="2"/>
  <c r="L984" i="2"/>
  <c r="K984" i="2"/>
  <c r="Q724" i="2"/>
  <c r="Q731" i="2"/>
  <c r="Q736" i="2"/>
  <c r="L737" i="2"/>
  <c r="L746" i="2"/>
  <c r="L753" i="2"/>
  <c r="L815" i="2"/>
  <c r="L818" i="2"/>
  <c r="L843" i="2"/>
  <c r="O894" i="2"/>
  <c r="P894" i="2" s="1"/>
  <c r="L941" i="2"/>
  <c r="Q943" i="2"/>
  <c r="L971" i="2"/>
  <c r="Q977" i="2"/>
  <c r="L994" i="2"/>
  <c r="L719" i="2"/>
  <c r="N747" i="2"/>
  <c r="H751" i="2"/>
  <c r="Q791" i="2"/>
  <c r="K802" i="2"/>
  <c r="G814" i="2"/>
  <c r="H814" i="2"/>
  <c r="Q816" i="2"/>
  <c r="H817" i="2"/>
  <c r="Q818" i="2"/>
  <c r="K856" i="2"/>
  <c r="H940" i="2"/>
  <c r="L947" i="2"/>
  <c r="Q971" i="2"/>
  <c r="Q994" i="2"/>
  <c r="K1012" i="2"/>
  <c r="L61" i="2"/>
  <c r="Q61" i="2"/>
  <c r="L210" i="2"/>
  <c r="K34" i="2"/>
  <c r="K45" i="2"/>
  <c r="K50" i="2"/>
  <c r="K64" i="2"/>
  <c r="K95" i="2"/>
  <c r="K159" i="2"/>
  <c r="K168" i="2"/>
  <c r="K194" i="2"/>
  <c r="K231" i="2"/>
  <c r="F366" i="2"/>
  <c r="G378" i="2"/>
  <c r="L380" i="2"/>
  <c r="H386" i="2"/>
  <c r="I387" i="2"/>
  <c r="L420" i="2"/>
  <c r="G177" i="2"/>
  <c r="L177" i="2" s="1"/>
  <c r="L438" i="2"/>
  <c r="G208" i="2"/>
  <c r="L208" i="2" s="1"/>
  <c r="L460" i="2"/>
  <c r="K460" i="2"/>
  <c r="G462" i="2"/>
  <c r="K462" i="2" s="1"/>
  <c r="L464" i="2"/>
  <c r="K464" i="2"/>
  <c r="L472" i="2"/>
  <c r="K472" i="2"/>
  <c r="F469" i="2"/>
  <c r="F660" i="2"/>
  <c r="F15" i="2"/>
  <c r="G16" i="2"/>
  <c r="K16" i="2" s="1"/>
  <c r="L17" i="2"/>
  <c r="K21" i="2"/>
  <c r="L23" i="2"/>
  <c r="K25" i="2"/>
  <c r="G29" i="2"/>
  <c r="L29" i="2" s="1"/>
  <c r="L30" i="2"/>
  <c r="G33" i="2"/>
  <c r="F36" i="2"/>
  <c r="L38" i="2"/>
  <c r="L46" i="2"/>
  <c r="L57" i="2"/>
  <c r="L64" i="2"/>
  <c r="L65" i="2"/>
  <c r="L70" i="2"/>
  <c r="J75" i="2"/>
  <c r="J73" i="2" s="1"/>
  <c r="G78" i="2"/>
  <c r="L78" i="2" s="1"/>
  <c r="L79" i="2"/>
  <c r="L89" i="2"/>
  <c r="F91" i="2"/>
  <c r="L95" i="2"/>
  <c r="L96" i="2"/>
  <c r="F102" i="2"/>
  <c r="L104" i="2"/>
  <c r="K108" i="2"/>
  <c r="L111" i="2"/>
  <c r="Q117" i="2"/>
  <c r="K120" i="2"/>
  <c r="L121" i="2"/>
  <c r="L130" i="2"/>
  <c r="F132" i="2"/>
  <c r="I135" i="2"/>
  <c r="L138" i="2"/>
  <c r="L147" i="2"/>
  <c r="K154" i="2"/>
  <c r="L155" i="2"/>
  <c r="K162" i="2"/>
  <c r="L163" i="2"/>
  <c r="F165" i="2"/>
  <c r="K165" i="2" s="1"/>
  <c r="L168" i="2"/>
  <c r="H193" i="2"/>
  <c r="L194" i="2"/>
  <c r="G200" i="2"/>
  <c r="K200" i="2" s="1"/>
  <c r="L214" i="2"/>
  <c r="F224" i="2"/>
  <c r="F232" i="2"/>
  <c r="K243" i="2"/>
  <c r="K261" i="2"/>
  <c r="J302" i="2"/>
  <c r="H301" i="2"/>
  <c r="H300" i="2" s="1"/>
  <c r="G314" i="2"/>
  <c r="L315" i="2"/>
  <c r="G318" i="2"/>
  <c r="L319" i="2"/>
  <c r="K325" i="2"/>
  <c r="Q343" i="2"/>
  <c r="L343" i="2"/>
  <c r="K343" i="2"/>
  <c r="L347" i="2"/>
  <c r="K347" i="2"/>
  <c r="G353" i="2"/>
  <c r="K355" i="2"/>
  <c r="I368" i="2"/>
  <c r="G372" i="2"/>
  <c r="L373" i="2"/>
  <c r="K384" i="2"/>
  <c r="F377" i="2"/>
  <c r="L395" i="2"/>
  <c r="G394" i="2"/>
  <c r="K394" i="2" s="1"/>
  <c r="H405" i="2"/>
  <c r="H404" i="2" s="1"/>
  <c r="I406" i="2"/>
  <c r="J407" i="2"/>
  <c r="J134" i="2" s="1"/>
  <c r="K426" i="2"/>
  <c r="K431" i="2"/>
  <c r="G434" i="2"/>
  <c r="I455" i="2"/>
  <c r="I454" i="2" s="1"/>
  <c r="L520" i="2"/>
  <c r="K520" i="2"/>
  <c r="L528" i="2"/>
  <c r="K528" i="2"/>
  <c r="G525" i="2"/>
  <c r="L536" i="2"/>
  <c r="K536" i="2"/>
  <c r="G533" i="2"/>
  <c r="G546" i="2"/>
  <c r="L548" i="2"/>
  <c r="K548" i="2"/>
  <c r="G247" i="2"/>
  <c r="Q567" i="2"/>
  <c r="L567" i="2"/>
  <c r="K567" i="2"/>
  <c r="G565" i="2"/>
  <c r="K565" i="2" s="1"/>
  <c r="G266" i="2"/>
  <c r="L574" i="2"/>
  <c r="K574" i="2"/>
  <c r="G573" i="2"/>
  <c r="L573" i="2" s="1"/>
  <c r="Q619" i="2"/>
  <c r="Q618" i="2"/>
  <c r="L620" i="2"/>
  <c r="K620" i="2"/>
  <c r="K38" i="2"/>
  <c r="K65" i="2"/>
  <c r="K104" i="2"/>
  <c r="K208" i="2"/>
  <c r="L221" i="2"/>
  <c r="G220" i="2"/>
  <c r="L220" i="2" s="1"/>
  <c r="K223" i="2"/>
  <c r="L229" i="2"/>
  <c r="G228" i="2"/>
  <c r="L228" i="2" s="1"/>
  <c r="Q334" i="2"/>
  <c r="L334" i="2"/>
  <c r="G333" i="2"/>
  <c r="K333" i="2" s="1"/>
  <c r="L338" i="2"/>
  <c r="K338" i="2"/>
  <c r="Q342" i="2"/>
  <c r="L342" i="2"/>
  <c r="K342" i="2"/>
  <c r="K28" i="2"/>
  <c r="Q46" i="2"/>
  <c r="F48" i="2"/>
  <c r="G53" i="2"/>
  <c r="K55" i="2"/>
  <c r="Q57" i="2"/>
  <c r="L58" i="2"/>
  <c r="K62" i="2"/>
  <c r="H103" i="2"/>
  <c r="H102" i="2" s="1"/>
  <c r="Q109" i="2"/>
  <c r="G113" i="2"/>
  <c r="H125" i="2"/>
  <c r="K167" i="2"/>
  <c r="I174" i="2"/>
  <c r="K175" i="2"/>
  <c r="K197" i="2"/>
  <c r="K207" i="2"/>
  <c r="K213" i="2"/>
  <c r="K219" i="2"/>
  <c r="G224" i="2"/>
  <c r="L224" i="2" s="1"/>
  <c r="K227" i="2"/>
  <c r="L233" i="2"/>
  <c r="K233" i="2"/>
  <c r="K235" i="2"/>
  <c r="F241" i="2"/>
  <c r="J245" i="2"/>
  <c r="Q261" i="2"/>
  <c r="L261" i="2"/>
  <c r="F300" i="2"/>
  <c r="Q344" i="2"/>
  <c r="L344" i="2"/>
  <c r="K344" i="2"/>
  <c r="F404" i="2"/>
  <c r="G414" i="2"/>
  <c r="L416" i="2"/>
  <c r="G173" i="2"/>
  <c r="K173" i="2" s="1"/>
  <c r="L424" i="2"/>
  <c r="G181" i="2"/>
  <c r="L181" i="2" s="1"/>
  <c r="F454" i="2"/>
  <c r="L487" i="2"/>
  <c r="K487" i="2"/>
  <c r="F560" i="2"/>
  <c r="G589" i="2"/>
  <c r="L593" i="2"/>
  <c r="K593" i="2"/>
  <c r="G592" i="2"/>
  <c r="L592" i="2" s="1"/>
  <c r="G292" i="2"/>
  <c r="K121" i="2"/>
  <c r="K182" i="2"/>
  <c r="K221" i="2"/>
  <c r="L237" i="2"/>
  <c r="G236" i="2"/>
  <c r="L236" i="2" s="1"/>
  <c r="K239" i="2"/>
  <c r="K334" i="2"/>
  <c r="Q346" i="2"/>
  <c r="L346" i="2"/>
  <c r="K346" i="2"/>
  <c r="G49" i="2"/>
  <c r="I210" i="2"/>
  <c r="K216" i="2"/>
  <c r="F215" i="2"/>
  <c r="F260" i="2"/>
  <c r="F284" i="2"/>
  <c r="K285" i="2"/>
  <c r="G312" i="2"/>
  <c r="L313" i="2"/>
  <c r="F329" i="2"/>
  <c r="N873" i="2"/>
  <c r="M872" i="2"/>
  <c r="N330" i="2"/>
  <c r="L330" i="2"/>
  <c r="K330" i="2"/>
  <c r="Q345" i="2"/>
  <c r="L345" i="2"/>
  <c r="K345" i="2"/>
  <c r="J364" i="2"/>
  <c r="H375" i="2"/>
  <c r="I376" i="2"/>
  <c r="K380" i="2"/>
  <c r="I389" i="2"/>
  <c r="K397" i="2"/>
  <c r="Q399" i="2"/>
  <c r="L399" i="2"/>
  <c r="K399" i="2"/>
  <c r="L402" i="2"/>
  <c r="K402" i="2"/>
  <c r="K420" i="2"/>
  <c r="K436" i="2"/>
  <c r="K438" i="2"/>
  <c r="F442" i="2"/>
  <c r="L444" i="2"/>
  <c r="G443" i="2"/>
  <c r="K444" i="2"/>
  <c r="F446" i="2"/>
  <c r="L448" i="2"/>
  <c r="K448" i="2"/>
  <c r="K458" i="2"/>
  <c r="J469" i="2"/>
  <c r="J468" i="2" s="1"/>
  <c r="J467" i="2" s="1"/>
  <c r="J466" i="2" s="1"/>
  <c r="L480" i="2"/>
  <c r="K480" i="2"/>
  <c r="L524" i="2"/>
  <c r="K524" i="2"/>
  <c r="G521" i="2"/>
  <c r="L532" i="2"/>
  <c r="K532" i="2"/>
  <c r="G529" i="2"/>
  <c r="L540" i="2"/>
  <c r="K540" i="2"/>
  <c r="G537" i="2"/>
  <c r="G554" i="2"/>
  <c r="L556" i="2"/>
  <c r="K556" i="2"/>
  <c r="G255" i="2"/>
  <c r="G581" i="2"/>
  <c r="L584" i="2"/>
  <c r="K584" i="2"/>
  <c r="I605" i="2"/>
  <c r="I604" i="2" s="1"/>
  <c r="I603" i="2" s="1"/>
  <c r="Q787" i="2"/>
  <c r="L787" i="2"/>
  <c r="G301" i="2"/>
  <c r="I302" i="2"/>
  <c r="I305" i="2"/>
  <c r="Q308" i="2"/>
  <c r="Q309" i="2"/>
  <c r="Q349" i="2"/>
  <c r="Q350" i="2"/>
  <c r="G375" i="2"/>
  <c r="L375" i="2" s="1"/>
  <c r="G386" i="2"/>
  <c r="L386" i="2" s="1"/>
  <c r="G405" i="2"/>
  <c r="K405" i="2" s="1"/>
  <c r="F414" i="2"/>
  <c r="G451" i="2"/>
  <c r="L451" i="2" s="1"/>
  <c r="G455" i="2"/>
  <c r="K455" i="2" s="1"/>
  <c r="G476" i="2"/>
  <c r="L476" i="2" s="1"/>
  <c r="Q482" i="2"/>
  <c r="G485" i="2"/>
  <c r="L485" i="2" s="1"/>
  <c r="G490" i="2"/>
  <c r="L490" i="2" s="1"/>
  <c r="L494" i="2"/>
  <c r="K494" i="2"/>
  <c r="K501" i="2"/>
  <c r="L512" i="2"/>
  <c r="G511" i="2"/>
  <c r="K511" i="2" s="1"/>
  <c r="K512" i="2"/>
  <c r="F510" i="2"/>
  <c r="L568" i="2"/>
  <c r="K568" i="2"/>
  <c r="K585" i="2"/>
  <c r="J605" i="2"/>
  <c r="J604" i="2" s="1"/>
  <c r="J603" i="2" s="1"/>
  <c r="Q620" i="2"/>
  <c r="L621" i="2"/>
  <c r="K621" i="2"/>
  <c r="K643" i="2"/>
  <c r="Q642" i="2"/>
  <c r="G642" i="2"/>
  <c r="L642" i="2" s="1"/>
  <c r="G632" i="2"/>
  <c r="Q665" i="2"/>
  <c r="G664" i="2"/>
  <c r="K664" i="2" s="1"/>
  <c r="L665" i="2"/>
  <c r="G661" i="2"/>
  <c r="K665" i="2"/>
  <c r="J671" i="2"/>
  <c r="K676" i="2"/>
  <c r="Q727" i="2"/>
  <c r="L728" i="2"/>
  <c r="K728" i="2"/>
  <c r="I830" i="2"/>
  <c r="I829" i="2" s="1"/>
  <c r="I796" i="2"/>
  <c r="K251" i="2"/>
  <c r="K310" i="2"/>
  <c r="K320" i="2"/>
  <c r="K322" i="2"/>
  <c r="K324" i="2"/>
  <c r="K326" i="2"/>
  <c r="K354" i="2"/>
  <c r="K358" i="2"/>
  <c r="K374" i="2"/>
  <c r="K381" i="2"/>
  <c r="K383" i="2"/>
  <c r="K385" i="2"/>
  <c r="K396" i="2"/>
  <c r="K398" i="2"/>
  <c r="K401" i="2"/>
  <c r="K417" i="2"/>
  <c r="K419" i="2"/>
  <c r="K421" i="2"/>
  <c r="K423" i="2"/>
  <c r="K425" i="2"/>
  <c r="K435" i="2"/>
  <c r="K437" i="2"/>
  <c r="K457" i="2"/>
  <c r="K459" i="2"/>
  <c r="G542" i="2"/>
  <c r="L544" i="2"/>
  <c r="K544" i="2"/>
  <c r="G550" i="2"/>
  <c r="L552" i="2"/>
  <c r="K552" i="2"/>
  <c r="L579" i="2"/>
  <c r="K579" i="2"/>
  <c r="L585" i="2"/>
  <c r="G613" i="2"/>
  <c r="L618" i="2"/>
  <c r="K618" i="2"/>
  <c r="G622" i="2"/>
  <c r="K622" i="2" s="1"/>
  <c r="L641" i="2"/>
  <c r="G633" i="2"/>
  <c r="K641" i="2"/>
  <c r="K762" i="2"/>
  <c r="J796" i="2"/>
  <c r="F245" i="2"/>
  <c r="F249" i="2"/>
  <c r="F253" i="2"/>
  <c r="G357" i="2"/>
  <c r="F362" i="2"/>
  <c r="H414" i="2"/>
  <c r="H413" i="2" s="1"/>
  <c r="F461" i="2"/>
  <c r="K486" i="2"/>
  <c r="L489" i="2"/>
  <c r="K491" i="2"/>
  <c r="L500" i="2"/>
  <c r="K500" i="2"/>
  <c r="L505" i="2"/>
  <c r="H505" i="2"/>
  <c r="I505" i="2" s="1"/>
  <c r="J505" i="2" s="1"/>
  <c r="L586" i="2"/>
  <c r="K586" i="2"/>
  <c r="H605" i="2"/>
  <c r="H604" i="2" s="1"/>
  <c r="H603" i="2" s="1"/>
  <c r="Q612" i="2"/>
  <c r="L619" i="2"/>
  <c r="K619" i="2"/>
  <c r="L624" i="2"/>
  <c r="K624" i="2"/>
  <c r="K677" i="2"/>
  <c r="G676" i="2"/>
  <c r="Q675" i="2" s="1"/>
  <c r="Q701" i="2"/>
  <c r="Q700" i="2"/>
  <c r="K701" i="2"/>
  <c r="L701" i="2"/>
  <c r="H714" i="2"/>
  <c r="I716" i="2"/>
  <c r="J716" i="2" s="1"/>
  <c r="I726" i="2"/>
  <c r="H726" i="2"/>
  <c r="F720" i="2"/>
  <c r="G726" i="2"/>
  <c r="K726" i="2" s="1"/>
  <c r="F684" i="2"/>
  <c r="J726" i="2"/>
  <c r="J754" i="2"/>
  <c r="K504" i="2"/>
  <c r="L507" i="2"/>
  <c r="G516" i="2"/>
  <c r="L516" i="2" s="1"/>
  <c r="L587" i="2"/>
  <c r="K608" i="2"/>
  <c r="L610" i="2"/>
  <c r="Q636" i="2"/>
  <c r="J639" i="2"/>
  <c r="I643" i="2"/>
  <c r="I632" i="2" s="1"/>
  <c r="H642" i="2"/>
  <c r="H630" i="2" s="1"/>
  <c r="L658" i="2"/>
  <c r="G654" i="2"/>
  <c r="K654" i="2" s="1"/>
  <c r="H664" i="2"/>
  <c r="H663" i="2" s="1"/>
  <c r="H659" i="2" s="1"/>
  <c r="H661" i="2"/>
  <c r="K666" i="2"/>
  <c r="Q667" i="2"/>
  <c r="K668" i="2"/>
  <c r="L674" i="2"/>
  <c r="G673" i="2"/>
  <c r="L673" i="2" s="1"/>
  <c r="K674" i="2"/>
  <c r="I677" i="2"/>
  <c r="H676" i="2"/>
  <c r="L678" i="2"/>
  <c r="Q690" i="2"/>
  <c r="K690" i="2"/>
  <c r="K702" i="2"/>
  <c r="G704" i="2"/>
  <c r="Q721" i="2"/>
  <c r="L722" i="2"/>
  <c r="K722" i="2"/>
  <c r="H731" i="2"/>
  <c r="I734" i="2"/>
  <c r="H745" i="2"/>
  <c r="J761" i="2"/>
  <c r="J760" i="2" s="1"/>
  <c r="I760" i="2"/>
  <c r="K766" i="2"/>
  <c r="Q765" i="2"/>
  <c r="G765" i="2"/>
  <c r="L765" i="2" s="1"/>
  <c r="L772" i="2"/>
  <c r="Q772" i="2"/>
  <c r="K772" i="2"/>
  <c r="Q785" i="2"/>
  <c r="L785" i="2"/>
  <c r="K785" i="2"/>
  <c r="F890" i="2"/>
  <c r="Q942" i="2"/>
  <c r="L943" i="2"/>
  <c r="K943" i="2"/>
  <c r="H504" i="2"/>
  <c r="I504" i="2" s="1"/>
  <c r="J504" i="2" s="1"/>
  <c r="G577" i="2"/>
  <c r="G607" i="2"/>
  <c r="F630" i="2"/>
  <c r="G647" i="2"/>
  <c r="K647" i="2" s="1"/>
  <c r="J651" i="2"/>
  <c r="G670" i="2"/>
  <c r="K671" i="2"/>
  <c r="Q674" i="2"/>
  <c r="I696" i="2"/>
  <c r="F695" i="2"/>
  <c r="F688" i="2"/>
  <c r="G696" i="2"/>
  <c r="K696" i="2" s="1"/>
  <c r="G697" i="2"/>
  <c r="K697" i="2" s="1"/>
  <c r="I699" i="2"/>
  <c r="G699" i="2"/>
  <c r="Q715" i="2"/>
  <c r="L715" i="2"/>
  <c r="K715" i="2"/>
  <c r="H727" i="2"/>
  <c r="I729" i="2"/>
  <c r="Q737" i="2"/>
  <c r="G735" i="2"/>
  <c r="L735" i="2" s="1"/>
  <c r="L738" i="2"/>
  <c r="I745" i="2"/>
  <c r="J749" i="2"/>
  <c r="Q752" i="2"/>
  <c r="L752" i="2"/>
  <c r="L758" i="2"/>
  <c r="Q757" i="2"/>
  <c r="F744" i="2"/>
  <c r="G800" i="2"/>
  <c r="K800" i="2" s="1"/>
  <c r="J800" i="2"/>
  <c r="J799" i="2" s="1"/>
  <c r="I800" i="2"/>
  <c r="I799" i="2" s="1"/>
  <c r="F799" i="2"/>
  <c r="H800" i="2"/>
  <c r="H799" i="2" s="1"/>
  <c r="L813" i="2"/>
  <c r="K813" i="2"/>
  <c r="G811" i="2"/>
  <c r="K648" i="2"/>
  <c r="F651" i="2"/>
  <c r="L657" i="2"/>
  <c r="G656" i="2"/>
  <c r="K656" i="2" s="1"/>
  <c r="G653" i="2"/>
  <c r="Q652" i="2" s="1"/>
  <c r="K657" i="2"/>
  <c r="L671" i="2"/>
  <c r="Q689" i="2"/>
  <c r="K689" i="2"/>
  <c r="Q691" i="2"/>
  <c r="K691" i="2"/>
  <c r="Q693" i="2"/>
  <c r="Q692" i="2"/>
  <c r="K693" i="2"/>
  <c r="Q732" i="2"/>
  <c r="G731" i="2"/>
  <c r="L733" i="2"/>
  <c r="Q738" i="2"/>
  <c r="L739" i="2"/>
  <c r="K739" i="2"/>
  <c r="I754" i="2"/>
  <c r="L764" i="2"/>
  <c r="Q763" i="2"/>
  <c r="F775" i="2"/>
  <c r="G777" i="2"/>
  <c r="L777" i="2" s="1"/>
  <c r="L793" i="2"/>
  <c r="Q792" i="2"/>
  <c r="G792" i="2"/>
  <c r="K793" i="2"/>
  <c r="I807" i="2"/>
  <c r="I805" i="2" s="1"/>
  <c r="H797" i="2"/>
  <c r="Q826" i="2"/>
  <c r="Q827" i="2"/>
  <c r="G826" i="2"/>
  <c r="L827" i="2"/>
  <c r="K827" i="2"/>
  <c r="Q851" i="2"/>
  <c r="L852" i="2"/>
  <c r="K852" i="2"/>
  <c r="Q903" i="2"/>
  <c r="L904" i="2"/>
  <c r="K904" i="2"/>
  <c r="Q907" i="2"/>
  <c r="L908" i="2"/>
  <c r="K908" i="2"/>
  <c r="G914" i="2"/>
  <c r="Q913" i="2" s="1"/>
  <c r="Q915" i="2"/>
  <c r="L916" i="2"/>
  <c r="K916" i="2"/>
  <c r="Q919" i="2"/>
  <c r="L920" i="2"/>
  <c r="K920" i="2"/>
  <c r="Q923" i="2"/>
  <c r="L924" i="2"/>
  <c r="K924" i="2"/>
  <c r="Q927" i="2"/>
  <c r="L928" i="2"/>
  <c r="K928" i="2"/>
  <c r="Q930" i="2"/>
  <c r="L930" i="2"/>
  <c r="K930" i="2"/>
  <c r="H704" i="2"/>
  <c r="I707" i="2"/>
  <c r="I706" i="2" s="1"/>
  <c r="Q708" i="2"/>
  <c r="Q709" i="2"/>
  <c r="Q717" i="2"/>
  <c r="Q718" i="2"/>
  <c r="Q723" i="2"/>
  <c r="G727" i="2"/>
  <c r="L727" i="2" s="1"/>
  <c r="Q729" i="2"/>
  <c r="Q734" i="2"/>
  <c r="Q735" i="2"/>
  <c r="H744" i="2"/>
  <c r="Q746" i="2"/>
  <c r="Q747" i="2"/>
  <c r="Q748" i="2"/>
  <c r="G751" i="2"/>
  <c r="K751" i="2" s="1"/>
  <c r="Q753" i="2"/>
  <c r="G757" i="2"/>
  <c r="L757" i="2" s="1"/>
  <c r="Q758" i="2"/>
  <c r="K759" i="2"/>
  <c r="H760" i="2"/>
  <c r="L761" i="2"/>
  <c r="I766" i="2"/>
  <c r="H765" i="2"/>
  <c r="Q769" i="2"/>
  <c r="Q774" i="2"/>
  <c r="L786" i="2"/>
  <c r="G788" i="2"/>
  <c r="K788" i="2" s="1"/>
  <c r="G789" i="2"/>
  <c r="K789" i="2" s="1"/>
  <c r="Q790" i="2"/>
  <c r="H796" i="2"/>
  <c r="L806" i="2"/>
  <c r="G805" i="2"/>
  <c r="K806" i="2"/>
  <c r="J811" i="2"/>
  <c r="Q819" i="2"/>
  <c r="G817" i="2"/>
  <c r="N821" i="2" s="1"/>
  <c r="L819" i="2"/>
  <c r="K822" i="2"/>
  <c r="H834" i="2"/>
  <c r="I836" i="2"/>
  <c r="J836" i="2" s="1"/>
  <c r="J834" i="2" s="1"/>
  <c r="J707" i="2"/>
  <c r="J706" i="2" s="1"/>
  <c r="K710" i="2"/>
  <c r="G712" i="2"/>
  <c r="K724" i="2"/>
  <c r="K730" i="2"/>
  <c r="K736" i="2"/>
  <c r="K747" i="2"/>
  <c r="K749" i="2"/>
  <c r="K755" i="2"/>
  <c r="I809" i="2"/>
  <c r="I808" i="2" s="1"/>
  <c r="Q820" i="2"/>
  <c r="L820" i="2"/>
  <c r="Q821" i="2"/>
  <c r="L821" i="2"/>
  <c r="H826" i="2"/>
  <c r="I828" i="2"/>
  <c r="Q841" i="2"/>
  <c r="L841" i="2"/>
  <c r="G840" i="2"/>
  <c r="K841" i="2"/>
  <c r="K857" i="2"/>
  <c r="Q871" i="2"/>
  <c r="G707" i="2"/>
  <c r="G717" i="2"/>
  <c r="L717" i="2" s="1"/>
  <c r="F741" i="2"/>
  <c r="G748" i="2"/>
  <c r="K748" i="2" s="1"/>
  <c r="I751" i="2"/>
  <c r="G754" i="2"/>
  <c r="K754" i="2" s="1"/>
  <c r="Q759" i="2"/>
  <c r="K760" i="2"/>
  <c r="K770" i="2"/>
  <c r="K791" i="2"/>
  <c r="Q807" i="2"/>
  <c r="L807" i="2"/>
  <c r="G809" i="2"/>
  <c r="K810" i="2"/>
  <c r="I811" i="2"/>
  <c r="H833" i="2"/>
  <c r="I833" i="2" s="1"/>
  <c r="J833" i="2" s="1"/>
  <c r="Q834" i="2"/>
  <c r="L835" i="2"/>
  <c r="G834" i="2"/>
  <c r="K834" i="2" s="1"/>
  <c r="Q894" i="2"/>
  <c r="L895" i="2"/>
  <c r="K895" i="2"/>
  <c r="L897" i="2"/>
  <c r="K897" i="2"/>
  <c r="Q896" i="2"/>
  <c r="G933" i="2"/>
  <c r="K933" i="2" s="1"/>
  <c r="F901" i="2"/>
  <c r="I943" i="2"/>
  <c r="Q815" i="2"/>
  <c r="H821" i="2"/>
  <c r="H820" i="2" s="1"/>
  <c r="H824" i="2"/>
  <c r="H823" i="2" s="1"/>
  <c r="Q824" i="2"/>
  <c r="Q828" i="2"/>
  <c r="Q830" i="2"/>
  <c r="Q837" i="2"/>
  <c r="F846" i="2"/>
  <c r="Q874" i="2"/>
  <c r="Q877" i="2"/>
  <c r="F879" i="2"/>
  <c r="K884" i="2"/>
  <c r="F883" i="2"/>
  <c r="G893" i="2"/>
  <c r="L893" i="2" s="1"/>
  <c r="Q893" i="2"/>
  <c r="Q904" i="2"/>
  <c r="L905" i="2"/>
  <c r="K905" i="2"/>
  <c r="Q909" i="2"/>
  <c r="L910" i="2"/>
  <c r="K910" i="2"/>
  <c r="G909" i="2"/>
  <c r="Q908" i="2" s="1"/>
  <c r="Q916" i="2"/>
  <c r="L917" i="2"/>
  <c r="K917" i="2"/>
  <c r="Q920" i="2"/>
  <c r="L921" i="2"/>
  <c r="K921" i="2"/>
  <c r="Q924" i="2"/>
  <c r="L925" i="2"/>
  <c r="K925" i="2"/>
  <c r="Q928" i="2"/>
  <c r="G929" i="2"/>
  <c r="K929" i="2" s="1"/>
  <c r="Q931" i="2"/>
  <c r="L931" i="2"/>
  <c r="K931" i="2"/>
  <c r="J940" i="2"/>
  <c r="Q949" i="2"/>
  <c r="Q948" i="2"/>
  <c r="H938" i="2"/>
  <c r="H937" i="2" s="1"/>
  <c r="J950" i="2"/>
  <c r="J949" i="2" s="1"/>
  <c r="Q981" i="2"/>
  <c r="L981" i="2"/>
  <c r="K981" i="2"/>
  <c r="K825" i="2"/>
  <c r="K831" i="2"/>
  <c r="K838" i="2"/>
  <c r="K845" i="2"/>
  <c r="Q905" i="2"/>
  <c r="L906" i="2"/>
  <c r="K906" i="2"/>
  <c r="Q910" i="2"/>
  <c r="L911" i="2"/>
  <c r="K911" i="2"/>
  <c r="Q917" i="2"/>
  <c r="L918" i="2"/>
  <c r="K918" i="2"/>
  <c r="Q921" i="2"/>
  <c r="L922" i="2"/>
  <c r="K922" i="2"/>
  <c r="Q925" i="2"/>
  <c r="L926" i="2"/>
  <c r="K926" i="2"/>
  <c r="H932" i="2"/>
  <c r="J932" i="2" s="1"/>
  <c r="G932" i="2"/>
  <c r="K932" i="2" s="1"/>
  <c r="G940" i="2"/>
  <c r="G939" i="2"/>
  <c r="L942" i="2"/>
  <c r="K942" i="2"/>
  <c r="J946" i="2"/>
  <c r="L957" i="2"/>
  <c r="G958" i="2"/>
  <c r="L958" i="2" s="1"/>
  <c r="Q956" i="2"/>
  <c r="I957" i="2"/>
  <c r="G955" i="2"/>
  <c r="K958" i="2"/>
  <c r="J990" i="2"/>
  <c r="J962" i="2" s="1"/>
  <c r="H962" i="2"/>
  <c r="Q1004" i="2"/>
  <c r="Q1003" i="2"/>
  <c r="L1004" i="2"/>
  <c r="K1004" i="2"/>
  <c r="G1002" i="2"/>
  <c r="K1002" i="2" s="1"/>
  <c r="G1000" i="2"/>
  <c r="K1000" i="2" s="1"/>
  <c r="G830" i="2"/>
  <c r="Q829" i="2" s="1"/>
  <c r="G837" i="2"/>
  <c r="L837" i="2" s="1"/>
  <c r="G844" i="2"/>
  <c r="K844" i="2" s="1"/>
  <c r="L875" i="2"/>
  <c r="K877" i="2"/>
  <c r="G876" i="2"/>
  <c r="K876" i="2" s="1"/>
  <c r="L878" i="2"/>
  <c r="K894" i="2"/>
  <c r="F900" i="2"/>
  <c r="Q902" i="2"/>
  <c r="L903" i="2"/>
  <c r="K903" i="2"/>
  <c r="G902" i="2"/>
  <c r="L902" i="2" s="1"/>
  <c r="Q906" i="2"/>
  <c r="L907" i="2"/>
  <c r="K907" i="2"/>
  <c r="Q911" i="2"/>
  <c r="L912" i="2"/>
  <c r="K912" i="2"/>
  <c r="Q918" i="2"/>
  <c r="L919" i="2"/>
  <c r="K919" i="2"/>
  <c r="Q922" i="2"/>
  <c r="L923" i="2"/>
  <c r="K923" i="2"/>
  <c r="Q926" i="2"/>
  <c r="L927" i="2"/>
  <c r="K927" i="2"/>
  <c r="J938" i="2"/>
  <c r="G946" i="2"/>
  <c r="L948" i="2"/>
  <c r="K948" i="2"/>
  <c r="J939" i="2"/>
  <c r="H943" i="2"/>
  <c r="I944" i="2"/>
  <c r="Q944" i="2"/>
  <c r="H949" i="2"/>
  <c r="I950" i="2"/>
  <c r="Q950" i="2"/>
  <c r="J955" i="2"/>
  <c r="H961" i="2"/>
  <c r="H960" i="2" s="1"/>
  <c r="K970" i="2"/>
  <c r="F962" i="2"/>
  <c r="G972" i="2"/>
  <c r="K972" i="2" s="1"/>
  <c r="F966" i="2"/>
  <c r="Q984" i="2"/>
  <c r="H987" i="2"/>
  <c r="J987" i="2" s="1"/>
  <c r="Q1005" i="2"/>
  <c r="L1006" i="2"/>
  <c r="K1006" i="2"/>
  <c r="G1005" i="2"/>
  <c r="L1005" i="2" s="1"/>
  <c r="Q1008" i="2"/>
  <c r="L1009" i="2"/>
  <c r="K1009" i="2"/>
  <c r="K934" i="2"/>
  <c r="K938" i="2"/>
  <c r="K945" i="2"/>
  <c r="K952" i="2"/>
  <c r="F991" i="2"/>
  <c r="Q996" i="2"/>
  <c r="L996" i="2"/>
  <c r="K996" i="2"/>
  <c r="G995" i="2"/>
  <c r="Q1006" i="2"/>
  <c r="I1007" i="2"/>
  <c r="L1007" i="2"/>
  <c r="Q1010" i="2"/>
  <c r="L1011" i="2"/>
  <c r="K1011" i="2"/>
  <c r="J967" i="2"/>
  <c r="Q987" i="2"/>
  <c r="I988" i="2"/>
  <c r="L988" i="2"/>
  <c r="G987" i="2"/>
  <c r="L997" i="2"/>
  <c r="K997" i="2"/>
  <c r="H999" i="2"/>
  <c r="J999" i="2" s="1"/>
  <c r="G999" i="2"/>
  <c r="K999" i="2" s="1"/>
  <c r="L1003" i="2"/>
  <c r="K1003" i="2"/>
  <c r="G1008" i="2"/>
  <c r="Q969" i="2"/>
  <c r="F976" i="2"/>
  <c r="Q978" i="2"/>
  <c r="I990" i="2"/>
  <c r="K993" i="2"/>
  <c r="G992" i="2"/>
  <c r="L94" i="18"/>
  <c r="Q94" i="18"/>
  <c r="H14" i="18"/>
  <c r="I42" i="18"/>
  <c r="K46" i="18"/>
  <c r="L109" i="18"/>
  <c r="Q109" i="18"/>
  <c r="K109" i="18"/>
  <c r="I32" i="18"/>
  <c r="I31" i="18" s="1"/>
  <c r="K33" i="18"/>
  <c r="F32" i="18"/>
  <c r="J125" i="18"/>
  <c r="F131" i="18"/>
  <c r="J299" i="18"/>
  <c r="L434" i="18"/>
  <c r="K434" i="18"/>
  <c r="K28" i="18"/>
  <c r="K40" i="18"/>
  <c r="K62" i="18"/>
  <c r="K74" i="18"/>
  <c r="K84" i="18"/>
  <c r="K98" i="18"/>
  <c r="K128" i="18"/>
  <c r="K145" i="18"/>
  <c r="F151" i="18"/>
  <c r="F144" i="18" s="1"/>
  <c r="K153" i="18"/>
  <c r="Q262" i="18"/>
  <c r="L262" i="18"/>
  <c r="G260" i="18"/>
  <c r="M882" i="18"/>
  <c r="N882" i="18" s="1"/>
  <c r="Q331" i="18"/>
  <c r="L331" i="18"/>
  <c r="N330" i="18"/>
  <c r="K331" i="18"/>
  <c r="G357" i="18"/>
  <c r="L359" i="18"/>
  <c r="H372" i="18"/>
  <c r="I373" i="18"/>
  <c r="I395" i="18"/>
  <c r="H394" i="18"/>
  <c r="G175" i="18"/>
  <c r="L418" i="18"/>
  <c r="I180" i="18"/>
  <c r="J423" i="18"/>
  <c r="J180" i="18" s="1"/>
  <c r="L429" i="18"/>
  <c r="K429" i="18"/>
  <c r="K436" i="18"/>
  <c r="F442" i="18"/>
  <c r="L444" i="18"/>
  <c r="G443" i="18"/>
  <c r="K443" i="18" s="1"/>
  <c r="L448" i="18"/>
  <c r="L520" i="18"/>
  <c r="K520" i="18"/>
  <c r="G516" i="18"/>
  <c r="L516" i="18" s="1"/>
  <c r="G219" i="18"/>
  <c r="L219" i="18" s="1"/>
  <c r="Q620" i="18"/>
  <c r="K621" i="18"/>
  <c r="G621" i="18"/>
  <c r="J17" i="18"/>
  <c r="J16" i="18" s="1"/>
  <c r="J15" i="18" s="1"/>
  <c r="G19" i="18"/>
  <c r="F26" i="18"/>
  <c r="G27" i="18"/>
  <c r="G31" i="18"/>
  <c r="L31" i="18" s="1"/>
  <c r="J34" i="18"/>
  <c r="J33" i="18" s="1"/>
  <c r="J32" i="18" s="1"/>
  <c r="J31" i="18" s="1"/>
  <c r="K35" i="18"/>
  <c r="I37" i="18"/>
  <c r="I36" i="18" s="1"/>
  <c r="K39" i="18"/>
  <c r="F44" i="18"/>
  <c r="Q59" i="18"/>
  <c r="Q60" i="18"/>
  <c r="L61" i="18"/>
  <c r="G67" i="18"/>
  <c r="L67" i="18" s="1"/>
  <c r="L68" i="18"/>
  <c r="J70" i="18"/>
  <c r="J69" i="18" s="1"/>
  <c r="J42" i="18" s="1"/>
  <c r="K71" i="18"/>
  <c r="L72" i="18"/>
  <c r="L73" i="18"/>
  <c r="L74" i="18"/>
  <c r="L75" i="18"/>
  <c r="L76" i="18"/>
  <c r="L77" i="18"/>
  <c r="F79" i="18"/>
  <c r="Q86" i="18"/>
  <c r="Q87" i="18"/>
  <c r="F94" i="18"/>
  <c r="L98" i="18"/>
  <c r="L102" i="18"/>
  <c r="G105" i="18"/>
  <c r="F110" i="18"/>
  <c r="K110" i="18" s="1"/>
  <c r="L113" i="18"/>
  <c r="L119" i="18"/>
  <c r="I125" i="18"/>
  <c r="K127" i="18"/>
  <c r="L128" i="18"/>
  <c r="K135" i="18"/>
  <c r="H144" i="18"/>
  <c r="H143" i="18" s="1"/>
  <c r="H142" i="18" s="1"/>
  <c r="H141" i="18" s="1"/>
  <c r="G160" i="18"/>
  <c r="L160" i="18" s="1"/>
  <c r="L162" i="18"/>
  <c r="K162" i="18"/>
  <c r="I165" i="18"/>
  <c r="I144" i="18" s="1"/>
  <c r="I143" i="18" s="1"/>
  <c r="I142" i="18" s="1"/>
  <c r="I141" i="18" s="1"/>
  <c r="K170" i="18"/>
  <c r="Q187" i="18"/>
  <c r="L187" i="18"/>
  <c r="I209" i="18"/>
  <c r="J224" i="18"/>
  <c r="J209" i="18" s="1"/>
  <c r="K231" i="18"/>
  <c r="F241" i="18"/>
  <c r="K243" i="18"/>
  <c r="K252" i="18"/>
  <c r="F253" i="18"/>
  <c r="K253" i="18" s="1"/>
  <c r="K255" i="18"/>
  <c r="Q264" i="18"/>
  <c r="G284" i="18"/>
  <c r="L285" i="18"/>
  <c r="L301" i="18"/>
  <c r="G300" i="18"/>
  <c r="I306" i="18"/>
  <c r="I21" i="18" s="1"/>
  <c r="I19" i="18" s="1"/>
  <c r="I18" i="18" s="1"/>
  <c r="I14" i="18" s="1"/>
  <c r="I13" i="18" s="1"/>
  <c r="L306" i="18"/>
  <c r="L332" i="18"/>
  <c r="K332" i="18"/>
  <c r="L337" i="18"/>
  <c r="K337" i="18"/>
  <c r="L341" i="18"/>
  <c r="K341" i="18"/>
  <c r="K375" i="18"/>
  <c r="Q379" i="18"/>
  <c r="L379" i="18"/>
  <c r="G378" i="18"/>
  <c r="K379" i="18"/>
  <c r="J385" i="18"/>
  <c r="J101" i="18" s="1"/>
  <c r="I386" i="18"/>
  <c r="J387" i="18"/>
  <c r="Q394" i="18"/>
  <c r="L394" i="18"/>
  <c r="H405" i="18"/>
  <c r="H404" i="18" s="1"/>
  <c r="I406" i="18"/>
  <c r="G414" i="18"/>
  <c r="L416" i="18"/>
  <c r="J421" i="18"/>
  <c r="J178" i="18" s="1"/>
  <c r="I178" i="18"/>
  <c r="J428" i="18"/>
  <c r="J185" i="18" s="1"/>
  <c r="K431" i="18"/>
  <c r="H455" i="18"/>
  <c r="H454" i="18" s="1"/>
  <c r="K461" i="18"/>
  <c r="L462" i="18"/>
  <c r="G461" i="18"/>
  <c r="L461" i="18" s="1"/>
  <c r="K462" i="18"/>
  <c r="L489" i="18"/>
  <c r="K489" i="18"/>
  <c r="G164" i="18"/>
  <c r="L524" i="18"/>
  <c r="G521" i="18"/>
  <c r="K524" i="18"/>
  <c r="G223" i="18"/>
  <c r="K542" i="18"/>
  <c r="L543" i="18"/>
  <c r="G542" i="18"/>
  <c r="L542" i="18" s="1"/>
  <c r="K543" i="18"/>
  <c r="G242" i="18"/>
  <c r="K550" i="18"/>
  <c r="L551" i="18"/>
  <c r="G550" i="18"/>
  <c r="L550" i="18" s="1"/>
  <c r="K551" i="18"/>
  <c r="G250" i="18"/>
  <c r="Q565" i="18"/>
  <c r="L565" i="18"/>
  <c r="Q744" i="18"/>
  <c r="L744" i="18"/>
  <c r="K744" i="18"/>
  <c r="K73" i="18"/>
  <c r="K75" i="18"/>
  <c r="Q197" i="18"/>
  <c r="L197" i="18"/>
  <c r="K197" i="18"/>
  <c r="F245" i="18"/>
  <c r="K247" i="18"/>
  <c r="Q329" i="18"/>
  <c r="L329" i="18"/>
  <c r="I369" i="18"/>
  <c r="I85" i="18" s="1"/>
  <c r="H369" i="18"/>
  <c r="F367" i="18"/>
  <c r="K369" i="18"/>
  <c r="G369" i="18"/>
  <c r="I375" i="18"/>
  <c r="J376" i="18"/>
  <c r="L402" i="18"/>
  <c r="K402" i="18"/>
  <c r="K444" i="18"/>
  <c r="K448" i="18"/>
  <c r="L536" i="18"/>
  <c r="G533" i="18"/>
  <c r="K536" i="18"/>
  <c r="G235" i="18"/>
  <c r="Q561" i="18"/>
  <c r="L561" i="18"/>
  <c r="K804" i="18"/>
  <c r="F16" i="18"/>
  <c r="G22" i="18"/>
  <c r="J25" i="18"/>
  <c r="J22" i="18" s="1"/>
  <c r="J18" i="18" s="1"/>
  <c r="K45" i="18"/>
  <c r="G46" i="18"/>
  <c r="Q72" i="18"/>
  <c r="Q76" i="18"/>
  <c r="F85" i="18"/>
  <c r="G110" i="18"/>
  <c r="F125" i="18"/>
  <c r="K125" i="18" s="1"/>
  <c r="H135" i="18"/>
  <c r="H132" i="18" s="1"/>
  <c r="H131" i="18" s="1"/>
  <c r="K146" i="18"/>
  <c r="K158" i="18"/>
  <c r="K161" i="18"/>
  <c r="F160" i="18"/>
  <c r="K160" i="18" s="1"/>
  <c r="F187" i="18"/>
  <c r="K187" i="18" s="1"/>
  <c r="K188" i="18"/>
  <c r="Q196" i="18"/>
  <c r="L196" i="18"/>
  <c r="K196" i="18"/>
  <c r="K208" i="18"/>
  <c r="K211" i="18"/>
  <c r="F210" i="18"/>
  <c r="L216" i="18"/>
  <c r="G215" i="18"/>
  <c r="L215" i="18" s="1"/>
  <c r="K216" i="18"/>
  <c r="K219" i="18"/>
  <c r="J228" i="18"/>
  <c r="K240" i="18"/>
  <c r="F249" i="18"/>
  <c r="K251" i="18"/>
  <c r="K286" i="18"/>
  <c r="F288" i="18"/>
  <c r="K288" i="18" s="1"/>
  <c r="K300" i="18"/>
  <c r="K301" i="18"/>
  <c r="G328" i="18"/>
  <c r="I327" i="18"/>
  <c r="J356" i="18"/>
  <c r="J327" i="18" s="1"/>
  <c r="K370" i="18"/>
  <c r="K386" i="18"/>
  <c r="K394" i="18"/>
  <c r="K400" i="18"/>
  <c r="G400" i="18"/>
  <c r="L400" i="18" s="1"/>
  <c r="I176" i="18"/>
  <c r="J419" i="18"/>
  <c r="J176" i="18" s="1"/>
  <c r="K420" i="18"/>
  <c r="G179" i="18"/>
  <c r="L422" i="18"/>
  <c r="I434" i="18"/>
  <c r="I205" i="18"/>
  <c r="I204" i="18" s="1"/>
  <c r="J441" i="18"/>
  <c r="L452" i="18"/>
  <c r="K452" i="18"/>
  <c r="G451" i="18"/>
  <c r="L451" i="18" s="1"/>
  <c r="L465" i="18"/>
  <c r="G139" i="18"/>
  <c r="K465" i="18"/>
  <c r="L473" i="18"/>
  <c r="G148" i="18"/>
  <c r="K473" i="18"/>
  <c r="K516" i="18"/>
  <c r="H510" i="18"/>
  <c r="L528" i="18"/>
  <c r="G525" i="18"/>
  <c r="K528" i="18"/>
  <c r="G227" i="18"/>
  <c r="K227" i="18" s="1"/>
  <c r="Q172" i="18"/>
  <c r="L172" i="18"/>
  <c r="K200" i="18"/>
  <c r="K256" i="18"/>
  <c r="K287" i="18"/>
  <c r="F284" i="18"/>
  <c r="F291" i="18"/>
  <c r="K291" i="18" s="1"/>
  <c r="K329" i="18"/>
  <c r="K359" i="18"/>
  <c r="Q393" i="18"/>
  <c r="L393" i="18"/>
  <c r="K405" i="18"/>
  <c r="F404" i="18"/>
  <c r="K404" i="18" s="1"/>
  <c r="G183" i="18"/>
  <c r="L426" i="18"/>
  <c r="G206" i="18"/>
  <c r="L436" i="18"/>
  <c r="F446" i="18"/>
  <c r="Q703" i="18"/>
  <c r="L703" i="18"/>
  <c r="G702" i="18"/>
  <c r="K703" i="18"/>
  <c r="H30" i="18"/>
  <c r="H29" i="18" s="1"/>
  <c r="H34" i="18"/>
  <c r="H33" i="18" s="1"/>
  <c r="H32" i="18" s="1"/>
  <c r="H31" i="18" s="1"/>
  <c r="H89" i="18"/>
  <c r="H88" i="18" s="1"/>
  <c r="H111" i="18"/>
  <c r="H110" i="18" s="1"/>
  <c r="H93" i="18" s="1"/>
  <c r="G120" i="18"/>
  <c r="G118" i="18" s="1"/>
  <c r="I135" i="18"/>
  <c r="K136" i="18"/>
  <c r="K138" i="18"/>
  <c r="G151" i="18"/>
  <c r="L151" i="18" s="1"/>
  <c r="L154" i="18"/>
  <c r="K154" i="18"/>
  <c r="L166" i="18"/>
  <c r="K166" i="18"/>
  <c r="K173" i="18"/>
  <c r="K176" i="18"/>
  <c r="K192" i="18"/>
  <c r="F193" i="18"/>
  <c r="K193" i="18" s="1"/>
  <c r="K195" i="18"/>
  <c r="J204" i="18"/>
  <c r="K212" i="18"/>
  <c r="K215" i="18"/>
  <c r="K223" i="18"/>
  <c r="K248" i="18"/>
  <c r="K260" i="18"/>
  <c r="K262" i="18"/>
  <c r="Q286" i="18"/>
  <c r="L286" i="18"/>
  <c r="M687" i="18"/>
  <c r="Q333" i="18"/>
  <c r="L333" i="18"/>
  <c r="K333" i="18"/>
  <c r="G351" i="18"/>
  <c r="L352" i="18"/>
  <c r="G363" i="18"/>
  <c r="L364" i="18"/>
  <c r="J368" i="18"/>
  <c r="K378" i="18"/>
  <c r="I378" i="18"/>
  <c r="H378" i="18"/>
  <c r="H377" i="18" s="1"/>
  <c r="I380" i="18"/>
  <c r="K393" i="18"/>
  <c r="H140" i="18"/>
  <c r="I410" i="18"/>
  <c r="I414" i="18"/>
  <c r="I413" i="18" s="1"/>
  <c r="J172" i="18"/>
  <c r="J417" i="18"/>
  <c r="J174" i="18" s="1"/>
  <c r="I174" i="18"/>
  <c r="I171" i="18" s="1"/>
  <c r="K418" i="18"/>
  <c r="J425" i="18"/>
  <c r="J182" i="18" s="1"/>
  <c r="I182" i="18"/>
  <c r="I440" i="18"/>
  <c r="I439" i="18"/>
  <c r="L456" i="18"/>
  <c r="G455" i="18"/>
  <c r="K456" i="18"/>
  <c r="J455" i="18"/>
  <c r="J454" i="18" s="1"/>
  <c r="L493" i="18"/>
  <c r="K493" i="18"/>
  <c r="G490" i="18"/>
  <c r="G168" i="18"/>
  <c r="L500" i="18"/>
  <c r="K500" i="18"/>
  <c r="L505" i="18"/>
  <c r="K505" i="18"/>
  <c r="H505" i="18"/>
  <c r="I505" i="18" s="1"/>
  <c r="J505" i="18" s="1"/>
  <c r="G199" i="18"/>
  <c r="L199" i="18" s="1"/>
  <c r="F510" i="18"/>
  <c r="L512" i="18"/>
  <c r="G511" i="18"/>
  <c r="K511" i="18" s="1"/>
  <c r="K512" i="18"/>
  <c r="G211" i="18"/>
  <c r="L532" i="18"/>
  <c r="G529" i="18"/>
  <c r="K532" i="18"/>
  <c r="G231" i="18"/>
  <c r="K577" i="18"/>
  <c r="F605" i="18"/>
  <c r="F600" i="18"/>
  <c r="L623" i="18"/>
  <c r="K623" i="18"/>
  <c r="H663" i="18"/>
  <c r="H662" i="18" s="1"/>
  <c r="H660" i="18"/>
  <c r="G200" i="18"/>
  <c r="H301" i="18"/>
  <c r="H300" i="18" s="1"/>
  <c r="H299" i="18" s="1"/>
  <c r="H298" i="18" s="1"/>
  <c r="G312" i="18"/>
  <c r="G314" i="18"/>
  <c r="G316" i="18"/>
  <c r="Q334" i="18"/>
  <c r="K354" i="18"/>
  <c r="K358" i="18"/>
  <c r="Q399" i="18"/>
  <c r="K401" i="18"/>
  <c r="F414" i="18"/>
  <c r="K415" i="18"/>
  <c r="K485" i="18"/>
  <c r="L486" i="18"/>
  <c r="G485" i="18"/>
  <c r="Q504" i="18"/>
  <c r="L504" i="18"/>
  <c r="H504" i="18"/>
  <c r="I504" i="18" s="1"/>
  <c r="J504" i="18" s="1"/>
  <c r="G558" i="18"/>
  <c r="L558" i="18" s="1"/>
  <c r="L559" i="18"/>
  <c r="Q562" i="18"/>
  <c r="L562" i="18"/>
  <c r="K562" i="18"/>
  <c r="L578" i="18"/>
  <c r="K578" i="18"/>
  <c r="G577" i="18"/>
  <c r="L577" i="18" s="1"/>
  <c r="G613" i="18"/>
  <c r="L618" i="18"/>
  <c r="K618" i="18"/>
  <c r="I633" i="18"/>
  <c r="I631" i="18"/>
  <c r="J637" i="18"/>
  <c r="Q638" i="18"/>
  <c r="L638" i="18"/>
  <c r="I638" i="18"/>
  <c r="H641" i="18"/>
  <c r="H629" i="18" s="1"/>
  <c r="I643" i="18"/>
  <c r="L660" i="18"/>
  <c r="Q660" i="18"/>
  <c r="G659" i="18"/>
  <c r="K660" i="18"/>
  <c r="Q672" i="18"/>
  <c r="L673" i="18"/>
  <c r="G672" i="18"/>
  <c r="L672" i="18" s="1"/>
  <c r="K673" i="18"/>
  <c r="Q692" i="18"/>
  <c r="Q691" i="18"/>
  <c r="L692" i="18"/>
  <c r="K692" i="18"/>
  <c r="Q700" i="18"/>
  <c r="Q699" i="18"/>
  <c r="L700" i="18"/>
  <c r="K700" i="18"/>
  <c r="I725" i="18"/>
  <c r="H725" i="18"/>
  <c r="F719" i="18"/>
  <c r="K725" i="18"/>
  <c r="G725" i="18"/>
  <c r="J725" i="18"/>
  <c r="Q749" i="18"/>
  <c r="K152" i="18"/>
  <c r="K156" i="18"/>
  <c r="K190" i="18"/>
  <c r="K194" i="18"/>
  <c r="K214" i="18"/>
  <c r="K218" i="18"/>
  <c r="K222" i="18"/>
  <c r="K226" i="18"/>
  <c r="K230" i="18"/>
  <c r="K234" i="18"/>
  <c r="K238" i="18"/>
  <c r="K246" i="18"/>
  <c r="K254" i="18"/>
  <c r="K302" i="18"/>
  <c r="K305" i="18"/>
  <c r="K308" i="18"/>
  <c r="K360" i="18"/>
  <c r="K368" i="18"/>
  <c r="K371" i="18"/>
  <c r="K376" i="18"/>
  <c r="K387" i="18"/>
  <c r="K390" i="18"/>
  <c r="K392" i="18"/>
  <c r="K417" i="18"/>
  <c r="K419" i="18"/>
  <c r="K421" i="18"/>
  <c r="K423" i="18"/>
  <c r="K425" i="18"/>
  <c r="K435" i="18"/>
  <c r="K437" i="18"/>
  <c r="K476" i="18"/>
  <c r="L539" i="18"/>
  <c r="K539" i="18"/>
  <c r="K546" i="18"/>
  <c r="L547" i="18"/>
  <c r="G546" i="18"/>
  <c r="L546" i="18" s="1"/>
  <c r="K547" i="18"/>
  <c r="K554" i="18"/>
  <c r="L555" i="18"/>
  <c r="G554" i="18"/>
  <c r="L554" i="18" s="1"/>
  <c r="K555" i="18"/>
  <c r="Q563" i="18"/>
  <c r="L563" i="18"/>
  <c r="K563" i="18"/>
  <c r="L566" i="18"/>
  <c r="K566" i="18"/>
  <c r="G569" i="18"/>
  <c r="G560" i="18" s="1"/>
  <c r="L572" i="18"/>
  <c r="K572" i="18"/>
  <c r="L591" i="18"/>
  <c r="K591" i="18"/>
  <c r="I608" i="18"/>
  <c r="I607" i="18" s="1"/>
  <c r="H608" i="18"/>
  <c r="H607" i="18" s="1"/>
  <c r="K608" i="18"/>
  <c r="G608" i="18"/>
  <c r="Q618" i="18"/>
  <c r="L619" i="18"/>
  <c r="K619" i="18"/>
  <c r="K678" i="18"/>
  <c r="Q689" i="18"/>
  <c r="K689" i="18"/>
  <c r="L689" i="18"/>
  <c r="F682" i="18"/>
  <c r="H713" i="18"/>
  <c r="I715" i="18"/>
  <c r="J715" i="18" s="1"/>
  <c r="J713" i="18" s="1"/>
  <c r="G193" i="18"/>
  <c r="L193" i="18" s="1"/>
  <c r="F204" i="18"/>
  <c r="F220" i="18"/>
  <c r="F224" i="18"/>
  <c r="F228" i="18"/>
  <c r="F232" i="18"/>
  <c r="F236" i="18"/>
  <c r="K236" i="18" s="1"/>
  <c r="G245" i="18"/>
  <c r="L245" i="18" s="1"/>
  <c r="G253" i="18"/>
  <c r="L253" i="18" s="1"/>
  <c r="G257" i="18"/>
  <c r="L257" i="18" s="1"/>
  <c r="G307" i="18"/>
  <c r="K307" i="18" s="1"/>
  <c r="F327" i="18"/>
  <c r="M871" i="18"/>
  <c r="N872" i="18"/>
  <c r="Q330" i="18"/>
  <c r="G367" i="18"/>
  <c r="G389" i="18"/>
  <c r="H414" i="18"/>
  <c r="H413" i="18" s="1"/>
  <c r="H412" i="18" s="1"/>
  <c r="H411" i="18" s="1"/>
  <c r="L499" i="18"/>
  <c r="K499" i="18"/>
  <c r="L503" i="18"/>
  <c r="K503" i="18"/>
  <c r="K504" i="18"/>
  <c r="J510" i="18"/>
  <c r="L515" i="18"/>
  <c r="K515" i="18"/>
  <c r="L519" i="18"/>
  <c r="K519" i="18"/>
  <c r="L523" i="18"/>
  <c r="K523" i="18"/>
  <c r="L527" i="18"/>
  <c r="K527" i="18"/>
  <c r="L531" i="18"/>
  <c r="K531" i="18"/>
  <c r="L535" i="18"/>
  <c r="K535" i="18"/>
  <c r="G537" i="18"/>
  <c r="F560" i="18"/>
  <c r="L564" i="18"/>
  <c r="K564" i="18"/>
  <c r="K573" i="18"/>
  <c r="L583" i="18"/>
  <c r="K583" i="18"/>
  <c r="L589" i="18"/>
  <c r="K592" i="18"/>
  <c r="J608" i="18"/>
  <c r="J607" i="18" s="1"/>
  <c r="Q619" i="18"/>
  <c r="L620" i="18"/>
  <c r="K620" i="18"/>
  <c r="Q671" i="18"/>
  <c r="K672" i="18"/>
  <c r="F668" i="18"/>
  <c r="J683" i="18"/>
  <c r="Q726" i="18"/>
  <c r="L727" i="18"/>
  <c r="K727" i="18"/>
  <c r="K561" i="18"/>
  <c r="L567" i="18"/>
  <c r="L585" i="18"/>
  <c r="L593" i="18"/>
  <c r="L610" i="18"/>
  <c r="Q625" i="18"/>
  <c r="Q630" i="18"/>
  <c r="Q631" i="18"/>
  <c r="Q632" i="18"/>
  <c r="Q639" i="18"/>
  <c r="K642" i="18"/>
  <c r="Q643" i="18"/>
  <c r="Q645" i="18"/>
  <c r="K655" i="18"/>
  <c r="L656" i="18"/>
  <c r="G655" i="18"/>
  <c r="G652" i="18"/>
  <c r="K656" i="18"/>
  <c r="K663" i="18"/>
  <c r="Q665" i="18"/>
  <c r="I671" i="18"/>
  <c r="J671" i="18" s="1"/>
  <c r="H661" i="18"/>
  <c r="H696" i="18"/>
  <c r="G696" i="18"/>
  <c r="K696" i="18" s="1"/>
  <c r="I698" i="18"/>
  <c r="I697" i="18" s="1"/>
  <c r="H698" i="18"/>
  <c r="H697" i="18" s="1"/>
  <c r="G698" i="18"/>
  <c r="Q720" i="18"/>
  <c r="L721" i="18"/>
  <c r="K721" i="18"/>
  <c r="K747" i="18"/>
  <c r="J765" i="18"/>
  <c r="J764" i="18" s="1"/>
  <c r="I764" i="18"/>
  <c r="L776" i="18"/>
  <c r="K776" i="18"/>
  <c r="G783" i="18"/>
  <c r="K783" i="18" s="1"/>
  <c r="Q812" i="18"/>
  <c r="K812" i="18"/>
  <c r="L812" i="18"/>
  <c r="G796" i="18"/>
  <c r="K796" i="18" s="1"/>
  <c r="G506" i="18"/>
  <c r="G581" i="18"/>
  <c r="F629" i="18"/>
  <c r="J631" i="18"/>
  <c r="G641" i="18"/>
  <c r="K644" i="18"/>
  <c r="L644" i="18"/>
  <c r="K648" i="18"/>
  <c r="Q651" i="18"/>
  <c r="K652" i="18"/>
  <c r="F650" i="18"/>
  <c r="Q656" i="18"/>
  <c r="I661" i="18"/>
  <c r="G662" i="18"/>
  <c r="Q663" i="18"/>
  <c r="J663" i="18"/>
  <c r="J662" i="18" s="1"/>
  <c r="J673" i="18"/>
  <c r="J672" i="18" s="1"/>
  <c r="I672" i="18"/>
  <c r="L677" i="18"/>
  <c r="Q676" i="18"/>
  <c r="Q677" i="18"/>
  <c r="Q688" i="18"/>
  <c r="K688" i="18"/>
  <c r="Q690" i="18"/>
  <c r="L690" i="18"/>
  <c r="K690" i="18"/>
  <c r="J698" i="18"/>
  <c r="J697" i="18" s="1"/>
  <c r="I704" i="18"/>
  <c r="H702" i="18"/>
  <c r="J712" i="18"/>
  <c r="Q714" i="18"/>
  <c r="L714" i="18"/>
  <c r="K714" i="18"/>
  <c r="K726" i="18"/>
  <c r="H726" i="18"/>
  <c r="I728" i="18"/>
  <c r="Q736" i="18"/>
  <c r="L737" i="18"/>
  <c r="I744" i="18"/>
  <c r="I742" i="18"/>
  <c r="J748" i="18"/>
  <c r="J742" i="18" s="1"/>
  <c r="Q751" i="18"/>
  <c r="L751" i="18"/>
  <c r="G750" i="18"/>
  <c r="Q762" i="18"/>
  <c r="G761" i="18"/>
  <c r="K761" i="18" s="1"/>
  <c r="L763" i="18"/>
  <c r="K763" i="18"/>
  <c r="Q774" i="18"/>
  <c r="L774" i="18"/>
  <c r="K774" i="18"/>
  <c r="K810" i="18"/>
  <c r="Q809" i="18"/>
  <c r="K851" i="18"/>
  <c r="G851" i="18"/>
  <c r="L851" i="18" s="1"/>
  <c r="Q851" i="18"/>
  <c r="L852" i="18"/>
  <c r="K852" i="18"/>
  <c r="G850" i="18"/>
  <c r="L850" i="18" s="1"/>
  <c r="K856" i="18"/>
  <c r="L857" i="18"/>
  <c r="K857" i="18"/>
  <c r="G856" i="18"/>
  <c r="K646" i="18"/>
  <c r="H650" i="18"/>
  <c r="I655" i="18"/>
  <c r="I654" i="18" s="1"/>
  <c r="I652" i="18"/>
  <c r="I650" i="18" s="1"/>
  <c r="J661" i="18"/>
  <c r="K669" i="18"/>
  <c r="L670" i="18"/>
  <c r="G669" i="18"/>
  <c r="Q669" i="18"/>
  <c r="I676" i="18"/>
  <c r="H675" i="18"/>
  <c r="L691" i="18"/>
  <c r="K691" i="18"/>
  <c r="I695" i="18"/>
  <c r="F694" i="18"/>
  <c r="F687" i="18"/>
  <c r="H695" i="18"/>
  <c r="K695" i="18"/>
  <c r="G695" i="18"/>
  <c r="L699" i="18"/>
  <c r="K699" i="18"/>
  <c r="K706" i="18"/>
  <c r="Q731" i="18"/>
  <c r="G730" i="18"/>
  <c r="L732" i="18"/>
  <c r="Q737" i="18"/>
  <c r="L738" i="18"/>
  <c r="K738" i="18"/>
  <c r="H744" i="18"/>
  <c r="H742" i="18"/>
  <c r="H741" i="18" s="1"/>
  <c r="J753" i="18"/>
  <c r="L781" i="18"/>
  <c r="K781" i="18"/>
  <c r="Q781" i="18"/>
  <c r="Q798" i="18"/>
  <c r="L798" i="18"/>
  <c r="K798" i="18"/>
  <c r="I820" i="18"/>
  <c r="I819" i="18" s="1"/>
  <c r="K820" i="18"/>
  <c r="G820" i="18"/>
  <c r="J820" i="18"/>
  <c r="J819" i="18" s="1"/>
  <c r="H820" i="18"/>
  <c r="H819" i="18" s="1"/>
  <c r="F819" i="18"/>
  <c r="Q647" i="18"/>
  <c r="I706" i="18"/>
  <c r="I705" i="18" s="1"/>
  <c r="Q707" i="18"/>
  <c r="Q708" i="18"/>
  <c r="J711" i="18"/>
  <c r="J710" i="18" s="1"/>
  <c r="Q716" i="18"/>
  <c r="Q717" i="18"/>
  <c r="Q722" i="18"/>
  <c r="G726" i="18"/>
  <c r="L726" i="18" s="1"/>
  <c r="Q728" i="18"/>
  <c r="Q733" i="18"/>
  <c r="Q734" i="18"/>
  <c r="K736" i="18"/>
  <c r="H743" i="18"/>
  <c r="Q746" i="18"/>
  <c r="Q747" i="18"/>
  <c r="K749" i="18"/>
  <c r="I753" i="18"/>
  <c r="Q755" i="18"/>
  <c r="L755" i="18"/>
  <c r="H761" i="18"/>
  <c r="I763" i="18"/>
  <c r="J804" i="18"/>
  <c r="J806" i="18"/>
  <c r="J796" i="18" s="1"/>
  <c r="I796" i="18"/>
  <c r="I810" i="18"/>
  <c r="I795" i="18"/>
  <c r="I794" i="18" s="1"/>
  <c r="H829" i="18"/>
  <c r="H828" i="18" s="1"/>
  <c r="H795" i="18"/>
  <c r="H794" i="18" s="1"/>
  <c r="L831" i="18"/>
  <c r="Q830" i="18"/>
  <c r="K831" i="18"/>
  <c r="G829" i="18"/>
  <c r="I834" i="18"/>
  <c r="H833" i="18"/>
  <c r="G845" i="18"/>
  <c r="K845" i="18" s="1"/>
  <c r="Q848" i="18"/>
  <c r="L848" i="18"/>
  <c r="K848" i="18"/>
  <c r="F863" i="18"/>
  <c r="J706" i="18"/>
  <c r="J705" i="18" s="1"/>
  <c r="K709" i="18"/>
  <c r="G711" i="18"/>
  <c r="K723" i="18"/>
  <c r="K729" i="18"/>
  <c r="K735" i="18"/>
  <c r="K746" i="18"/>
  <c r="K748" i="18"/>
  <c r="H756" i="18"/>
  <c r="L782" i="18"/>
  <c r="K782" i="18"/>
  <c r="K788" i="18"/>
  <c r="Q805" i="18"/>
  <c r="G804" i="18"/>
  <c r="L805" i="18"/>
  <c r="K805" i="18"/>
  <c r="G706" i="18"/>
  <c r="G716" i="18"/>
  <c r="L716" i="18" s="1"/>
  <c r="F740" i="18"/>
  <c r="G753" i="18"/>
  <c r="K757" i="18"/>
  <c r="I758" i="18"/>
  <c r="I743" i="18" s="1"/>
  <c r="K762" i="18"/>
  <c r="H767" i="18"/>
  <c r="G787" i="18"/>
  <c r="L788" i="18"/>
  <c r="L799" i="18"/>
  <c r="Q799" i="18"/>
  <c r="L803" i="18"/>
  <c r="Q802" i="18"/>
  <c r="K803" i="18"/>
  <c r="K808" i="18"/>
  <c r="Q808" i="18"/>
  <c r="G807" i="18"/>
  <c r="G797" i="18" s="1"/>
  <c r="I823" i="18"/>
  <c r="I822" i="18" s="1"/>
  <c r="K823" i="18"/>
  <c r="G823" i="18"/>
  <c r="G822" i="18" s="1"/>
  <c r="H823" i="18"/>
  <c r="H822" i="18" s="1"/>
  <c r="F822" i="18"/>
  <c r="L827" i="18"/>
  <c r="K827" i="18"/>
  <c r="F889" i="18"/>
  <c r="Q916" i="18"/>
  <c r="L917" i="18"/>
  <c r="K917" i="18"/>
  <c r="Q920" i="18"/>
  <c r="L921" i="18"/>
  <c r="K921" i="18"/>
  <c r="Q924" i="18"/>
  <c r="L925" i="18"/>
  <c r="K925" i="18"/>
  <c r="G939" i="18"/>
  <c r="G938" i="18"/>
  <c r="L941" i="18"/>
  <c r="K941" i="18"/>
  <c r="Q948" i="18"/>
  <c r="Q947" i="18"/>
  <c r="L948" i="18"/>
  <c r="K948" i="18"/>
  <c r="K754" i="18"/>
  <c r="Q757" i="18"/>
  <c r="Q764" i="18"/>
  <c r="Q789" i="18"/>
  <c r="H799" i="18"/>
  <c r="H798" i="18" s="1"/>
  <c r="H797" i="18" s="1"/>
  <c r="H804" i="18"/>
  <c r="Q832" i="18"/>
  <c r="K833" i="18"/>
  <c r="G836" i="18"/>
  <c r="H841" i="18"/>
  <c r="I841" i="18" s="1"/>
  <c r="J841" i="18" s="1"/>
  <c r="J793" i="18" s="1"/>
  <c r="Q843" i="18"/>
  <c r="Q842" i="18"/>
  <c r="L843" i="18"/>
  <c r="Q852" i="18"/>
  <c r="L853" i="18"/>
  <c r="K853" i="18"/>
  <c r="Q858" i="18"/>
  <c r="Q857" i="18"/>
  <c r="L858" i="18"/>
  <c r="K858" i="18"/>
  <c r="G786" i="18"/>
  <c r="K786" i="18" s="1"/>
  <c r="I799" i="18"/>
  <c r="I798" i="18" s="1"/>
  <c r="I797" i="18" s="1"/>
  <c r="G801" i="18"/>
  <c r="L802" i="18"/>
  <c r="L811" i="18"/>
  <c r="G810" i="18"/>
  <c r="K811" i="18"/>
  <c r="G813" i="18"/>
  <c r="K813" i="18" s="1"/>
  <c r="K816" i="18"/>
  <c r="L817" i="18"/>
  <c r="G816" i="18"/>
  <c r="K817" i="18"/>
  <c r="J827" i="18"/>
  <c r="J825" i="18" s="1"/>
  <c r="I825" i="18"/>
  <c r="G832" i="18"/>
  <c r="Q853" i="18"/>
  <c r="L854" i="18"/>
  <c r="K854" i="18"/>
  <c r="Q859" i="18"/>
  <c r="L860" i="18"/>
  <c r="K860" i="18"/>
  <c r="G859" i="18"/>
  <c r="L859" i="18" s="1"/>
  <c r="K865" i="18"/>
  <c r="H868" i="18"/>
  <c r="H864" i="18"/>
  <c r="H863" i="18" s="1"/>
  <c r="H867" i="18"/>
  <c r="H862" i="18" s="1"/>
  <c r="Q892" i="18"/>
  <c r="L893" i="18"/>
  <c r="K893" i="18"/>
  <c r="G892" i="18"/>
  <c r="L892" i="18" s="1"/>
  <c r="Q909" i="18"/>
  <c r="L910" i="18"/>
  <c r="K910" i="18"/>
  <c r="L913" i="18"/>
  <c r="G912" i="18"/>
  <c r="Q914" i="18"/>
  <c r="L915" i="18"/>
  <c r="K915" i="18"/>
  <c r="Q918" i="18"/>
  <c r="L919" i="18"/>
  <c r="K919" i="18"/>
  <c r="Q922" i="18"/>
  <c r="L923" i="18"/>
  <c r="K923" i="18"/>
  <c r="Q926" i="18"/>
  <c r="L927" i="18"/>
  <c r="K927" i="18"/>
  <c r="L932" i="18"/>
  <c r="G900" i="18"/>
  <c r="Q932" i="18"/>
  <c r="K814" i="18"/>
  <c r="K825" i="18"/>
  <c r="Q824" i="18"/>
  <c r="Q834" i="18"/>
  <c r="L835" i="18"/>
  <c r="L838" i="18"/>
  <c r="Q837" i="18"/>
  <c r="Q841" i="18"/>
  <c r="L842" i="18"/>
  <c r="G841" i="18"/>
  <c r="L841" i="18" s="1"/>
  <c r="K842" i="18"/>
  <c r="Q849" i="18"/>
  <c r="L849" i="18"/>
  <c r="K849" i="18"/>
  <c r="Q854" i="18"/>
  <c r="L855" i="18"/>
  <c r="K855" i="18"/>
  <c r="Q860" i="18"/>
  <c r="L861" i="18"/>
  <c r="K861" i="18"/>
  <c r="K879" i="18"/>
  <c r="Q905" i="18"/>
  <c r="L906" i="18"/>
  <c r="G901" i="18"/>
  <c r="K906" i="18"/>
  <c r="F897" i="18"/>
  <c r="Q931" i="18"/>
  <c r="I931" i="18"/>
  <c r="L931" i="18"/>
  <c r="K931" i="18"/>
  <c r="K945" i="18"/>
  <c r="K818" i="18"/>
  <c r="K826" i="18"/>
  <c r="K840" i="18"/>
  <c r="Q846" i="18"/>
  <c r="Q847" i="18"/>
  <c r="G864" i="18"/>
  <c r="G865" i="18"/>
  <c r="F867" i="18"/>
  <c r="J869" i="18"/>
  <c r="I871" i="18"/>
  <c r="I867" i="18" s="1"/>
  <c r="I862" i="18" s="1"/>
  <c r="Q872" i="18"/>
  <c r="Q873" i="18"/>
  <c r="Q874" i="18"/>
  <c r="Q875" i="18"/>
  <c r="Q876" i="18"/>
  <c r="I878" i="18"/>
  <c r="Q880" i="18"/>
  <c r="Q881" i="18"/>
  <c r="I882" i="18"/>
  <c r="Q883" i="18"/>
  <c r="Q884" i="18"/>
  <c r="Q886" i="18"/>
  <c r="Q887" i="18"/>
  <c r="Q893" i="18"/>
  <c r="Q911" i="18"/>
  <c r="Q930" i="18"/>
  <c r="L930" i="18"/>
  <c r="K955" i="18"/>
  <c r="Q954" i="18"/>
  <c r="G957" i="18"/>
  <c r="G954" i="18"/>
  <c r="L954" i="18" s="1"/>
  <c r="L955" i="18"/>
  <c r="H965" i="18"/>
  <c r="H963" i="18" s="1"/>
  <c r="H962" i="18" s="1"/>
  <c r="H960" i="18"/>
  <c r="H959" i="18" s="1"/>
  <c r="L969" i="18"/>
  <c r="G966" i="18"/>
  <c r="K969" i="18"/>
  <c r="F961" i="18"/>
  <c r="G971" i="18"/>
  <c r="F965" i="18"/>
  <c r="K971" i="18"/>
  <c r="Q979" i="18"/>
  <c r="G985" i="18"/>
  <c r="Q986" i="18"/>
  <c r="I987" i="18"/>
  <c r="L987" i="18"/>
  <c r="G986" i="18"/>
  <c r="K987" i="18"/>
  <c r="Q1004" i="18"/>
  <c r="L1005" i="18"/>
  <c r="K1005" i="18"/>
  <c r="G1004" i="18"/>
  <c r="L1004" i="18" s="1"/>
  <c r="K839" i="18"/>
  <c r="K868" i="18"/>
  <c r="K869" i="18"/>
  <c r="J871" i="18"/>
  <c r="J867" i="18" s="1"/>
  <c r="J862" i="18" s="1"/>
  <c r="K872" i="18"/>
  <c r="J878" i="18"/>
  <c r="J882" i="18"/>
  <c r="K883" i="18"/>
  <c r="Q915" i="18"/>
  <c r="L916" i="18"/>
  <c r="Q917" i="18"/>
  <c r="L918" i="18"/>
  <c r="Q919" i="18"/>
  <c r="L920" i="18"/>
  <c r="Q921" i="18"/>
  <c r="L922" i="18"/>
  <c r="Q923" i="18"/>
  <c r="L924" i="18"/>
  <c r="Q925" i="18"/>
  <c r="L926" i="18"/>
  <c r="K933" i="18"/>
  <c r="K938" i="18"/>
  <c r="K939" i="18"/>
  <c r="Q941" i="18"/>
  <c r="L942" i="18"/>
  <c r="G945" i="18"/>
  <c r="L947" i="18"/>
  <c r="K947" i="18"/>
  <c r="G825" i="18"/>
  <c r="K873" i="18"/>
  <c r="G875" i="18"/>
  <c r="G878" i="18"/>
  <c r="Q877" i="18" s="1"/>
  <c r="G879" i="18"/>
  <c r="G882" i="18"/>
  <c r="G886" i="18"/>
  <c r="L886" i="18" s="1"/>
  <c r="G890" i="18"/>
  <c r="K890" i="18" s="1"/>
  <c r="K891" i="18"/>
  <c r="G894" i="18"/>
  <c r="G908" i="18"/>
  <c r="L909" i="18"/>
  <c r="Q910" i="18"/>
  <c r="L911" i="18"/>
  <c r="Q912" i="18"/>
  <c r="K913" i="18"/>
  <c r="K916" i="18"/>
  <c r="K918" i="18"/>
  <c r="K920" i="18"/>
  <c r="K922" i="18"/>
  <c r="K924" i="18"/>
  <c r="K926" i="18"/>
  <c r="G928" i="18"/>
  <c r="Q927" i="18" s="1"/>
  <c r="Q929" i="18"/>
  <c r="L929" i="18"/>
  <c r="K932" i="18"/>
  <c r="L934" i="18"/>
  <c r="K934" i="18"/>
  <c r="G933" i="18"/>
  <c r="I938" i="18"/>
  <c r="J939" i="18"/>
  <c r="J949" i="18"/>
  <c r="J948" i="18" s="1"/>
  <c r="H948" i="18"/>
  <c r="H935" i="18" s="1"/>
  <c r="H897" i="18" s="1"/>
  <c r="K985" i="18"/>
  <c r="K999" i="18"/>
  <c r="Q1007" i="18"/>
  <c r="L1008" i="18"/>
  <c r="G1007" i="18"/>
  <c r="K1008" i="18"/>
  <c r="K940" i="18"/>
  <c r="K946" i="18"/>
  <c r="Q980" i="18"/>
  <c r="L980" i="18"/>
  <c r="I988" i="18"/>
  <c r="Q987" i="18"/>
  <c r="L988" i="18"/>
  <c r="J989" i="18"/>
  <c r="J961" i="18" s="1"/>
  <c r="H961" i="18"/>
  <c r="F990" i="18"/>
  <c r="Q995" i="18"/>
  <c r="L995" i="18"/>
  <c r="K995" i="18"/>
  <c r="G994" i="18"/>
  <c r="Q1005" i="18"/>
  <c r="I1006" i="18"/>
  <c r="L1006" i="18"/>
  <c r="Q1009" i="18"/>
  <c r="L1010" i="18"/>
  <c r="K1010" i="18"/>
  <c r="G937" i="18"/>
  <c r="L940" i="18"/>
  <c r="K944" i="18"/>
  <c r="L946" i="18"/>
  <c r="K950" i="18"/>
  <c r="G951" i="18"/>
  <c r="L951" i="18" s="1"/>
  <c r="K952" i="18"/>
  <c r="J966" i="18"/>
  <c r="K980" i="18"/>
  <c r="Q984" i="18"/>
  <c r="I984" i="18"/>
  <c r="Q983" i="18"/>
  <c r="G975" i="18"/>
  <c r="L984" i="18"/>
  <c r="H986" i="18"/>
  <c r="J986" i="18" s="1"/>
  <c r="K986" i="18"/>
  <c r="K988" i="18"/>
  <c r="L996" i="18"/>
  <c r="K996" i="18"/>
  <c r="H998" i="18"/>
  <c r="J998" i="18" s="1"/>
  <c r="K998" i="18"/>
  <c r="G998" i="18"/>
  <c r="L1002" i="18"/>
  <c r="K1002" i="18"/>
  <c r="H938" i="18"/>
  <c r="H936" i="18" s="1"/>
  <c r="I940" i="18"/>
  <c r="I946" i="18"/>
  <c r="I945" i="18" s="1"/>
  <c r="K956" i="18"/>
  <c r="K984" i="18"/>
  <c r="F1000" i="18"/>
  <c r="Q1003" i="18"/>
  <c r="Q1002" i="18"/>
  <c r="L1003" i="18"/>
  <c r="K1003" i="18"/>
  <c r="G1001" i="18"/>
  <c r="K1001" i="18" s="1"/>
  <c r="G999" i="18"/>
  <c r="Q998" i="18" s="1"/>
  <c r="Q968" i="18"/>
  <c r="Q977" i="18"/>
  <c r="I989" i="18"/>
  <c r="K993" i="18"/>
  <c r="K992" i="18"/>
  <c r="G991" i="18"/>
  <c r="I993" i="18"/>
  <c r="I961" i="18" s="1"/>
  <c r="I959" i="18" s="1"/>
  <c r="J869" i="2" l="1"/>
  <c r="K870" i="2"/>
  <c r="G865" i="2"/>
  <c r="K865" i="2" s="1"/>
  <c r="L69" i="2"/>
  <c r="K69" i="2"/>
  <c r="I100" i="2"/>
  <c r="K151" i="2"/>
  <c r="K56" i="2"/>
  <c r="Q856" i="2"/>
  <c r="K914" i="2"/>
  <c r="F602" i="2"/>
  <c r="K873" i="2"/>
  <c r="Q639" i="2"/>
  <c r="G303" i="2"/>
  <c r="K181" i="2"/>
  <c r="K205" i="2"/>
  <c r="L115" i="2"/>
  <c r="K269" i="2"/>
  <c r="L289" i="2"/>
  <c r="L156" i="2"/>
  <c r="H144" i="2"/>
  <c r="G362" i="2"/>
  <c r="L362" i="2" s="1"/>
  <c r="L54" i="2"/>
  <c r="L164" i="2"/>
  <c r="G102" i="2"/>
  <c r="L102" i="2" s="1"/>
  <c r="J421" i="2"/>
  <c r="J178" i="2" s="1"/>
  <c r="I178" i="2"/>
  <c r="H707" i="2"/>
  <c r="H706" i="2" s="1"/>
  <c r="F706" i="2"/>
  <c r="J410" i="2"/>
  <c r="J140" i="2" s="1"/>
  <c r="I140" i="2"/>
  <c r="K102" i="2"/>
  <c r="L857" i="2"/>
  <c r="J763" i="2"/>
  <c r="J762" i="2" s="1"/>
  <c r="L639" i="2"/>
  <c r="I414" i="2"/>
  <c r="I413" i="2" s="1"/>
  <c r="L307" i="2"/>
  <c r="G232" i="2"/>
  <c r="L232" i="2" s="1"/>
  <c r="I182" i="2"/>
  <c r="H93" i="2"/>
  <c r="K109" i="2"/>
  <c r="I439" i="2"/>
  <c r="G88" i="2"/>
  <c r="H743" i="2"/>
  <c r="K279" i="2"/>
  <c r="K51" i="2"/>
  <c r="K569" i="2"/>
  <c r="H32" i="2"/>
  <c r="H31" i="2" s="1"/>
  <c r="K73" i="2"/>
  <c r="I113" i="2"/>
  <c r="L891" i="2"/>
  <c r="Q891" i="2"/>
  <c r="G976" i="2"/>
  <c r="L989" i="2"/>
  <c r="G869" i="2"/>
  <c r="K869" i="2" s="1"/>
  <c r="K787" i="2"/>
  <c r="H768" i="2"/>
  <c r="K203" i="2"/>
  <c r="Q307" i="2"/>
  <c r="K214" i="2"/>
  <c r="L189" i="2"/>
  <c r="K114" i="2"/>
  <c r="K19" i="2"/>
  <c r="K254" i="2"/>
  <c r="I949" i="2"/>
  <c r="I936" i="2" s="1"/>
  <c r="I898" i="2" s="1"/>
  <c r="I69" i="2"/>
  <c r="G260" i="2"/>
  <c r="H327" i="2"/>
  <c r="G846" i="2"/>
  <c r="G72" i="2"/>
  <c r="K72" i="2" s="1"/>
  <c r="K170" i="2"/>
  <c r="J374" i="2"/>
  <c r="J90" i="2" s="1"/>
  <c r="I90" i="2"/>
  <c r="H81" i="2"/>
  <c r="L887" i="2"/>
  <c r="Q886" i="2"/>
  <c r="G796" i="2"/>
  <c r="K796" i="2" s="1"/>
  <c r="L225" i="2"/>
  <c r="K986" i="2"/>
  <c r="I985" i="2"/>
  <c r="K871" i="2"/>
  <c r="K887" i="2"/>
  <c r="Q849" i="2"/>
  <c r="Q986" i="2"/>
  <c r="Q833" i="2"/>
  <c r="L842" i="2"/>
  <c r="K673" i="2"/>
  <c r="Q745" i="2"/>
  <c r="H685" i="2"/>
  <c r="L762" i="2"/>
  <c r="Q621" i="2"/>
  <c r="K321" i="2"/>
  <c r="G39" i="2"/>
  <c r="G36" i="2" s="1"/>
  <c r="L36" i="2" s="1"/>
  <c r="J354" i="2"/>
  <c r="I101" i="2"/>
  <c r="G280" i="2"/>
  <c r="G215" i="2"/>
  <c r="L215" i="2" s="1"/>
  <c r="K199" i="2"/>
  <c r="K24" i="2"/>
  <c r="I33" i="2"/>
  <c r="K234" i="2"/>
  <c r="Q262" i="2"/>
  <c r="L262" i="2"/>
  <c r="K41" i="2"/>
  <c r="J415" i="2"/>
  <c r="J172" i="2" s="1"/>
  <c r="I172" i="2"/>
  <c r="F659" i="2"/>
  <c r="G866" i="2"/>
  <c r="K866" i="2" s="1"/>
  <c r="L745" i="2"/>
  <c r="K100" i="2"/>
  <c r="K506" i="2"/>
  <c r="G257" i="2"/>
  <c r="Q258" i="2"/>
  <c r="K282" i="2"/>
  <c r="K122" i="2"/>
  <c r="L985" i="2"/>
  <c r="Q985" i="2"/>
  <c r="Q870" i="2"/>
  <c r="Q850" i="2"/>
  <c r="K860" i="2"/>
  <c r="H742" i="2"/>
  <c r="K735" i="2"/>
  <c r="J798" i="2"/>
  <c r="K592" i="2"/>
  <c r="K270" i="2"/>
  <c r="K217" i="2"/>
  <c r="K386" i="2"/>
  <c r="H367" i="2"/>
  <c r="K224" i="2"/>
  <c r="L203" i="2"/>
  <c r="L126" i="2"/>
  <c r="L45" i="2"/>
  <c r="K193" i="2"/>
  <c r="H377" i="2"/>
  <c r="K246" i="2"/>
  <c r="K150" i="2"/>
  <c r="H209" i="2"/>
  <c r="H171" i="2"/>
  <c r="H143" i="2" s="1"/>
  <c r="H142" i="2" s="1"/>
  <c r="H141" i="2" s="1"/>
  <c r="N884" i="2"/>
  <c r="G268" i="2"/>
  <c r="L268" i="2" s="1"/>
  <c r="I36" i="2"/>
  <c r="I351" i="2"/>
  <c r="J352" i="2"/>
  <c r="I68" i="2"/>
  <c r="I67" i="2" s="1"/>
  <c r="J383" i="2"/>
  <c r="J99" i="2" s="1"/>
  <c r="I99" i="2"/>
  <c r="L400" i="2"/>
  <c r="G744" i="2"/>
  <c r="K744" i="2" s="1"/>
  <c r="K145" i="2"/>
  <c r="L145" i="2"/>
  <c r="G91" i="2"/>
  <c r="L91" i="2" s="1"/>
  <c r="L92" i="2"/>
  <c r="K290" i="2"/>
  <c r="L290" i="2"/>
  <c r="I633" i="2"/>
  <c r="I631" i="2" s="1"/>
  <c r="J638" i="2"/>
  <c r="K63" i="2"/>
  <c r="K252" i="2"/>
  <c r="Q957" i="2"/>
  <c r="K846" i="2"/>
  <c r="H798" i="2"/>
  <c r="H794" i="2" s="1"/>
  <c r="K228" i="2"/>
  <c r="L218" i="2"/>
  <c r="F93" i="2"/>
  <c r="K248" i="2"/>
  <c r="K184" i="2"/>
  <c r="L184" i="2"/>
  <c r="J323" i="2"/>
  <c r="J41" i="2" s="1"/>
  <c r="I41" i="2"/>
  <c r="G272" i="2"/>
  <c r="J372" i="2"/>
  <c r="J89" i="2"/>
  <c r="J88" i="2" s="1"/>
  <c r="H42" i="2"/>
  <c r="H13" i="2" s="1"/>
  <c r="H12" i="2" s="1"/>
  <c r="J438" i="2"/>
  <c r="I208" i="2"/>
  <c r="I204" i="2" s="1"/>
  <c r="G132" i="2"/>
  <c r="K134" i="2"/>
  <c r="I962" i="2"/>
  <c r="I960" i="2" s="1"/>
  <c r="I989" i="2"/>
  <c r="J937" i="2"/>
  <c r="F899" i="2"/>
  <c r="F898" i="2" s="1"/>
  <c r="F868" i="2"/>
  <c r="F867" i="2" s="1"/>
  <c r="I869" i="2"/>
  <c r="I939" i="2"/>
  <c r="K837" i="2"/>
  <c r="K851" i="2"/>
  <c r="Q662" i="2"/>
  <c r="I744" i="2"/>
  <c r="Q873" i="2"/>
  <c r="H660" i="2"/>
  <c r="L389" i="2"/>
  <c r="K218" i="2"/>
  <c r="K46" i="2"/>
  <c r="J209" i="2"/>
  <c r="I353" i="2"/>
  <c r="I327" i="2" s="1"/>
  <c r="L188" i="2"/>
  <c r="L134" i="2"/>
  <c r="G125" i="2"/>
  <c r="L125" i="2" s="1"/>
  <c r="K126" i="2"/>
  <c r="H869" i="2"/>
  <c r="H865" i="2"/>
  <c r="H864" i="2" s="1"/>
  <c r="L250" i="2"/>
  <c r="G249" i="2"/>
  <c r="L249" i="2" s="1"/>
  <c r="L369" i="2"/>
  <c r="Q369" i="2"/>
  <c r="G85" i="2"/>
  <c r="G83" i="2" s="1"/>
  <c r="K83" i="2" s="1"/>
  <c r="I18" i="2"/>
  <c r="K139" i="2"/>
  <c r="L139" i="2"/>
  <c r="K129" i="2"/>
  <c r="K92" i="2"/>
  <c r="I735" i="2"/>
  <c r="J737" i="2"/>
  <c r="J735" i="2" s="1"/>
  <c r="Q561" i="2"/>
  <c r="L561" i="2"/>
  <c r="J380" i="2"/>
  <c r="I378" i="2"/>
  <c r="I96" i="2"/>
  <c r="I94" i="2" s="1"/>
  <c r="G94" i="2"/>
  <c r="J322" i="2"/>
  <c r="J40" i="2" s="1"/>
  <c r="I40" i="2"/>
  <c r="J395" i="2"/>
  <c r="I111" i="2"/>
  <c r="J393" i="2"/>
  <c r="I109" i="2"/>
  <c r="I105" i="2" s="1"/>
  <c r="K127" i="2"/>
  <c r="L127" i="2"/>
  <c r="J37" i="2"/>
  <c r="J34" i="2"/>
  <c r="Q24" i="2"/>
  <c r="G22" i="2"/>
  <c r="K22" i="2" s="1"/>
  <c r="K653" i="2"/>
  <c r="H601" i="2"/>
  <c r="Q187" i="2"/>
  <c r="L187" i="2"/>
  <c r="K90" i="2"/>
  <c r="L90" i="2"/>
  <c r="J361" i="2"/>
  <c r="I77" i="2"/>
  <c r="I72" i="2" s="1"/>
  <c r="G241" i="2"/>
  <c r="L241" i="2" s="1"/>
  <c r="L242" i="2"/>
  <c r="H936" i="2"/>
  <c r="H898" i="2" s="1"/>
  <c r="Q988" i="2"/>
  <c r="I757" i="2"/>
  <c r="H795" i="2"/>
  <c r="G630" i="2"/>
  <c r="I209" i="2"/>
  <c r="I440" i="2"/>
  <c r="K451" i="2"/>
  <c r="L814" i="2"/>
  <c r="K814" i="2"/>
  <c r="L880" i="2"/>
  <c r="Q880" i="2"/>
  <c r="G823" i="2"/>
  <c r="K824" i="2"/>
  <c r="K274" i="2"/>
  <c r="K188" i="2"/>
  <c r="K263" i="2"/>
  <c r="L263" i="2"/>
  <c r="K187" i="2"/>
  <c r="J144" i="2"/>
  <c r="G118" i="2"/>
  <c r="K293" i="2"/>
  <c r="L293" i="2"/>
  <c r="Q836" i="2"/>
  <c r="L850" i="2"/>
  <c r="G797" i="2"/>
  <c r="K797" i="2" s="1"/>
  <c r="Q814" i="2"/>
  <c r="I798" i="2"/>
  <c r="I794" i="2" s="1"/>
  <c r="G714" i="2"/>
  <c r="K714" i="2" s="1"/>
  <c r="I698" i="2"/>
  <c r="Q638" i="2"/>
  <c r="L506" i="2"/>
  <c r="K642" i="2"/>
  <c r="H412" i="2"/>
  <c r="H411" i="2" s="1"/>
  <c r="K516" i="2"/>
  <c r="Q389" i="2"/>
  <c r="K679" i="2"/>
  <c r="I434" i="2"/>
  <c r="I412" i="2" s="1"/>
  <c r="I411" i="2" s="1"/>
  <c r="H299" i="2"/>
  <c r="H298" i="2" s="1"/>
  <c r="G204" i="2"/>
  <c r="L204" i="2" s="1"/>
  <c r="G144" i="2"/>
  <c r="K99" i="2"/>
  <c r="L47" i="2"/>
  <c r="K178" i="2"/>
  <c r="F18" i="2"/>
  <c r="F171" i="2"/>
  <c r="K662" i="2"/>
  <c r="L884" i="2"/>
  <c r="Q883" i="2"/>
  <c r="L967" i="2"/>
  <c r="G961" i="2"/>
  <c r="K967" i="2"/>
  <c r="H695" i="2"/>
  <c r="J666" i="2"/>
  <c r="I664" i="2"/>
  <c r="I663" i="2" s="1"/>
  <c r="I659" i="2" s="1"/>
  <c r="I650" i="2" s="1"/>
  <c r="I662" i="2"/>
  <c r="K107" i="2"/>
  <c r="L107" i="2"/>
  <c r="K351" i="2"/>
  <c r="L938" i="2"/>
  <c r="Q938" i="2"/>
  <c r="G284" i="2"/>
  <c r="L285" i="2"/>
  <c r="K191" i="2"/>
  <c r="L191" i="2"/>
  <c r="J424" i="2"/>
  <c r="J181" i="2" s="1"/>
  <c r="I181" i="2"/>
  <c r="I363" i="2"/>
  <c r="I362" i="2" s="1"/>
  <c r="I80" i="2"/>
  <c r="I79" i="2" s="1"/>
  <c r="I78" i="2" s="1"/>
  <c r="L201" i="2"/>
  <c r="Q201" i="2"/>
  <c r="K66" i="2"/>
  <c r="G105" i="2"/>
  <c r="K849" i="2"/>
  <c r="L849" i="2"/>
  <c r="H439" i="2"/>
  <c r="H1021" i="2" s="1"/>
  <c r="K119" i="2"/>
  <c r="L119" i="2"/>
  <c r="H204" i="2"/>
  <c r="K128" i="2"/>
  <c r="L128" i="2"/>
  <c r="K68" i="2"/>
  <c r="L68" i="2"/>
  <c r="G67" i="2"/>
  <c r="J38" i="2"/>
  <c r="J35" i="2"/>
  <c r="G26" i="2"/>
  <c r="L27" i="2"/>
  <c r="K124" i="2"/>
  <c r="J961" i="2"/>
  <c r="J960" i="2" s="1"/>
  <c r="J966" i="2"/>
  <c r="J964" i="2" s="1"/>
  <c r="J963" i="2" s="1"/>
  <c r="G890" i="2"/>
  <c r="L846" i="2"/>
  <c r="Q846" i="2"/>
  <c r="G706" i="2"/>
  <c r="Q707" i="2"/>
  <c r="L707" i="2"/>
  <c r="Q699" i="2"/>
  <c r="G698" i="2"/>
  <c r="L699" i="2"/>
  <c r="F683" i="2"/>
  <c r="L443" i="2"/>
  <c r="G442" i="2"/>
  <c r="K442" i="2" s="1"/>
  <c r="L303" i="2"/>
  <c r="Q303" i="2"/>
  <c r="L372" i="2"/>
  <c r="K372" i="2"/>
  <c r="G367" i="2"/>
  <c r="L318" i="2"/>
  <c r="K318" i="2"/>
  <c r="G317" i="2"/>
  <c r="J301" i="2"/>
  <c r="J300" i="2" s="1"/>
  <c r="J299" i="2" s="1"/>
  <c r="J17" i="2"/>
  <c r="J16" i="2" s="1"/>
  <c r="J15" i="2" s="1"/>
  <c r="J14" i="2" s="1"/>
  <c r="K132" i="2"/>
  <c r="F131" i="2"/>
  <c r="K36" i="2"/>
  <c r="F468" i="2"/>
  <c r="K29" i="2"/>
  <c r="Q1007" i="2"/>
  <c r="L1008" i="2"/>
  <c r="K1008" i="2"/>
  <c r="I999" i="2"/>
  <c r="L999" i="2"/>
  <c r="I1001" i="2"/>
  <c r="I998" i="2" s="1"/>
  <c r="I1000" i="2"/>
  <c r="F960" i="2"/>
  <c r="I938" i="2"/>
  <c r="I937" i="2" s="1"/>
  <c r="Q1002" i="2"/>
  <c r="L1002" i="2"/>
  <c r="G1001" i="2"/>
  <c r="J936" i="2"/>
  <c r="J898" i="2" s="1"/>
  <c r="J883" i="2"/>
  <c r="I883" i="2"/>
  <c r="H883" i="2"/>
  <c r="G883" i="2"/>
  <c r="K883" i="2" s="1"/>
  <c r="Q843" i="2"/>
  <c r="L869" i="2"/>
  <c r="Q869" i="2"/>
  <c r="L834" i="2"/>
  <c r="G833" i="2"/>
  <c r="Q754" i="2"/>
  <c r="L754" i="2"/>
  <c r="L788" i="2"/>
  <c r="Q788" i="2"/>
  <c r="G768" i="2"/>
  <c r="K777" i="2"/>
  <c r="J794" i="2"/>
  <c r="F742" i="2"/>
  <c r="F601" i="2"/>
  <c r="K727" i="2"/>
  <c r="K699" i="2"/>
  <c r="K577" i="2"/>
  <c r="L577" i="2"/>
  <c r="I768" i="2"/>
  <c r="J787" i="2"/>
  <c r="J768" i="2" s="1"/>
  <c r="H741" i="2"/>
  <c r="J677" i="2"/>
  <c r="J676" i="2" s="1"/>
  <c r="I676" i="2"/>
  <c r="Q641" i="2"/>
  <c r="J744" i="2"/>
  <c r="Q726" i="2"/>
  <c r="G720" i="2"/>
  <c r="K720" i="2" s="1"/>
  <c r="L726" i="2"/>
  <c r="Q725" i="2"/>
  <c r="K573" i="2"/>
  <c r="G469" i="2"/>
  <c r="K633" i="2"/>
  <c r="G631" i="2"/>
  <c r="L633" i="2"/>
  <c r="K542" i="2"/>
  <c r="L542" i="2"/>
  <c r="I661" i="2"/>
  <c r="L661" i="2"/>
  <c r="G660" i="2"/>
  <c r="K660" i="2" s="1"/>
  <c r="Q661" i="2"/>
  <c r="L455" i="2"/>
  <c r="G454" i="2"/>
  <c r="L454" i="2" s="1"/>
  <c r="I301" i="2"/>
  <c r="I300" i="2" s="1"/>
  <c r="I17" i="2"/>
  <c r="I16" i="2" s="1"/>
  <c r="I15" i="2" s="1"/>
  <c r="K490" i="2"/>
  <c r="J363" i="2"/>
  <c r="J362" i="2" s="1"/>
  <c r="J80" i="2"/>
  <c r="J79" i="2" s="1"/>
  <c r="J78" i="2" s="1"/>
  <c r="G329" i="2"/>
  <c r="K329" i="2" s="1"/>
  <c r="K236" i="2"/>
  <c r="Q49" i="2"/>
  <c r="K49" i="2"/>
  <c r="L49" i="2"/>
  <c r="K292" i="2"/>
  <c r="G291" i="2"/>
  <c r="G288" i="2"/>
  <c r="L292" i="2"/>
  <c r="L589" i="2"/>
  <c r="K589" i="2"/>
  <c r="G171" i="2"/>
  <c r="L173" i="2"/>
  <c r="F299" i="2"/>
  <c r="K177" i="2"/>
  <c r="I714" i="2"/>
  <c r="Q266" i="2"/>
  <c r="G264" i="2"/>
  <c r="L266" i="2"/>
  <c r="K266" i="2"/>
  <c r="K546" i="2"/>
  <c r="L546" i="2"/>
  <c r="L525" i="2"/>
  <c r="K525" i="2"/>
  <c r="J440" i="2"/>
  <c r="J439" i="2"/>
  <c r="Q394" i="2"/>
  <c r="L394" i="2"/>
  <c r="H366" i="2"/>
  <c r="H365" i="2" s="1"/>
  <c r="J353" i="2"/>
  <c r="J70" i="2"/>
  <c r="J69" i="2" s="1"/>
  <c r="L33" i="2"/>
  <c r="Q672" i="2"/>
  <c r="G461" i="2"/>
  <c r="L461" i="2" s="1"/>
  <c r="L462" i="2"/>
  <c r="L378" i="2"/>
  <c r="K378" i="2"/>
  <c r="G377" i="2"/>
  <c r="K377" i="2" s="1"/>
  <c r="Q378" i="2"/>
  <c r="K78" i="2"/>
  <c r="K33" i="2"/>
  <c r="H991" i="2"/>
  <c r="J991" i="2" s="1"/>
  <c r="K1005" i="2"/>
  <c r="Q1000" i="2"/>
  <c r="L1000" i="2"/>
  <c r="Q840" i="2"/>
  <c r="L840" i="2"/>
  <c r="L805" i="2"/>
  <c r="Q804" i="2"/>
  <c r="Q805" i="2"/>
  <c r="Q697" i="2"/>
  <c r="G685" i="2"/>
  <c r="L697" i="2"/>
  <c r="L607" i="2"/>
  <c r="K607" i="2"/>
  <c r="G605" i="2"/>
  <c r="Q607" i="2"/>
  <c r="Q606" i="2"/>
  <c r="H725" i="2"/>
  <c r="H720" i="2"/>
  <c r="Q630" i="2"/>
  <c r="L630" i="2"/>
  <c r="L405" i="2"/>
  <c r="G404" i="2"/>
  <c r="L404" i="2" s="1"/>
  <c r="L255" i="2"/>
  <c r="K255" i="2"/>
  <c r="G253" i="2"/>
  <c r="L253" i="2" s="1"/>
  <c r="Q260" i="2"/>
  <c r="L260" i="2"/>
  <c r="F44" i="2"/>
  <c r="Q999" i="2"/>
  <c r="L976" i="2"/>
  <c r="Q976" i="2"/>
  <c r="F964" i="2"/>
  <c r="L946" i="2"/>
  <c r="K946" i="2"/>
  <c r="Q945" i="2"/>
  <c r="Q946" i="2"/>
  <c r="I834" i="2"/>
  <c r="L955" i="2"/>
  <c r="K955" i="2"/>
  <c r="L939" i="2"/>
  <c r="K939" i="2"/>
  <c r="G937" i="2"/>
  <c r="Q939" i="2"/>
  <c r="Q929" i="2"/>
  <c r="L929" i="2"/>
  <c r="L909" i="2"/>
  <c r="G900" i="2"/>
  <c r="K909" i="2"/>
  <c r="Q865" i="2"/>
  <c r="L865" i="2"/>
  <c r="L933" i="2"/>
  <c r="G901" i="2"/>
  <c r="K901" i="2" s="1"/>
  <c r="Q933" i="2"/>
  <c r="K840" i="2"/>
  <c r="L817" i="2"/>
  <c r="K817" i="2"/>
  <c r="Q817" i="2"/>
  <c r="J766" i="2"/>
  <c r="I765" i="2"/>
  <c r="Q751" i="2"/>
  <c r="L751" i="2"/>
  <c r="Q716" i="2"/>
  <c r="J807" i="2"/>
  <c r="I797" i="2"/>
  <c r="I795" i="2" s="1"/>
  <c r="K757" i="2"/>
  <c r="L731" i="2"/>
  <c r="K731" i="2"/>
  <c r="Q730" i="2"/>
  <c r="L653" i="2"/>
  <c r="G651" i="2"/>
  <c r="K651" i="2" s="1"/>
  <c r="Q653" i="2"/>
  <c r="F650" i="2"/>
  <c r="G799" i="2"/>
  <c r="Q800" i="2"/>
  <c r="L800" i="2"/>
  <c r="K717" i="2"/>
  <c r="Q696" i="2"/>
  <c r="G684" i="2"/>
  <c r="K684" i="2" s="1"/>
  <c r="G695" i="2"/>
  <c r="K695" i="2" s="1"/>
  <c r="L696" i="2"/>
  <c r="I684" i="2"/>
  <c r="I695" i="2"/>
  <c r="L670" i="2"/>
  <c r="G669" i="2"/>
  <c r="K893" i="2"/>
  <c r="I685" i="2"/>
  <c r="I720" i="2"/>
  <c r="G356" i="2"/>
  <c r="Q357" i="2"/>
  <c r="L357" i="2"/>
  <c r="L622" i="2"/>
  <c r="Q622" i="2"/>
  <c r="K550" i="2"/>
  <c r="L550" i="2"/>
  <c r="Q750" i="2"/>
  <c r="K632" i="2"/>
  <c r="Q632" i="2"/>
  <c r="L632" i="2"/>
  <c r="L301" i="2"/>
  <c r="G300" i="2"/>
  <c r="K300" i="2" s="1"/>
  <c r="L521" i="2"/>
  <c r="K521" i="2"/>
  <c r="F441" i="2"/>
  <c r="L312" i="2"/>
  <c r="K312" i="2"/>
  <c r="I312" i="2"/>
  <c r="G311" i="2"/>
  <c r="K39" i="2"/>
  <c r="K301" i="2"/>
  <c r="M688" i="2"/>
  <c r="Q333" i="2"/>
  <c r="L333" i="2"/>
  <c r="G48" i="2"/>
  <c r="K48" i="2" s="1"/>
  <c r="L565" i="2"/>
  <c r="G560" i="2"/>
  <c r="K560" i="2" s="1"/>
  <c r="Q565" i="2"/>
  <c r="L247" i="2"/>
  <c r="K247" i="2"/>
  <c r="G245" i="2"/>
  <c r="L245" i="2" s="1"/>
  <c r="L533" i="2"/>
  <c r="K533" i="2"/>
  <c r="K485" i="2"/>
  <c r="J368" i="2"/>
  <c r="I367" i="2"/>
  <c r="I84" i="2"/>
  <c r="I83" i="2" s="1"/>
  <c r="L314" i="2"/>
  <c r="K314" i="2"/>
  <c r="F209" i="2"/>
  <c r="L88" i="2"/>
  <c r="F32" i="2"/>
  <c r="K661" i="2"/>
  <c r="I386" i="2"/>
  <c r="J387" i="2"/>
  <c r="I103" i="2"/>
  <c r="I102" i="2" s="1"/>
  <c r="K375" i="2"/>
  <c r="F144" i="2"/>
  <c r="K125" i="2"/>
  <c r="H964" i="2"/>
  <c r="H963" i="2" s="1"/>
  <c r="Q844" i="2"/>
  <c r="L844" i="2"/>
  <c r="Q932" i="2"/>
  <c r="I932" i="2"/>
  <c r="L932" i="2"/>
  <c r="L712" i="2"/>
  <c r="K712" i="2"/>
  <c r="G711" i="2"/>
  <c r="Q712" i="2"/>
  <c r="L789" i="2"/>
  <c r="Q789" i="2"/>
  <c r="G775" i="2"/>
  <c r="K775" i="2" s="1"/>
  <c r="L714" i="2"/>
  <c r="J688" i="2"/>
  <c r="J687" i="2" s="1"/>
  <c r="J686" i="2" s="1"/>
  <c r="H688" i="2"/>
  <c r="H687" i="2" s="1"/>
  <c r="H686" i="2" s="1"/>
  <c r="H682" i="2" s="1"/>
  <c r="G688" i="2"/>
  <c r="K688" i="2" s="1"/>
  <c r="F687" i="2"/>
  <c r="I688" i="2"/>
  <c r="I687" i="2" s="1"/>
  <c r="L647" i="2"/>
  <c r="G645" i="2"/>
  <c r="Q647" i="2"/>
  <c r="Q646" i="2"/>
  <c r="J734" i="2"/>
  <c r="J731" i="2" s="1"/>
  <c r="I731" i="2"/>
  <c r="J643" i="2"/>
  <c r="I642" i="2"/>
  <c r="I630" i="2" s="1"/>
  <c r="I602" i="2" s="1"/>
  <c r="J714" i="2"/>
  <c r="L537" i="2"/>
  <c r="K537" i="2"/>
  <c r="G991" i="2"/>
  <c r="K991" i="2" s="1"/>
  <c r="Q992" i="2"/>
  <c r="I992" i="2"/>
  <c r="L992" i="2"/>
  <c r="K976" i="2"/>
  <c r="Q975" i="2"/>
  <c r="I987" i="2"/>
  <c r="L987" i="2"/>
  <c r="Q995" i="2"/>
  <c r="L995" i="2"/>
  <c r="K995" i="2"/>
  <c r="K987" i="2"/>
  <c r="L972" i="2"/>
  <c r="Q972" i="2"/>
  <c r="G966" i="2"/>
  <c r="K966" i="2" s="1"/>
  <c r="G962" i="2"/>
  <c r="K962" i="2" s="1"/>
  <c r="K902" i="2"/>
  <c r="G872" i="2"/>
  <c r="N872" i="2" s="1"/>
  <c r="L876" i="2"/>
  <c r="G829" i="2"/>
  <c r="L830" i="2"/>
  <c r="I958" i="2"/>
  <c r="I955" i="2"/>
  <c r="L940" i="2"/>
  <c r="K940" i="2"/>
  <c r="G936" i="2"/>
  <c r="Q940" i="2"/>
  <c r="G879" i="2"/>
  <c r="K879" i="2" s="1"/>
  <c r="I879" i="2"/>
  <c r="H879" i="2"/>
  <c r="H868" i="2" s="1"/>
  <c r="H863" i="2" s="1"/>
  <c r="J879" i="2"/>
  <c r="M895" i="2"/>
  <c r="Q839" i="2"/>
  <c r="K830" i="2"/>
  <c r="Q809" i="2"/>
  <c r="L809" i="2"/>
  <c r="G808" i="2"/>
  <c r="K805" i="2"/>
  <c r="L748" i="2"/>
  <c r="G741" i="2"/>
  <c r="Q866" i="2"/>
  <c r="J828" i="2"/>
  <c r="J826" i="2" s="1"/>
  <c r="I826" i="2"/>
  <c r="K809" i="2"/>
  <c r="K992" i="2"/>
  <c r="L796" i="2"/>
  <c r="Q764" i="2"/>
  <c r="H703" i="2"/>
  <c r="H684" i="2"/>
  <c r="L914" i="2"/>
  <c r="G913" i="2"/>
  <c r="K826" i="2"/>
  <c r="Q825" i="2"/>
  <c r="L792" i="2"/>
  <c r="K792" i="2"/>
  <c r="K765" i="2"/>
  <c r="G655" i="2"/>
  <c r="Q656" i="2"/>
  <c r="L656" i="2"/>
  <c r="L811" i="2"/>
  <c r="Q811" i="2"/>
  <c r="K811" i="2"/>
  <c r="Q810" i="2"/>
  <c r="F798" i="2"/>
  <c r="I743" i="2"/>
  <c r="I742" i="2" s="1"/>
  <c r="Q744" i="2"/>
  <c r="I727" i="2"/>
  <c r="I725" i="2" s="1"/>
  <c r="J729" i="2"/>
  <c r="J727" i="2" s="1"/>
  <c r="J725" i="2" s="1"/>
  <c r="K707" i="2"/>
  <c r="K630" i="2"/>
  <c r="Q629" i="2"/>
  <c r="Q704" i="2"/>
  <c r="L704" i="2"/>
  <c r="K704" i="2"/>
  <c r="G703" i="2"/>
  <c r="Q654" i="2"/>
  <c r="L654" i="2"/>
  <c r="J720" i="2"/>
  <c r="J684" i="2"/>
  <c r="L676" i="2"/>
  <c r="Q676" i="2"/>
  <c r="H602" i="2"/>
  <c r="K613" i="2"/>
  <c r="Q613" i="2"/>
  <c r="L613" i="2"/>
  <c r="K670" i="2"/>
  <c r="L664" i="2"/>
  <c r="Q664" i="2"/>
  <c r="G663" i="2"/>
  <c r="L511" i="2"/>
  <c r="G510" i="2"/>
  <c r="L510" i="2" s="1"/>
  <c r="K414" i="2"/>
  <c r="F413" i="2"/>
  <c r="Q743" i="2"/>
  <c r="L743" i="2"/>
  <c r="K743" i="2"/>
  <c r="L581" i="2"/>
  <c r="K581" i="2"/>
  <c r="K554" i="2"/>
  <c r="L554" i="2"/>
  <c r="L529" i="2"/>
  <c r="K529" i="2"/>
  <c r="G447" i="2"/>
  <c r="K443" i="2"/>
  <c r="I375" i="2"/>
  <c r="J376" i="2"/>
  <c r="I92" i="2"/>
  <c r="I91" i="2" s="1"/>
  <c r="F328" i="2"/>
  <c r="K303" i="2"/>
  <c r="F259" i="2"/>
  <c r="K260" i="2"/>
  <c r="K220" i="2"/>
  <c r="L414" i="2"/>
  <c r="G413" i="2"/>
  <c r="Q414" i="2"/>
  <c r="L113" i="2"/>
  <c r="G110" i="2"/>
  <c r="K113" i="2"/>
  <c r="K53" i="2"/>
  <c r="L53" i="2"/>
  <c r="L434" i="2"/>
  <c r="K434" i="2"/>
  <c r="I405" i="2"/>
  <c r="I404" i="2" s="1"/>
  <c r="J406" i="2"/>
  <c r="I133" i="2"/>
  <c r="K357" i="2"/>
  <c r="L353" i="2"/>
  <c r="K353" i="2"/>
  <c r="Q200" i="2"/>
  <c r="L200" i="2"/>
  <c r="F82" i="2"/>
  <c r="L16" i="2"/>
  <c r="G15" i="2"/>
  <c r="F600" i="2"/>
  <c r="K476" i="2"/>
  <c r="F365" i="2"/>
  <c r="K88" i="2"/>
  <c r="Q797" i="18"/>
  <c r="L797" i="18"/>
  <c r="Q560" i="18"/>
  <c r="L560" i="18"/>
  <c r="Q118" i="18"/>
  <c r="K118" i="18"/>
  <c r="F143" i="18"/>
  <c r="K990" i="18"/>
  <c r="H990" i="18"/>
  <c r="J990" i="18" s="1"/>
  <c r="G871" i="18"/>
  <c r="L875" i="18"/>
  <c r="K1004" i="18"/>
  <c r="L957" i="18"/>
  <c r="Q956" i="18"/>
  <c r="K957" i="18"/>
  <c r="Q821" i="18"/>
  <c r="K822" i="18"/>
  <c r="F797" i="18"/>
  <c r="H740" i="18"/>
  <c r="I675" i="18"/>
  <c r="I660" i="18"/>
  <c r="I659" i="18" s="1"/>
  <c r="J676" i="18"/>
  <c r="Q506" i="18"/>
  <c r="L506" i="18"/>
  <c r="K506" i="18"/>
  <c r="Q698" i="18"/>
  <c r="L698" i="18"/>
  <c r="G697" i="18"/>
  <c r="Q718" i="18"/>
  <c r="J414" i="18"/>
  <c r="J413" i="18" s="1"/>
  <c r="J412" i="18" s="1"/>
  <c r="J411" i="18" s="1"/>
  <c r="L139" i="18"/>
  <c r="K139" i="18"/>
  <c r="G132" i="18"/>
  <c r="L235" i="18"/>
  <c r="G232" i="18"/>
  <c r="L232" i="18" s="1"/>
  <c r="L242" i="18"/>
  <c r="G241" i="18"/>
  <c r="L241" i="18" s="1"/>
  <c r="K242" i="18"/>
  <c r="L414" i="18"/>
  <c r="G413" i="18"/>
  <c r="Q414" i="18"/>
  <c r="Q105" i="18"/>
  <c r="L105" i="18"/>
  <c r="F43" i="18"/>
  <c r="L19" i="18"/>
  <c r="G18" i="18"/>
  <c r="I372" i="18"/>
  <c r="J373" i="18"/>
  <c r="I89" i="18"/>
  <c r="I88" i="18" s="1"/>
  <c r="I83" i="18" s="1"/>
  <c r="I82" i="18" s="1"/>
  <c r="K67" i="18"/>
  <c r="G990" i="18"/>
  <c r="Q991" i="18"/>
  <c r="I991" i="18"/>
  <c r="L991" i="18"/>
  <c r="J960" i="18"/>
  <c r="J959" i="18" s="1"/>
  <c r="J965" i="18"/>
  <c r="J963" i="18" s="1"/>
  <c r="J962" i="18" s="1"/>
  <c r="J958" i="18" s="1"/>
  <c r="J953" i="18" s="1"/>
  <c r="I1000" i="18"/>
  <c r="I997" i="18" s="1"/>
  <c r="I999" i="18"/>
  <c r="K991" i="18"/>
  <c r="K954" i="18"/>
  <c r="Q1006" i="18"/>
  <c r="L1007" i="18"/>
  <c r="K1007" i="18"/>
  <c r="J937" i="18"/>
  <c r="J936" i="18" s="1"/>
  <c r="L933" i="18"/>
  <c r="Q933" i="18"/>
  <c r="M894" i="18"/>
  <c r="L894" i="18"/>
  <c r="P882" i="18"/>
  <c r="L882" i="18"/>
  <c r="K928" i="18"/>
  <c r="F963" i="18"/>
  <c r="Q964" i="18"/>
  <c r="L966" i="18"/>
  <c r="K966" i="18"/>
  <c r="G960" i="18"/>
  <c r="Q966" i="18"/>
  <c r="J868" i="18"/>
  <c r="J864" i="18"/>
  <c r="J863" i="18" s="1"/>
  <c r="K859" i="18"/>
  <c r="L832" i="18"/>
  <c r="K832" i="18"/>
  <c r="Q831" i="18"/>
  <c r="Q816" i="18"/>
  <c r="L816" i="18"/>
  <c r="L801" i="18"/>
  <c r="Q800" i="18"/>
  <c r="L836" i="18"/>
  <c r="Q835" i="18"/>
  <c r="K836" i="18"/>
  <c r="K801" i="18"/>
  <c r="L938" i="18"/>
  <c r="Q938" i="18"/>
  <c r="Q753" i="18"/>
  <c r="L753" i="18"/>
  <c r="G705" i="18"/>
  <c r="Q706" i="18"/>
  <c r="L706" i="18"/>
  <c r="K753" i="18"/>
  <c r="J834" i="18"/>
  <c r="I833" i="18"/>
  <c r="L730" i="18"/>
  <c r="K730" i="18"/>
  <c r="Q729" i="18"/>
  <c r="H694" i="18"/>
  <c r="H683" i="18"/>
  <c r="H682" i="18" s="1"/>
  <c r="Q850" i="18"/>
  <c r="G795" i="18"/>
  <c r="Q750" i="18"/>
  <c r="L750" i="18"/>
  <c r="I741" i="18"/>
  <c r="K716" i="18"/>
  <c r="K698" i="18"/>
  <c r="Q652" i="18"/>
  <c r="L652" i="18"/>
  <c r="G650" i="18"/>
  <c r="J605" i="18"/>
  <c r="J604" i="18" s="1"/>
  <c r="J603" i="18" s="1"/>
  <c r="K560" i="18"/>
  <c r="K204" i="18"/>
  <c r="H605" i="18"/>
  <c r="H604" i="18" s="1"/>
  <c r="H603" i="18" s="1"/>
  <c r="H602" i="18" s="1"/>
  <c r="J719" i="18"/>
  <c r="J724" i="18"/>
  <c r="H724" i="18"/>
  <c r="H719" i="18"/>
  <c r="L659" i="18"/>
  <c r="Q659" i="18"/>
  <c r="K659" i="18"/>
  <c r="K613" i="18"/>
  <c r="Q613" i="18"/>
  <c r="Q612" i="18"/>
  <c r="L613" i="18"/>
  <c r="L485" i="18"/>
  <c r="G469" i="18"/>
  <c r="K414" i="18"/>
  <c r="F413" i="18"/>
  <c r="I312" i="18"/>
  <c r="G311" i="18"/>
  <c r="L312" i="18"/>
  <c r="K312" i="18"/>
  <c r="L231" i="18"/>
  <c r="G228" i="18"/>
  <c r="L228" i="18" s="1"/>
  <c r="L211" i="18"/>
  <c r="G210" i="18"/>
  <c r="K510" i="18"/>
  <c r="L168" i="18"/>
  <c r="K168" i="18"/>
  <c r="J171" i="18"/>
  <c r="J143" i="18" s="1"/>
  <c r="J142" i="18" s="1"/>
  <c r="J141" i="18" s="1"/>
  <c r="L363" i="18"/>
  <c r="G362" i="18"/>
  <c r="K363" i="18"/>
  <c r="K199" i="18"/>
  <c r="G165" i="18"/>
  <c r="Q702" i="18"/>
  <c r="Q701" i="18"/>
  <c r="L702" i="18"/>
  <c r="K702" i="18"/>
  <c r="L183" i="18"/>
  <c r="K183" i="18"/>
  <c r="K284" i="18"/>
  <c r="F259" i="18"/>
  <c r="K235" i="18"/>
  <c r="L110" i="18"/>
  <c r="Q110" i="18"/>
  <c r="N883" i="18"/>
  <c r="L46" i="18"/>
  <c r="Q46" i="18"/>
  <c r="G44" i="18"/>
  <c r="K44" i="18" s="1"/>
  <c r="L22" i="18"/>
  <c r="Q22" i="18"/>
  <c r="J375" i="18"/>
  <c r="J92" i="18"/>
  <c r="J91" i="18" s="1"/>
  <c r="K367" i="18"/>
  <c r="F366" i="18"/>
  <c r="K8" i="18"/>
  <c r="L223" i="18"/>
  <c r="G220" i="18"/>
  <c r="L220" i="18" s="1"/>
  <c r="L164" i="18"/>
  <c r="K164" i="18"/>
  <c r="K451" i="18"/>
  <c r="I405" i="18"/>
  <c r="I404" i="18" s="1"/>
  <c r="J406" i="18"/>
  <c r="I133" i="18"/>
  <c r="J386" i="18"/>
  <c r="J103" i="18"/>
  <c r="J102" i="18" s="1"/>
  <c r="Q378" i="18"/>
  <c r="L378" i="18"/>
  <c r="G377" i="18"/>
  <c r="L300" i="18"/>
  <c r="J14" i="18"/>
  <c r="J13" i="18" s="1"/>
  <c r="G447" i="18"/>
  <c r="F441" i="18"/>
  <c r="L175" i="18"/>
  <c r="K175" i="18"/>
  <c r="K32" i="18"/>
  <c r="F31" i="18"/>
  <c r="K31" i="18" s="1"/>
  <c r="G93" i="18"/>
  <c r="G899" i="18"/>
  <c r="L908" i="18"/>
  <c r="H958" i="18"/>
  <c r="H953" i="18" s="1"/>
  <c r="K875" i="18"/>
  <c r="K892" i="18"/>
  <c r="L641" i="18"/>
  <c r="Q640" i="18"/>
  <c r="Q783" i="18"/>
  <c r="L783" i="18"/>
  <c r="Q696" i="18"/>
  <c r="G684" i="18"/>
  <c r="L696" i="18"/>
  <c r="Q307" i="18"/>
  <c r="G303" i="18"/>
  <c r="L307" i="18"/>
  <c r="L314" i="18"/>
  <c r="K314" i="18"/>
  <c r="H439" i="18"/>
  <c r="Q284" i="18"/>
  <c r="L284" i="18"/>
  <c r="J298" i="18"/>
  <c r="F997" i="18"/>
  <c r="I939" i="18"/>
  <c r="I935" i="18" s="1"/>
  <c r="I897" i="18" s="1"/>
  <c r="I937" i="18"/>
  <c r="I936" i="18" s="1"/>
  <c r="J935" i="18"/>
  <c r="J897" i="18" s="1"/>
  <c r="Q879" i="18"/>
  <c r="L879" i="18"/>
  <c r="L945" i="18"/>
  <c r="Q944" i="18"/>
  <c r="Q945" i="18"/>
  <c r="I986" i="18"/>
  <c r="I963" i="18" s="1"/>
  <c r="I962" i="18" s="1"/>
  <c r="L986" i="18"/>
  <c r="Q985" i="18"/>
  <c r="L985" i="18"/>
  <c r="L971" i="18"/>
  <c r="G961" i="18"/>
  <c r="K961" i="18" s="1"/>
  <c r="Q971" i="18"/>
  <c r="G965" i="18"/>
  <c r="F866" i="18"/>
  <c r="F862" i="18"/>
  <c r="K951" i="18"/>
  <c r="L912" i="18"/>
  <c r="K912" i="18"/>
  <c r="Q810" i="18"/>
  <c r="L810" i="18"/>
  <c r="I793" i="18"/>
  <c r="H793" i="18"/>
  <c r="L939" i="18"/>
  <c r="G935" i="18"/>
  <c r="Q939" i="18"/>
  <c r="Q822" i="18"/>
  <c r="L822" i="18"/>
  <c r="Q807" i="18"/>
  <c r="L807" i="18"/>
  <c r="K807" i="18"/>
  <c r="K894" i="18"/>
  <c r="L804" i="18"/>
  <c r="Q804" i="18"/>
  <c r="Q803" i="18"/>
  <c r="L829" i="18"/>
  <c r="G828" i="18"/>
  <c r="K829" i="18"/>
  <c r="Q828" i="18"/>
  <c r="J763" i="18"/>
  <c r="J761" i="18" s="1"/>
  <c r="I761" i="18"/>
  <c r="I740" i="18" s="1"/>
  <c r="G819" i="18"/>
  <c r="L820" i="18"/>
  <c r="Q820" i="18"/>
  <c r="J687" i="18"/>
  <c r="J686" i="18" s="1"/>
  <c r="J685" i="18" s="1"/>
  <c r="J681" i="18" s="1"/>
  <c r="H687" i="18"/>
  <c r="H686" i="18" s="1"/>
  <c r="H685" i="18" s="1"/>
  <c r="H681" i="18" s="1"/>
  <c r="H680" i="18" s="1"/>
  <c r="I687" i="18"/>
  <c r="I686" i="18" s="1"/>
  <c r="I685" i="18" s="1"/>
  <c r="G687" i="18"/>
  <c r="F686" i="18"/>
  <c r="K687" i="18"/>
  <c r="G668" i="18"/>
  <c r="L669" i="18"/>
  <c r="Q856" i="18"/>
  <c r="L856" i="18"/>
  <c r="Q855" i="18"/>
  <c r="K850" i="18"/>
  <c r="I726" i="18"/>
  <c r="I724" i="18" s="1"/>
  <c r="J728" i="18"/>
  <c r="J726" i="18" s="1"/>
  <c r="K650" i="18"/>
  <c r="Q628" i="18"/>
  <c r="K882" i="18"/>
  <c r="I696" i="18"/>
  <c r="I694" i="18" s="1"/>
  <c r="H684" i="18"/>
  <c r="H601" i="18" s="1"/>
  <c r="Q655" i="18"/>
  <c r="G654" i="18"/>
  <c r="L655" i="18"/>
  <c r="I713" i="18"/>
  <c r="K668" i="18"/>
  <c r="F658" i="18"/>
  <c r="F649" i="18" s="1"/>
  <c r="Q667" i="18"/>
  <c r="H668" i="18"/>
  <c r="I668" i="18" s="1"/>
  <c r="K537" i="18"/>
  <c r="L537" i="18"/>
  <c r="Q389" i="18"/>
  <c r="L389" i="18"/>
  <c r="K228" i="18"/>
  <c r="J633" i="18"/>
  <c r="I605" i="18"/>
  <c r="I604" i="18" s="1"/>
  <c r="I603" i="18" s="1"/>
  <c r="Q725" i="18"/>
  <c r="G719" i="18"/>
  <c r="K719" i="18" s="1"/>
  <c r="L725" i="18"/>
  <c r="Q724" i="18"/>
  <c r="K641" i="18"/>
  <c r="G629" i="18"/>
  <c r="H297" i="18"/>
  <c r="F604" i="18"/>
  <c r="L490" i="18"/>
  <c r="K490" i="18"/>
  <c r="I412" i="18"/>
  <c r="I411" i="18" s="1"/>
  <c r="J380" i="18"/>
  <c r="I96" i="18"/>
  <c r="I94" i="18" s="1"/>
  <c r="I367" i="18"/>
  <c r="I366" i="18" s="1"/>
  <c r="F171" i="18"/>
  <c r="K120" i="18"/>
  <c r="L120" i="18"/>
  <c r="K525" i="18"/>
  <c r="L525" i="18"/>
  <c r="J440" i="18"/>
  <c r="J439" i="18"/>
  <c r="L179" i="18"/>
  <c r="K179" i="18"/>
  <c r="K389" i="18"/>
  <c r="F83" i="18"/>
  <c r="K16" i="18"/>
  <c r="F15" i="18"/>
  <c r="K533" i="18"/>
  <c r="L533" i="18"/>
  <c r="H367" i="18"/>
  <c r="H366" i="18" s="1"/>
  <c r="H365" i="18" s="1"/>
  <c r="H85" i="18"/>
  <c r="H83" i="18" s="1"/>
  <c r="H82" i="18" s="1"/>
  <c r="H81" i="18" s="1"/>
  <c r="H440" i="18"/>
  <c r="K257" i="18"/>
  <c r="K79" i="18"/>
  <c r="F78" i="18"/>
  <c r="K78" i="18" s="1"/>
  <c r="L27" i="18"/>
  <c r="G26" i="18"/>
  <c r="L26" i="18" s="1"/>
  <c r="L621" i="18"/>
  <c r="Q621" i="18"/>
  <c r="Q260" i="18"/>
  <c r="G259" i="18"/>
  <c r="L260" i="18"/>
  <c r="K27" i="18"/>
  <c r="K19" i="18"/>
  <c r="Q1001" i="18"/>
  <c r="L1001" i="18"/>
  <c r="G1000" i="18"/>
  <c r="L975" i="18"/>
  <c r="K975" i="18"/>
  <c r="Q975" i="18"/>
  <c r="Q974" i="18"/>
  <c r="L937" i="18"/>
  <c r="G936" i="18"/>
  <c r="Q937" i="18"/>
  <c r="K937" i="18"/>
  <c r="Q864" i="18"/>
  <c r="L864" i="18"/>
  <c r="G863" i="18"/>
  <c r="K863" i="18" s="1"/>
  <c r="L900" i="18"/>
  <c r="K900" i="18"/>
  <c r="Q900" i="18"/>
  <c r="K886" i="18"/>
  <c r="Q813" i="18"/>
  <c r="L813" i="18"/>
  <c r="I683" i="18"/>
  <c r="J704" i="18"/>
  <c r="J702" i="18" s="1"/>
  <c r="I702" i="18"/>
  <c r="K220" i="18"/>
  <c r="J643" i="18"/>
  <c r="J641" i="18" s="1"/>
  <c r="I641" i="18"/>
  <c r="I629" i="18" s="1"/>
  <c r="H659" i="18"/>
  <c r="L227" i="18"/>
  <c r="G224" i="18"/>
  <c r="L224" i="18" s="1"/>
  <c r="Q999" i="18"/>
  <c r="L999" i="18"/>
  <c r="I998" i="18"/>
  <c r="L998" i="18"/>
  <c r="Q994" i="18"/>
  <c r="L994" i="18"/>
  <c r="K994" i="18"/>
  <c r="Q928" i="18"/>
  <c r="L928" i="18"/>
  <c r="K908" i="18"/>
  <c r="G889" i="18"/>
  <c r="K889" i="18" s="1"/>
  <c r="Q890" i="18"/>
  <c r="L890" i="18"/>
  <c r="Q878" i="18"/>
  <c r="L878" i="18"/>
  <c r="Q907" i="18"/>
  <c r="F959" i="18"/>
  <c r="F601" i="18"/>
  <c r="Q885" i="18"/>
  <c r="Q865" i="18"/>
  <c r="L865" i="18"/>
  <c r="L901" i="18"/>
  <c r="K901" i="18"/>
  <c r="Q786" i="18"/>
  <c r="L786" i="18"/>
  <c r="G742" i="18"/>
  <c r="K841" i="18"/>
  <c r="G767" i="18"/>
  <c r="Q787" i="18"/>
  <c r="K787" i="18"/>
  <c r="G743" i="18"/>
  <c r="L787" i="18"/>
  <c r="I756" i="18"/>
  <c r="J758" i="18"/>
  <c r="K878" i="18"/>
  <c r="L711" i="18"/>
  <c r="K711" i="18"/>
  <c r="G710" i="18"/>
  <c r="Q711" i="18"/>
  <c r="K864" i="18"/>
  <c r="Q845" i="18"/>
  <c r="L845" i="18"/>
  <c r="Q715" i="18"/>
  <c r="K819" i="18"/>
  <c r="Q695" i="18"/>
  <c r="G683" i="18"/>
  <c r="L695" i="18"/>
  <c r="G694" i="18"/>
  <c r="L761" i="18"/>
  <c r="Q760" i="18"/>
  <c r="G713" i="18"/>
  <c r="L662" i="18"/>
  <c r="G658" i="18"/>
  <c r="Q662" i="18"/>
  <c r="K662" i="18"/>
  <c r="K581" i="18"/>
  <c r="L581" i="18"/>
  <c r="Q796" i="18"/>
  <c r="L796" i="18"/>
  <c r="Q782" i="18"/>
  <c r="G366" i="18"/>
  <c r="Q367" i="18"/>
  <c r="L367" i="18"/>
  <c r="K224" i="18"/>
  <c r="L608" i="18"/>
  <c r="Q608" i="18"/>
  <c r="G607" i="18"/>
  <c r="L569" i="18"/>
  <c r="K569" i="18"/>
  <c r="K750" i="18"/>
  <c r="I719" i="18"/>
  <c r="I632" i="18"/>
  <c r="L316" i="18"/>
  <c r="K316" i="18"/>
  <c r="L200" i="18"/>
  <c r="Q200" i="18"/>
  <c r="K529" i="18"/>
  <c r="L529" i="18"/>
  <c r="L511" i="18"/>
  <c r="G510" i="18"/>
  <c r="L510" i="18" s="1"/>
  <c r="L455" i="18"/>
  <c r="G454" i="18"/>
  <c r="K455" i="18"/>
  <c r="I140" i="18"/>
  <c r="J410" i="18"/>
  <c r="J140" i="18" s="1"/>
  <c r="J84" i="18"/>
  <c r="L351" i="18"/>
  <c r="K351" i="18"/>
  <c r="L206" i="18"/>
  <c r="K206" i="18"/>
  <c r="G204" i="18"/>
  <c r="L204" i="18" s="1"/>
  <c r="G171" i="18"/>
  <c r="L148" i="18"/>
  <c r="K148" i="18"/>
  <c r="G144" i="18"/>
  <c r="G143" i="18" s="1"/>
  <c r="Q328" i="18"/>
  <c r="L328" i="18"/>
  <c r="K328" i="18"/>
  <c r="F298" i="18"/>
  <c r="K210" i="18"/>
  <c r="F209" i="18"/>
  <c r="Q369" i="18"/>
  <c r="L369" i="18"/>
  <c r="G85" i="18"/>
  <c r="K85" i="18" s="1"/>
  <c r="K245" i="18"/>
  <c r="L250" i="18"/>
  <c r="G249" i="18"/>
  <c r="L249" i="18" s="1"/>
  <c r="K250" i="18"/>
  <c r="K521" i="18"/>
  <c r="L521" i="18"/>
  <c r="K241" i="18"/>
  <c r="K94" i="18"/>
  <c r="F93" i="18"/>
  <c r="K93" i="18" s="1"/>
  <c r="K26" i="18"/>
  <c r="L443" i="18"/>
  <c r="G442" i="18"/>
  <c r="K442" i="18" s="1"/>
  <c r="J395" i="18"/>
  <c r="I394" i="18"/>
  <c r="I377" i="18" s="1"/>
  <c r="I111" i="18"/>
  <c r="I110" i="18" s="1"/>
  <c r="L357" i="18"/>
  <c r="K357" i="18"/>
  <c r="G356" i="18"/>
  <c r="Q357" i="18"/>
  <c r="K151" i="18"/>
  <c r="K105" i="18"/>
  <c r="K22" i="18"/>
  <c r="H13" i="18"/>
  <c r="H12" i="18" s="1"/>
  <c r="N54" i="7"/>
  <c r="N45" i="7"/>
  <c r="N35" i="7"/>
  <c r="L54" i="7"/>
  <c r="L44" i="7"/>
  <c r="L41" i="7"/>
  <c r="L14" i="7"/>
  <c r="L35" i="7"/>
  <c r="L30" i="7"/>
  <c r="G864" i="2" l="1"/>
  <c r="K864" i="2" s="1"/>
  <c r="Q878" i="2"/>
  <c r="H683" i="2"/>
  <c r="Q796" i="2"/>
  <c r="I171" i="2"/>
  <c r="I143" i="2" s="1"/>
  <c r="I142" i="2" s="1"/>
  <c r="I141" i="2" s="1"/>
  <c r="K215" i="2"/>
  <c r="G601" i="2"/>
  <c r="K601" i="2" s="1"/>
  <c r="L797" i="2"/>
  <c r="J171" i="2"/>
  <c r="Q72" i="2"/>
  <c r="I110" i="2"/>
  <c r="K232" i="2"/>
  <c r="I132" i="2"/>
  <c r="I131" i="2" s="1"/>
  <c r="I686" i="2"/>
  <c r="I682" i="2" s="1"/>
  <c r="L39" i="2"/>
  <c r="G32" i="2"/>
  <c r="Q797" i="2"/>
  <c r="K241" i="2"/>
  <c r="L72" i="2"/>
  <c r="K362" i="2"/>
  <c r="L257" i="2"/>
  <c r="K257" i="2"/>
  <c r="L280" i="2"/>
  <c r="K280" i="2"/>
  <c r="G742" i="2"/>
  <c r="G143" i="2"/>
  <c r="Q143" i="2" s="1"/>
  <c r="K268" i="2"/>
  <c r="J351" i="2"/>
  <c r="J68" i="2"/>
  <c r="J67" i="2" s="1"/>
  <c r="K253" i="2"/>
  <c r="G795" i="2"/>
  <c r="L795" i="2" s="1"/>
  <c r="K204" i="2"/>
  <c r="I377" i="2"/>
  <c r="I741" i="2"/>
  <c r="K900" i="2"/>
  <c r="F863" i="2"/>
  <c r="K91" i="2"/>
  <c r="H297" i="2"/>
  <c r="H295" i="2" s="1"/>
  <c r="J36" i="2"/>
  <c r="I32" i="2"/>
  <c r="I31" i="2" s="1"/>
  <c r="G209" i="2"/>
  <c r="L209" i="2" s="1"/>
  <c r="L744" i="2"/>
  <c r="L866" i="2"/>
  <c r="I964" i="2"/>
  <c r="I963" i="2" s="1"/>
  <c r="I660" i="2"/>
  <c r="I42" i="2"/>
  <c r="H10" i="2"/>
  <c r="H11" i="2"/>
  <c r="Q965" i="2"/>
  <c r="L284" i="2"/>
  <c r="Q284" i="2"/>
  <c r="J434" i="2"/>
  <c r="J208" i="2"/>
  <c r="J204" i="2" s="1"/>
  <c r="H681" i="2"/>
  <c r="F143" i="2"/>
  <c r="I683" i="2"/>
  <c r="I14" i="2"/>
  <c r="K510" i="2"/>
  <c r="K67" i="2"/>
  <c r="L67" i="2"/>
  <c r="H1020" i="2"/>
  <c r="H1019" i="2" s="1"/>
  <c r="J394" i="2"/>
  <c r="J111" i="2"/>
  <c r="J110" i="2" s="1"/>
  <c r="Q85" i="2"/>
  <c r="L85" i="2"/>
  <c r="K85" i="2"/>
  <c r="L132" i="2"/>
  <c r="G131" i="2"/>
  <c r="L131" i="2" s="1"/>
  <c r="Q694" i="2"/>
  <c r="J662" i="2"/>
  <c r="J664" i="2"/>
  <c r="J663" i="2" s="1"/>
  <c r="J659" i="2" s="1"/>
  <c r="J650" i="2" s="1"/>
  <c r="Q118" i="2"/>
  <c r="K118" i="2"/>
  <c r="K823" i="2"/>
  <c r="Q823" i="2"/>
  <c r="L823" i="2"/>
  <c r="Q822" i="2"/>
  <c r="J109" i="2"/>
  <c r="J105" i="2" s="1"/>
  <c r="J389" i="2"/>
  <c r="J96" i="2"/>
  <c r="J94" i="2" s="1"/>
  <c r="J378" i="2"/>
  <c r="K284" i="2"/>
  <c r="L272" i="2"/>
  <c r="K272" i="2"/>
  <c r="J634" i="2"/>
  <c r="J633" i="2"/>
  <c r="K454" i="2"/>
  <c r="I868" i="2"/>
  <c r="I863" i="2" s="1"/>
  <c r="Q714" i="2"/>
  <c r="I93" i="2"/>
  <c r="I81" i="2" s="1"/>
  <c r="G259" i="2"/>
  <c r="Q259" i="2" s="1"/>
  <c r="L105" i="2"/>
  <c r="Q105" i="2"/>
  <c r="K105" i="2"/>
  <c r="J143" i="2"/>
  <c r="J142" i="2" s="1"/>
  <c r="J141" i="2" s="1"/>
  <c r="J77" i="2"/>
  <c r="J72" i="2" s="1"/>
  <c r="J42" i="2" s="1"/>
  <c r="J356" i="2"/>
  <c r="G18" i="2"/>
  <c r="G14" i="2" s="1"/>
  <c r="Q22" i="2"/>
  <c r="L22" i="2"/>
  <c r="Q94" i="2"/>
  <c r="L94" i="2"/>
  <c r="K94" i="2"/>
  <c r="J414" i="2"/>
  <c r="J413" i="2" s="1"/>
  <c r="Q713" i="2"/>
  <c r="J868" i="2"/>
  <c r="J863" i="2" s="1"/>
  <c r="I82" i="2"/>
  <c r="J661" i="2"/>
  <c r="F14" i="2"/>
  <c r="K404" i="2"/>
  <c r="K26" i="2"/>
  <c r="L26" i="2"/>
  <c r="K961" i="2"/>
  <c r="L961" i="2"/>
  <c r="Q961" i="2"/>
  <c r="K249" i="2"/>
  <c r="J33" i="2"/>
  <c r="J32" i="2" s="1"/>
  <c r="J31" i="2" s="1"/>
  <c r="H296" i="2"/>
  <c r="L601" i="2"/>
  <c r="Q601" i="2"/>
  <c r="F794" i="2"/>
  <c r="L655" i="2"/>
  <c r="Q655" i="2"/>
  <c r="K655" i="2"/>
  <c r="Q741" i="2"/>
  <c r="L741" i="2"/>
  <c r="F440" i="2"/>
  <c r="G798" i="2"/>
  <c r="Q799" i="2"/>
  <c r="L799" i="2"/>
  <c r="Q900" i="2"/>
  <c r="L900" i="2"/>
  <c r="G899" i="2"/>
  <c r="Q264" i="2"/>
  <c r="L264" i="2"/>
  <c r="K264" i="2"/>
  <c r="K291" i="2"/>
  <c r="L291" i="2"/>
  <c r="Q720" i="2"/>
  <c r="L720" i="2"/>
  <c r="Q698" i="2"/>
  <c r="L698" i="2"/>
  <c r="K698" i="2"/>
  <c r="Q890" i="2"/>
  <c r="L890" i="2"/>
  <c r="L15" i="2"/>
  <c r="Q110" i="2"/>
  <c r="L110" i="2"/>
  <c r="K110" i="2"/>
  <c r="G93" i="2"/>
  <c r="L447" i="2"/>
  <c r="G446" i="2"/>
  <c r="G441" i="2" s="1"/>
  <c r="K447" i="2"/>
  <c r="K799" i="2"/>
  <c r="Q795" i="2"/>
  <c r="Q879" i="2"/>
  <c r="L879" i="2"/>
  <c r="L966" i="2"/>
  <c r="G964" i="2"/>
  <c r="Q966" i="2"/>
  <c r="J632" i="2"/>
  <c r="J642" i="2"/>
  <c r="J630" i="2" s="1"/>
  <c r="J602" i="2" s="1"/>
  <c r="J682" i="2"/>
  <c r="L711" i="2"/>
  <c r="K711" i="2"/>
  <c r="Q711" i="2"/>
  <c r="Q710" i="2"/>
  <c r="K209" i="2"/>
  <c r="I366" i="2"/>
  <c r="I365" i="2" s="1"/>
  <c r="Q48" i="2"/>
  <c r="L48" i="2"/>
  <c r="G44" i="2"/>
  <c r="Q356" i="2"/>
  <c r="L356" i="2"/>
  <c r="K356" i="2"/>
  <c r="I601" i="2"/>
  <c r="Q669" i="2"/>
  <c r="L669" i="2"/>
  <c r="Q668" i="2"/>
  <c r="K669" i="2"/>
  <c r="Q864" i="2"/>
  <c r="L864" i="2"/>
  <c r="L937" i="2"/>
  <c r="K937" i="2"/>
  <c r="Q937" i="2"/>
  <c r="F963" i="2"/>
  <c r="F43" i="2"/>
  <c r="Q605" i="2"/>
  <c r="L605" i="2"/>
  <c r="G604" i="2"/>
  <c r="K605" i="2"/>
  <c r="Q990" i="2"/>
  <c r="L32" i="2"/>
  <c r="G31" i="2"/>
  <c r="L31" i="2" s="1"/>
  <c r="H600" i="2"/>
  <c r="K741" i="2"/>
  <c r="G316" i="2"/>
  <c r="L317" i="2"/>
  <c r="K317" i="2"/>
  <c r="Q706" i="2"/>
  <c r="L706" i="2"/>
  <c r="K706" i="2"/>
  <c r="Q705" i="2"/>
  <c r="J959" i="2"/>
  <c r="J954" i="2" s="1"/>
  <c r="L413" i="2"/>
  <c r="G412" i="2"/>
  <c r="Q413" i="2"/>
  <c r="Q742" i="2"/>
  <c r="L742" i="2"/>
  <c r="K413" i="2"/>
  <c r="F412" i="2"/>
  <c r="L663" i="2"/>
  <c r="Q663" i="2"/>
  <c r="G659" i="2"/>
  <c r="K663" i="2"/>
  <c r="L962" i="2"/>
  <c r="Q962" i="2"/>
  <c r="G960" i="2"/>
  <c r="Q775" i="2"/>
  <c r="L775" i="2"/>
  <c r="I311" i="2"/>
  <c r="I299" i="2" s="1"/>
  <c r="I298" i="2" s="1"/>
  <c r="L311" i="2"/>
  <c r="K311" i="2"/>
  <c r="L300" i="2"/>
  <c r="G299" i="2"/>
  <c r="Q651" i="2"/>
  <c r="L651" i="2"/>
  <c r="J765" i="2"/>
  <c r="J741" i="2" s="1"/>
  <c r="J743" i="2"/>
  <c r="J742" i="2" s="1"/>
  <c r="K631" i="2"/>
  <c r="Q631" i="2"/>
  <c r="L631" i="2"/>
  <c r="Q367" i="2"/>
  <c r="L367" i="2"/>
  <c r="K367" i="2"/>
  <c r="G366" i="2"/>
  <c r="J405" i="2"/>
  <c r="J404" i="2" s="1"/>
  <c r="J133" i="2"/>
  <c r="J132" i="2" s="1"/>
  <c r="J131" i="2" s="1"/>
  <c r="J375" i="2"/>
  <c r="J92" i="2"/>
  <c r="J91" i="2" s="1"/>
  <c r="L703" i="2"/>
  <c r="Q703" i="2"/>
  <c r="K703" i="2"/>
  <c r="Q702" i="2"/>
  <c r="Q889" i="2"/>
  <c r="L913" i="2"/>
  <c r="Q912" i="2"/>
  <c r="K913" i="2"/>
  <c r="L829" i="2"/>
  <c r="K829" i="2"/>
  <c r="J685" i="2"/>
  <c r="Q645" i="2"/>
  <c r="L645" i="2"/>
  <c r="K645" i="2"/>
  <c r="Q644" i="2"/>
  <c r="F686" i="2"/>
  <c r="F142" i="2"/>
  <c r="J103" i="2"/>
  <c r="J102" i="2" s="1"/>
  <c r="J386" i="2"/>
  <c r="K32" i="2"/>
  <c r="F31" i="2"/>
  <c r="J367" i="2"/>
  <c r="J84" i="2"/>
  <c r="J83" i="2" s="1"/>
  <c r="J82" i="2" s="1"/>
  <c r="K461" i="2"/>
  <c r="Q695" i="2"/>
  <c r="L695" i="2"/>
  <c r="Q901" i="2"/>
  <c r="L901" i="2"/>
  <c r="G600" i="2"/>
  <c r="Q599" i="2" s="1"/>
  <c r="Q685" i="2"/>
  <c r="L685" i="2"/>
  <c r="K685" i="2"/>
  <c r="L660" i="2"/>
  <c r="Q660" i="2"/>
  <c r="K245" i="2"/>
  <c r="K742" i="2"/>
  <c r="Q768" i="2"/>
  <c r="L768" i="2"/>
  <c r="K768" i="2"/>
  <c r="Q767" i="2"/>
  <c r="Q740" i="2"/>
  <c r="P883" i="2"/>
  <c r="L883" i="2"/>
  <c r="O895" i="2"/>
  <c r="P895" i="2" s="1"/>
  <c r="N883" i="2"/>
  <c r="F467" i="2"/>
  <c r="K15" i="2"/>
  <c r="L442" i="2"/>
  <c r="K795" i="2"/>
  <c r="I600" i="2"/>
  <c r="L936" i="2"/>
  <c r="Q936" i="2"/>
  <c r="K936" i="2"/>
  <c r="P872" i="2"/>
  <c r="L872" i="2"/>
  <c r="O892" i="2"/>
  <c r="P892" i="2" s="1"/>
  <c r="Q872" i="2"/>
  <c r="G868" i="2"/>
  <c r="K872" i="2"/>
  <c r="F81" i="2"/>
  <c r="F327" i="2"/>
  <c r="F298" i="2" s="1"/>
  <c r="Q719" i="2"/>
  <c r="K890" i="2"/>
  <c r="Q808" i="2"/>
  <c r="L808" i="2"/>
  <c r="K808" i="2"/>
  <c r="Q991" i="2"/>
  <c r="I991" i="2"/>
  <c r="L991" i="2"/>
  <c r="Q688" i="2"/>
  <c r="G687" i="2"/>
  <c r="L688" i="2"/>
  <c r="H959" i="2"/>
  <c r="H954" i="2" s="1"/>
  <c r="L83" i="2"/>
  <c r="M10" i="2"/>
  <c r="G82" i="2"/>
  <c r="K82" i="2" s="1"/>
  <c r="L9" i="2"/>
  <c r="Q83" i="2"/>
  <c r="Q560" i="2"/>
  <c r="L560" i="2"/>
  <c r="G683" i="2"/>
  <c r="Q684" i="2"/>
  <c r="L684" i="2"/>
  <c r="J797" i="2"/>
  <c r="J795" i="2" s="1"/>
  <c r="J805" i="2"/>
  <c r="L377" i="2"/>
  <c r="Q377" i="2"/>
  <c r="K288" i="2"/>
  <c r="L288" i="2"/>
  <c r="Q329" i="2"/>
  <c r="L329" i="2"/>
  <c r="G328" i="2"/>
  <c r="G468" i="2"/>
  <c r="Q469" i="2"/>
  <c r="L469" i="2"/>
  <c r="L833" i="2"/>
  <c r="Q832" i="2"/>
  <c r="K833" i="2"/>
  <c r="Q1001" i="2"/>
  <c r="L1001" i="2"/>
  <c r="G998" i="2"/>
  <c r="K1001" i="2"/>
  <c r="K469" i="2"/>
  <c r="Q648" i="18"/>
  <c r="L356" i="18"/>
  <c r="K356" i="18"/>
  <c r="Q356" i="18"/>
  <c r="L658" i="18"/>
  <c r="Q658" i="18"/>
  <c r="Q742" i="18"/>
  <c r="L742" i="18"/>
  <c r="K742" i="18"/>
  <c r="G741" i="18"/>
  <c r="L936" i="18"/>
  <c r="Q936" i="18"/>
  <c r="K936" i="18"/>
  <c r="I365" i="18"/>
  <c r="Q654" i="18"/>
  <c r="L654" i="18"/>
  <c r="K654" i="18"/>
  <c r="Q303" i="18"/>
  <c r="L303" i="18"/>
  <c r="K303" i="18"/>
  <c r="K311" i="18"/>
  <c r="I311" i="18"/>
  <c r="I299" i="18" s="1"/>
  <c r="I298" i="18" s="1"/>
  <c r="L311" i="18"/>
  <c r="L960" i="18"/>
  <c r="Q960" i="18"/>
  <c r="G959" i="18"/>
  <c r="K960" i="18"/>
  <c r="F793" i="18"/>
  <c r="K797" i="18"/>
  <c r="P871" i="18"/>
  <c r="G867" i="18"/>
  <c r="O891" i="18"/>
  <c r="P891" i="18" s="1"/>
  <c r="L871" i="18"/>
  <c r="Q871" i="18"/>
  <c r="K871" i="18"/>
  <c r="J394" i="18"/>
  <c r="J111" i="18"/>
  <c r="J110" i="18" s="1"/>
  <c r="K249" i="18"/>
  <c r="L454" i="18"/>
  <c r="K454" i="18"/>
  <c r="Q607" i="18"/>
  <c r="G605" i="18"/>
  <c r="L607" i="18"/>
  <c r="G600" i="18"/>
  <c r="Q606" i="18"/>
  <c r="K607" i="18"/>
  <c r="K899" i="18"/>
  <c r="I93" i="18"/>
  <c r="I81" i="18" s="1"/>
  <c r="I12" i="18" s="1"/>
  <c r="I600" i="18"/>
  <c r="N871" i="18"/>
  <c r="Q687" i="18"/>
  <c r="G686" i="18"/>
  <c r="L687" i="18"/>
  <c r="L935" i="18"/>
  <c r="Q935" i="18"/>
  <c r="K935" i="18"/>
  <c r="L965" i="18"/>
  <c r="Q965" i="18"/>
  <c r="G963" i="18"/>
  <c r="K366" i="18"/>
  <c r="F365" i="18"/>
  <c r="K365" i="18" s="1"/>
  <c r="L362" i="18"/>
  <c r="K362" i="18"/>
  <c r="L210" i="18"/>
  <c r="G209" i="18"/>
  <c r="L209" i="18" s="1"/>
  <c r="H658" i="18"/>
  <c r="H649" i="18" s="1"/>
  <c r="K232" i="18"/>
  <c r="L650" i="18"/>
  <c r="Q650" i="18"/>
  <c r="G649" i="18"/>
  <c r="Q888" i="18"/>
  <c r="F962" i="18"/>
  <c r="K963" i="18"/>
  <c r="J372" i="18"/>
  <c r="J367" i="18" s="1"/>
  <c r="J366" i="18" s="1"/>
  <c r="J89" i="18"/>
  <c r="J88" i="18" s="1"/>
  <c r="K43" i="18"/>
  <c r="F42" i="18"/>
  <c r="L132" i="18"/>
  <c r="G131" i="18"/>
  <c r="K132" i="18"/>
  <c r="G327" i="18"/>
  <c r="G365" i="18"/>
  <c r="Q366" i="18"/>
  <c r="L366" i="18"/>
  <c r="Q694" i="18"/>
  <c r="L694" i="18"/>
  <c r="F82" i="18"/>
  <c r="I602" i="18"/>
  <c r="L828" i="18"/>
  <c r="K828" i="18"/>
  <c r="G299" i="18"/>
  <c r="J675" i="18"/>
  <c r="J660" i="18"/>
  <c r="G793" i="18"/>
  <c r="L442" i="18"/>
  <c r="G441" i="18"/>
  <c r="O894" i="18"/>
  <c r="P894" i="18" s="1"/>
  <c r="Q713" i="18"/>
  <c r="L713" i="18"/>
  <c r="Q712" i="18"/>
  <c r="K713" i="18"/>
  <c r="K694" i="18"/>
  <c r="G682" i="18"/>
  <c r="Q683" i="18"/>
  <c r="L683" i="18"/>
  <c r="K683" i="18"/>
  <c r="L710" i="18"/>
  <c r="K710" i="18"/>
  <c r="Q709" i="18"/>
  <c r="Q710" i="18"/>
  <c r="K767" i="18"/>
  <c r="Q767" i="18"/>
  <c r="L767" i="18"/>
  <c r="Q766" i="18"/>
  <c r="K959" i="18"/>
  <c r="Q1000" i="18"/>
  <c r="L1000" i="18"/>
  <c r="G997" i="18"/>
  <c r="F14" i="18"/>
  <c r="K15" i="18"/>
  <c r="J378" i="18"/>
  <c r="J377" i="18" s="1"/>
  <c r="J96" i="18"/>
  <c r="J94" i="18" s="1"/>
  <c r="J93" i="18" s="1"/>
  <c r="F603" i="18"/>
  <c r="Q629" i="18"/>
  <c r="L629" i="18"/>
  <c r="Q719" i="18"/>
  <c r="L719" i="18"/>
  <c r="J629" i="18"/>
  <c r="J602" i="18" s="1"/>
  <c r="J598" i="18" s="1"/>
  <c r="J668" i="18"/>
  <c r="J658" i="18" s="1"/>
  <c r="J649" i="18" s="1"/>
  <c r="I658" i="18"/>
  <c r="I649" i="18" s="1"/>
  <c r="K629" i="18"/>
  <c r="Q668" i="18"/>
  <c r="L668" i="18"/>
  <c r="I681" i="18"/>
  <c r="I680" i="18" s="1"/>
  <c r="K1000" i="18"/>
  <c r="J632" i="18"/>
  <c r="L899" i="18"/>
  <c r="G898" i="18"/>
  <c r="Q899" i="18"/>
  <c r="L447" i="18"/>
  <c r="G446" i="18"/>
  <c r="K447" i="18"/>
  <c r="Q377" i="18"/>
  <c r="L377" i="18"/>
  <c r="K377" i="18"/>
  <c r="K259" i="18"/>
  <c r="L165" i="18"/>
  <c r="K165" i="18"/>
  <c r="K413" i="18"/>
  <c r="F412" i="18"/>
  <c r="H598" i="18"/>
  <c r="Q795" i="18"/>
  <c r="L795" i="18"/>
  <c r="G794" i="18"/>
  <c r="K795" i="18"/>
  <c r="J833" i="18"/>
  <c r="J795" i="18"/>
  <c r="J794" i="18" s="1"/>
  <c r="Q705" i="18"/>
  <c r="L705" i="18"/>
  <c r="Q704" i="18"/>
  <c r="K705" i="18"/>
  <c r="Q990" i="18"/>
  <c r="I990" i="18"/>
  <c r="I958" i="18" s="1"/>
  <c r="I953" i="18" s="1"/>
  <c r="L990" i="18"/>
  <c r="L413" i="18"/>
  <c r="G412" i="18"/>
  <c r="Q413" i="18"/>
  <c r="Q697" i="18"/>
  <c r="L697" i="18"/>
  <c r="K697" i="18"/>
  <c r="Q989" i="18"/>
  <c r="J83" i="18"/>
  <c r="J82" i="18" s="1"/>
  <c r="J756" i="18"/>
  <c r="J740" i="18" s="1"/>
  <c r="J680" i="18" s="1"/>
  <c r="J743" i="18"/>
  <c r="J741" i="18" s="1"/>
  <c r="Q889" i="18"/>
  <c r="L889" i="18"/>
  <c r="L259" i="18"/>
  <c r="Q259" i="18"/>
  <c r="H296" i="18"/>
  <c r="H295" i="18"/>
  <c r="K658" i="18"/>
  <c r="K686" i="18"/>
  <c r="F685" i="18"/>
  <c r="F440" i="18"/>
  <c r="F439" i="18"/>
  <c r="J405" i="18"/>
  <c r="J404" i="18" s="1"/>
  <c r="J133" i="18"/>
  <c r="J132" i="18" s="1"/>
  <c r="J131" i="18" s="1"/>
  <c r="Q469" i="18"/>
  <c r="L469" i="18"/>
  <c r="G468" i="18"/>
  <c r="K469" i="18"/>
  <c r="F142" i="18"/>
  <c r="K143" i="18"/>
  <c r="H11" i="18"/>
  <c r="H10" i="18"/>
  <c r="L85" i="18"/>
  <c r="G83" i="18"/>
  <c r="Q85" i="18"/>
  <c r="Q143" i="18"/>
  <c r="L143" i="18"/>
  <c r="G142" i="18"/>
  <c r="I630" i="18"/>
  <c r="Q693" i="18"/>
  <c r="Q743" i="18"/>
  <c r="L743" i="18"/>
  <c r="K743" i="18"/>
  <c r="Q863" i="18"/>
  <c r="L863" i="18"/>
  <c r="J696" i="18"/>
  <c r="I684" i="18"/>
  <c r="I601" i="18" s="1"/>
  <c r="N820" i="18"/>
  <c r="Q819" i="18"/>
  <c r="L819" i="18"/>
  <c r="L961" i="18"/>
  <c r="Q961" i="18"/>
  <c r="H1020" i="18"/>
  <c r="H1019" i="18"/>
  <c r="H1018" i="18" s="1"/>
  <c r="Q684" i="18"/>
  <c r="L684" i="18"/>
  <c r="K684" i="18"/>
  <c r="L93" i="18"/>
  <c r="Q93" i="18"/>
  <c r="I132" i="18"/>
  <c r="I131" i="18" s="1"/>
  <c r="G740" i="18"/>
  <c r="L44" i="18"/>
  <c r="G43" i="18"/>
  <c r="Q44" i="18"/>
  <c r="G601" i="18"/>
  <c r="H600" i="18"/>
  <c r="K965" i="18"/>
  <c r="Q18" i="18"/>
  <c r="G14" i="18"/>
  <c r="L18" i="18"/>
  <c r="K18" i="18"/>
  <c r="I45" i="7"/>
  <c r="I44" i="7"/>
  <c r="N40" i="7"/>
  <c r="N39" i="7"/>
  <c r="K14" i="2" l="1"/>
  <c r="G142" i="2"/>
  <c r="H598" i="2"/>
  <c r="H1015" i="2" s="1"/>
  <c r="K143" i="2"/>
  <c r="L143" i="2"/>
  <c r="J13" i="2"/>
  <c r="I959" i="2"/>
  <c r="I954" i="2" s="1"/>
  <c r="K259" i="2"/>
  <c r="J377" i="2"/>
  <c r="J660" i="2"/>
  <c r="J327" i="2"/>
  <c r="J298" i="2" s="1"/>
  <c r="L259" i="2"/>
  <c r="J412" i="2"/>
  <c r="J411" i="2" s="1"/>
  <c r="I681" i="2"/>
  <c r="I13" i="2"/>
  <c r="I12" i="2" s="1"/>
  <c r="J93" i="2"/>
  <c r="J81" i="2" s="1"/>
  <c r="J12" i="2" s="1"/>
  <c r="I297" i="2"/>
  <c r="I296" i="2" s="1"/>
  <c r="Q18" i="2"/>
  <c r="L18" i="2"/>
  <c r="K18" i="2"/>
  <c r="K131" i="2"/>
  <c r="I295" i="2"/>
  <c r="Q366" i="2"/>
  <c r="L366" i="2"/>
  <c r="G365" i="2"/>
  <c r="K366" i="2"/>
  <c r="I11" i="2"/>
  <c r="I10" i="2"/>
  <c r="L299" i="2"/>
  <c r="Q299" i="2"/>
  <c r="L960" i="2"/>
  <c r="Q960" i="2"/>
  <c r="L659" i="2"/>
  <c r="Q659" i="2"/>
  <c r="K659" i="2"/>
  <c r="L412" i="2"/>
  <c r="G411" i="2"/>
  <c r="Q412" i="2"/>
  <c r="G603" i="2"/>
  <c r="Q604" i="2"/>
  <c r="L604" i="2"/>
  <c r="K604" i="2"/>
  <c r="F42" i="2"/>
  <c r="F13" i="2" s="1"/>
  <c r="I1020" i="2"/>
  <c r="I1021" i="2"/>
  <c r="Q44" i="2"/>
  <c r="G43" i="2"/>
  <c r="L44" i="2"/>
  <c r="L964" i="2"/>
  <c r="Q964" i="2"/>
  <c r="G963" i="2"/>
  <c r="K963" i="2" s="1"/>
  <c r="Q93" i="2"/>
  <c r="L93" i="2"/>
  <c r="K93" i="2"/>
  <c r="L14" i="2"/>
  <c r="Q14" i="2"/>
  <c r="F297" i="2"/>
  <c r="Q798" i="2"/>
  <c r="G794" i="2"/>
  <c r="K794" i="2" s="1"/>
  <c r="L798" i="2"/>
  <c r="Q142" i="2"/>
  <c r="L142" i="2"/>
  <c r="G141" i="2"/>
  <c r="K960" i="2"/>
  <c r="G686" i="2"/>
  <c r="M687" i="2"/>
  <c r="M695" i="2" s="1"/>
  <c r="Q687" i="2"/>
  <c r="L687" i="2"/>
  <c r="J366" i="2"/>
  <c r="J365" i="2" s="1"/>
  <c r="J297" i="2" s="1"/>
  <c r="K687" i="2"/>
  <c r="G650" i="2"/>
  <c r="K964" i="2"/>
  <c r="J600" i="2"/>
  <c r="J631" i="2"/>
  <c r="L446" i="2"/>
  <c r="K446" i="2"/>
  <c r="K299" i="2"/>
  <c r="Q328" i="2"/>
  <c r="L328" i="2"/>
  <c r="G327" i="2"/>
  <c r="G298" i="2" s="1"/>
  <c r="K328" i="2"/>
  <c r="L868" i="2"/>
  <c r="Q868" i="2"/>
  <c r="G867" i="2"/>
  <c r="G863" i="2"/>
  <c r="K868" i="2"/>
  <c r="F466" i="2"/>
  <c r="K31" i="2"/>
  <c r="J601" i="2"/>
  <c r="L316" i="2"/>
  <c r="K316" i="2"/>
  <c r="F959" i="2"/>
  <c r="H1018" i="2"/>
  <c r="H1017" i="2"/>
  <c r="L82" i="2"/>
  <c r="Q82" i="2"/>
  <c r="G81" i="2"/>
  <c r="K81" i="2" s="1"/>
  <c r="L600" i="2"/>
  <c r="Q600" i="2"/>
  <c r="F682" i="2"/>
  <c r="Q998" i="2"/>
  <c r="L998" i="2"/>
  <c r="Q997" i="2"/>
  <c r="K998" i="2"/>
  <c r="G467" i="2"/>
  <c r="K467" i="2" s="1"/>
  <c r="Q468" i="2"/>
  <c r="L468" i="2"/>
  <c r="Q683" i="2"/>
  <c r="L683" i="2"/>
  <c r="G440" i="2"/>
  <c r="L440" i="2" s="1"/>
  <c r="L441" i="2"/>
  <c r="K468" i="2"/>
  <c r="K142" i="2"/>
  <c r="F141" i="2"/>
  <c r="K412" i="2"/>
  <c r="F411" i="2"/>
  <c r="K411" i="2" s="1"/>
  <c r="K600" i="2"/>
  <c r="K683" i="2"/>
  <c r="K44" i="2"/>
  <c r="J681" i="2"/>
  <c r="J598" i="2" s="1"/>
  <c r="J683" i="2"/>
  <c r="Q899" i="2"/>
  <c r="L899" i="2"/>
  <c r="G898" i="2"/>
  <c r="K899" i="2"/>
  <c r="K441" i="2"/>
  <c r="K798" i="2"/>
  <c r="I11" i="18"/>
  <c r="I10" i="18"/>
  <c r="I1019" i="18"/>
  <c r="I1020" i="18"/>
  <c r="Q83" i="18"/>
  <c r="L9" i="18"/>
  <c r="G82" i="18"/>
  <c r="L83" i="18"/>
  <c r="M10" i="18"/>
  <c r="F1020" i="18"/>
  <c r="F1019" i="18"/>
  <c r="Q997" i="18"/>
  <c r="L997" i="18"/>
  <c r="F958" i="18"/>
  <c r="K962" i="18"/>
  <c r="Q14" i="18"/>
  <c r="L14" i="18"/>
  <c r="L601" i="18"/>
  <c r="Q601" i="18"/>
  <c r="Q740" i="18"/>
  <c r="L740" i="18"/>
  <c r="Q739" i="18"/>
  <c r="K740" i="18"/>
  <c r="F141" i="18"/>
  <c r="K142" i="18"/>
  <c r="L412" i="18"/>
  <c r="G411" i="18"/>
  <c r="Q412" i="18"/>
  <c r="Q794" i="18"/>
  <c r="L794" i="18"/>
  <c r="K794" i="18"/>
  <c r="K412" i="18"/>
  <c r="F411" i="18"/>
  <c r="K411" i="18" s="1"/>
  <c r="L898" i="18"/>
  <c r="G897" i="18"/>
  <c r="Q898" i="18"/>
  <c r="K898" i="18"/>
  <c r="F297" i="18"/>
  <c r="K601" i="18"/>
  <c r="L131" i="18"/>
  <c r="K131" i="18"/>
  <c r="K997" i="18"/>
  <c r="I682" i="18"/>
  <c r="Q600" i="18"/>
  <c r="L600" i="18"/>
  <c r="Q599" i="18"/>
  <c r="K600" i="18"/>
  <c r="Q792" i="18"/>
  <c r="K793" i="18"/>
  <c r="K685" i="18"/>
  <c r="F681" i="18"/>
  <c r="G440" i="18"/>
  <c r="L440" i="18" s="1"/>
  <c r="L441" i="18"/>
  <c r="F81" i="18"/>
  <c r="K82" i="18"/>
  <c r="Q741" i="18"/>
  <c r="L741" i="18"/>
  <c r="K741" i="18"/>
  <c r="J694" i="18"/>
  <c r="J684" i="18"/>
  <c r="J682" i="18" s="1"/>
  <c r="K209" i="18"/>
  <c r="H1014" i="18"/>
  <c r="H1013" i="18"/>
  <c r="H1012" i="18" s="1"/>
  <c r="K441" i="18"/>
  <c r="L446" i="18"/>
  <c r="K446" i="18"/>
  <c r="F602" i="18"/>
  <c r="Q793" i="18"/>
  <c r="M793" i="18"/>
  <c r="L793" i="18"/>
  <c r="Q299" i="18"/>
  <c r="L299" i="18"/>
  <c r="G298" i="18"/>
  <c r="K299" i="18"/>
  <c r="I598" i="18"/>
  <c r="Q365" i="18"/>
  <c r="L365" i="18"/>
  <c r="J365" i="18"/>
  <c r="J297" i="18" s="1"/>
  <c r="L649" i="18"/>
  <c r="Q649" i="18"/>
  <c r="Q996" i="18"/>
  <c r="G685" i="18"/>
  <c r="M686" i="18"/>
  <c r="M694" i="18" s="1"/>
  <c r="Q686" i="18"/>
  <c r="L686" i="18"/>
  <c r="L867" i="18"/>
  <c r="G866" i="18"/>
  <c r="G862" i="18"/>
  <c r="Q867" i="18"/>
  <c r="K867" i="18"/>
  <c r="K649" i="18"/>
  <c r="L43" i="18"/>
  <c r="G42" i="18"/>
  <c r="Q43" i="18"/>
  <c r="Q142" i="18"/>
  <c r="L142" i="18"/>
  <c r="G141" i="18"/>
  <c r="Q468" i="18"/>
  <c r="L468" i="18"/>
  <c r="G467" i="18"/>
  <c r="K468" i="18"/>
  <c r="H1017" i="18"/>
  <c r="H1016" i="18"/>
  <c r="H1015" i="18" s="1"/>
  <c r="J81" i="18"/>
  <c r="J12" i="18" s="1"/>
  <c r="J630" i="18"/>
  <c r="F13" i="18"/>
  <c r="K14" i="18"/>
  <c r="Q682" i="18"/>
  <c r="L682" i="18"/>
  <c r="K682" i="18"/>
  <c r="J659" i="18"/>
  <c r="J600" i="18"/>
  <c r="K83" i="18"/>
  <c r="Q327" i="18"/>
  <c r="L327" i="18"/>
  <c r="K327" i="18"/>
  <c r="K42" i="18"/>
  <c r="L963" i="18"/>
  <c r="G962" i="18"/>
  <c r="Q963" i="18"/>
  <c r="G604" i="18"/>
  <c r="Q605" i="18"/>
  <c r="L605" i="18"/>
  <c r="K605" i="18"/>
  <c r="L959" i="18"/>
  <c r="Q959" i="18"/>
  <c r="I297" i="18"/>
  <c r="F880" i="16"/>
  <c r="F879" i="16" s="1"/>
  <c r="F878" i="16" s="1"/>
  <c r="G878" i="16" s="1"/>
  <c r="F873" i="16"/>
  <c r="F872" i="16" s="1"/>
  <c r="Q1035" i="16"/>
  <c r="Q1034" i="16"/>
  <c r="Q1033" i="16"/>
  <c r="Q1032" i="16"/>
  <c r="Q1031" i="16"/>
  <c r="D1031" i="16"/>
  <c r="Q1030" i="16"/>
  <c r="D1030" i="16"/>
  <c r="Q1029" i="16"/>
  <c r="Q1028" i="16"/>
  <c r="Q1027" i="16"/>
  <c r="Q1026" i="16"/>
  <c r="D1026" i="16"/>
  <c r="Q1025" i="16"/>
  <c r="D1025" i="16"/>
  <c r="Q1023" i="16"/>
  <c r="Q1022" i="16"/>
  <c r="Q1021" i="16"/>
  <c r="L1016" i="16"/>
  <c r="L1015" i="16"/>
  <c r="G1011" i="16"/>
  <c r="Q1010" i="16" s="1"/>
  <c r="J1010" i="16"/>
  <c r="I1010" i="16"/>
  <c r="H1010" i="16"/>
  <c r="F1010" i="16"/>
  <c r="G1009" i="16"/>
  <c r="J1008" i="16"/>
  <c r="J1007" i="16" s="1"/>
  <c r="I1008" i="16"/>
  <c r="I1007" i="16" s="1"/>
  <c r="H1008" i="16"/>
  <c r="H1007" i="16" s="1"/>
  <c r="F1008" i="16"/>
  <c r="H1006" i="16"/>
  <c r="J1006" i="16" s="1"/>
  <c r="G1006" i="16"/>
  <c r="I1006" i="16" s="1"/>
  <c r="G1005" i="16"/>
  <c r="L1005" i="16" s="1"/>
  <c r="J1004" i="16"/>
  <c r="I1004" i="16"/>
  <c r="H1004" i="16"/>
  <c r="F1004" i="16"/>
  <c r="G1003" i="16"/>
  <c r="Q1003" i="16" s="1"/>
  <c r="G1002" i="16"/>
  <c r="L1002" i="16" s="1"/>
  <c r="J1001" i="16"/>
  <c r="I1001" i="16"/>
  <c r="H1001" i="16"/>
  <c r="F1001" i="16"/>
  <c r="F999" i="16"/>
  <c r="F998" i="16"/>
  <c r="H998" i="16" s="1"/>
  <c r="J998" i="16" s="1"/>
  <c r="G996" i="16"/>
  <c r="L996" i="16" s="1"/>
  <c r="G995" i="16"/>
  <c r="L995" i="16" s="1"/>
  <c r="J994" i="16"/>
  <c r="I994" i="16"/>
  <c r="H994" i="16"/>
  <c r="F994" i="16"/>
  <c r="H993" i="16"/>
  <c r="J993" i="16" s="1"/>
  <c r="G993" i="16"/>
  <c r="Q993" i="16" s="1"/>
  <c r="J992" i="16"/>
  <c r="I992" i="16"/>
  <c r="H992" i="16"/>
  <c r="G992" i="16"/>
  <c r="L992" i="16" s="1"/>
  <c r="F991" i="16"/>
  <c r="H991" i="16" s="1"/>
  <c r="J991" i="16" s="1"/>
  <c r="H989" i="16"/>
  <c r="J989" i="16" s="1"/>
  <c r="G989" i="16"/>
  <c r="I989" i="16" s="1"/>
  <c r="F988" i="16"/>
  <c r="H988" i="16" s="1"/>
  <c r="J988" i="16" s="1"/>
  <c r="H987" i="16"/>
  <c r="J987" i="16" s="1"/>
  <c r="G987" i="16"/>
  <c r="F986" i="16"/>
  <c r="H986" i="16" s="1"/>
  <c r="J986" i="16" s="1"/>
  <c r="F985" i="16"/>
  <c r="F984" i="16"/>
  <c r="H984" i="16" s="1"/>
  <c r="J984" i="16" s="1"/>
  <c r="G983" i="16"/>
  <c r="K983" i="16" s="1"/>
  <c r="G982" i="16"/>
  <c r="Q982" i="16" s="1"/>
  <c r="G981" i="16"/>
  <c r="Q981" i="16" s="1"/>
  <c r="F980" i="16"/>
  <c r="G980" i="16" s="1"/>
  <c r="L980" i="16" s="1"/>
  <c r="G979" i="16"/>
  <c r="Q979" i="16" s="1"/>
  <c r="G978" i="16"/>
  <c r="Q978" i="16" s="1"/>
  <c r="F977" i="16"/>
  <c r="G977" i="16" s="1"/>
  <c r="G976" i="16"/>
  <c r="J975" i="16"/>
  <c r="I975" i="16"/>
  <c r="H975" i="16"/>
  <c r="G974" i="16"/>
  <c r="L974" i="16" s="1"/>
  <c r="G973" i="16"/>
  <c r="G972" i="16"/>
  <c r="Q972" i="16" s="1"/>
  <c r="F971" i="16"/>
  <c r="G971" i="16" s="1"/>
  <c r="J970" i="16"/>
  <c r="I970" i="16"/>
  <c r="H970" i="16"/>
  <c r="G970" i="16"/>
  <c r="J969" i="16"/>
  <c r="I969" i="16"/>
  <c r="H969" i="16"/>
  <c r="G969" i="16"/>
  <c r="K969" i="16" s="1"/>
  <c r="J968" i="16"/>
  <c r="I968" i="16"/>
  <c r="H968" i="16"/>
  <c r="H966" i="16" s="1"/>
  <c r="G968" i="16"/>
  <c r="L968" i="16" s="1"/>
  <c r="L967" i="16"/>
  <c r="K967" i="16"/>
  <c r="I967" i="16"/>
  <c r="H967" i="16"/>
  <c r="J967" i="16" s="1"/>
  <c r="F966" i="16"/>
  <c r="L964" i="16"/>
  <c r="K964" i="16"/>
  <c r="I964" i="16"/>
  <c r="H964" i="16"/>
  <c r="J964" i="16" s="1"/>
  <c r="F957" i="16"/>
  <c r="H956" i="16"/>
  <c r="H957" i="16" s="1"/>
  <c r="G956" i="16"/>
  <c r="I956" i="16" s="1"/>
  <c r="I957" i="16" s="1"/>
  <c r="G955" i="16"/>
  <c r="Q954" i="16" s="1"/>
  <c r="F954" i="16"/>
  <c r="G952" i="16"/>
  <c r="J951" i="16"/>
  <c r="I951" i="16"/>
  <c r="H951" i="16"/>
  <c r="F951" i="16"/>
  <c r="H950" i="16"/>
  <c r="J950" i="16" s="1"/>
  <c r="G950" i="16"/>
  <c r="H949" i="16"/>
  <c r="J949" i="16" s="1"/>
  <c r="G949" i="16"/>
  <c r="K949" i="16" s="1"/>
  <c r="F948" i="16"/>
  <c r="J947" i="16"/>
  <c r="I947" i="16"/>
  <c r="H947" i="16"/>
  <c r="G947" i="16"/>
  <c r="H946" i="16"/>
  <c r="J946" i="16" s="1"/>
  <c r="G946" i="16"/>
  <c r="L946" i="16" s="1"/>
  <c r="F945" i="16"/>
  <c r="H944" i="16"/>
  <c r="J944" i="16" s="1"/>
  <c r="J942" i="16" s="1"/>
  <c r="G944" i="16"/>
  <c r="L944" i="16" s="1"/>
  <c r="H943" i="16"/>
  <c r="J943" i="16" s="1"/>
  <c r="G943" i="16"/>
  <c r="F942" i="16"/>
  <c r="J941" i="16"/>
  <c r="I941" i="16"/>
  <c r="H941" i="16"/>
  <c r="G941" i="16"/>
  <c r="H940" i="16"/>
  <c r="G940" i="16"/>
  <c r="F939" i="16"/>
  <c r="F938" i="16"/>
  <c r="F937" i="16"/>
  <c r="G934" i="16"/>
  <c r="K934" i="16" s="1"/>
  <c r="J933" i="16"/>
  <c r="J928" i="16" s="1"/>
  <c r="I933" i="16"/>
  <c r="I928" i="16" s="1"/>
  <c r="H933" i="16"/>
  <c r="F933" i="16"/>
  <c r="F932" i="16"/>
  <c r="F931" i="16"/>
  <c r="G931" i="16" s="1"/>
  <c r="I931" i="16" s="1"/>
  <c r="G930" i="16"/>
  <c r="L930" i="16" s="1"/>
  <c r="G929" i="16"/>
  <c r="H928" i="16"/>
  <c r="F928" i="16"/>
  <c r="G927" i="16"/>
  <c r="L927" i="16" s="1"/>
  <c r="G926" i="16"/>
  <c r="Q925" i="16" s="1"/>
  <c r="G925" i="16"/>
  <c r="G924" i="16"/>
  <c r="Q923" i="16" s="1"/>
  <c r="G923" i="16"/>
  <c r="L923" i="16" s="1"/>
  <c r="G922" i="16"/>
  <c r="L922" i="16" s="1"/>
  <c r="G921" i="16"/>
  <c r="L921" i="16" s="1"/>
  <c r="G920" i="16"/>
  <c r="G919" i="16"/>
  <c r="L919" i="16" s="1"/>
  <c r="G918" i="16"/>
  <c r="Q917" i="16" s="1"/>
  <c r="G917" i="16"/>
  <c r="L917" i="16" s="1"/>
  <c r="G916" i="16"/>
  <c r="Q915" i="16" s="1"/>
  <c r="G915" i="16"/>
  <c r="L914" i="16"/>
  <c r="K914" i="16"/>
  <c r="Q913" i="16"/>
  <c r="F913" i="16"/>
  <c r="F912" i="16" s="1"/>
  <c r="J912" i="16"/>
  <c r="I912" i="16"/>
  <c r="H912" i="16"/>
  <c r="G911" i="16"/>
  <c r="Q910" i="16" s="1"/>
  <c r="G910" i="16"/>
  <c r="G909" i="16"/>
  <c r="Q908" i="16" s="1"/>
  <c r="J908" i="16"/>
  <c r="I908" i="16"/>
  <c r="H908" i="16"/>
  <c r="F908" i="16"/>
  <c r="G907" i="16"/>
  <c r="L907" i="16" s="1"/>
  <c r="G906" i="16"/>
  <c r="Q905" i="16" s="1"/>
  <c r="G905" i="16"/>
  <c r="L905" i="16" s="1"/>
  <c r="G904" i="16"/>
  <c r="K904" i="16" s="1"/>
  <c r="G903" i="16"/>
  <c r="G902" i="16"/>
  <c r="J901" i="16"/>
  <c r="J899" i="16" s="1"/>
  <c r="I901" i="16"/>
  <c r="H901" i="16"/>
  <c r="F901" i="16"/>
  <c r="J900" i="16"/>
  <c r="I900" i="16"/>
  <c r="H900" i="16"/>
  <c r="G896" i="16"/>
  <c r="L896" i="16" s="1"/>
  <c r="G895" i="16"/>
  <c r="J894" i="16"/>
  <c r="J892" i="16" s="1"/>
  <c r="J890" i="16" s="1"/>
  <c r="I894" i="16"/>
  <c r="I892" i="16" s="1"/>
  <c r="I890" i="16" s="1"/>
  <c r="H894" i="16"/>
  <c r="H892" i="16" s="1"/>
  <c r="H890" i="16" s="1"/>
  <c r="F894" i="16"/>
  <c r="G893" i="16"/>
  <c r="F892" i="16"/>
  <c r="G891" i="16"/>
  <c r="Q891" i="16" s="1"/>
  <c r="F890" i="16"/>
  <c r="J889" i="16"/>
  <c r="I889" i="16"/>
  <c r="H889" i="16"/>
  <c r="G888" i="16"/>
  <c r="K888" i="16" s="1"/>
  <c r="G887" i="16"/>
  <c r="K887" i="16" s="1"/>
  <c r="J886" i="16"/>
  <c r="I886" i="16"/>
  <c r="H886" i="16"/>
  <c r="F886" i="16"/>
  <c r="G885" i="16"/>
  <c r="K885" i="16" s="1"/>
  <c r="G884" i="16"/>
  <c r="K884" i="16" s="1"/>
  <c r="J883" i="16"/>
  <c r="I883" i="16"/>
  <c r="H883" i="16"/>
  <c r="F883" i="16"/>
  <c r="G881" i="16"/>
  <c r="K881" i="16" s="1"/>
  <c r="G880" i="16"/>
  <c r="J879" i="16"/>
  <c r="I879" i="16"/>
  <c r="H879" i="16"/>
  <c r="G877" i="16"/>
  <c r="L877" i="16" s="1"/>
  <c r="G876" i="16"/>
  <c r="K876" i="16" s="1"/>
  <c r="J875" i="16"/>
  <c r="I875" i="16"/>
  <c r="H875" i="16"/>
  <c r="F875" i="16"/>
  <c r="G874" i="16"/>
  <c r="L874" i="16" s="1"/>
  <c r="J872" i="16"/>
  <c r="I872" i="16"/>
  <c r="H872" i="16"/>
  <c r="F870" i="16"/>
  <c r="F865" i="16" s="1"/>
  <c r="J865" i="16"/>
  <c r="I865" i="16"/>
  <c r="H865" i="16"/>
  <c r="G861" i="16"/>
  <c r="G860" i="16"/>
  <c r="K860" i="16" s="1"/>
  <c r="J859" i="16"/>
  <c r="I859" i="16"/>
  <c r="H859" i="16"/>
  <c r="F859" i="16"/>
  <c r="G858" i="16"/>
  <c r="K858" i="16" s="1"/>
  <c r="G857" i="16"/>
  <c r="L857" i="16" s="1"/>
  <c r="J856" i="16"/>
  <c r="I856" i="16"/>
  <c r="H856" i="16"/>
  <c r="F856" i="16"/>
  <c r="G855" i="16"/>
  <c r="K855" i="16" s="1"/>
  <c r="G854" i="16"/>
  <c r="G853" i="16"/>
  <c r="K853" i="16" s="1"/>
  <c r="G852" i="16"/>
  <c r="J851" i="16"/>
  <c r="I851" i="16"/>
  <c r="H851" i="16"/>
  <c r="F851" i="16"/>
  <c r="J850" i="16"/>
  <c r="I850" i="16"/>
  <c r="H850" i="16"/>
  <c r="F850" i="16"/>
  <c r="F849" i="16"/>
  <c r="F796" i="16" s="1"/>
  <c r="F848" i="16"/>
  <c r="G848" i="16" s="1"/>
  <c r="L848" i="16" s="1"/>
  <c r="G847" i="16"/>
  <c r="G846" i="16"/>
  <c r="K846" i="16" s="1"/>
  <c r="J845" i="16"/>
  <c r="I845" i="16"/>
  <c r="H845" i="16"/>
  <c r="J844" i="16"/>
  <c r="I844" i="16"/>
  <c r="H844" i="16"/>
  <c r="G844" i="16"/>
  <c r="L844" i="16" s="1"/>
  <c r="F843" i="16"/>
  <c r="H843" i="16" s="1"/>
  <c r="I843" i="16" s="1"/>
  <c r="J843" i="16" s="1"/>
  <c r="J842" i="16"/>
  <c r="I842" i="16"/>
  <c r="H842" i="16"/>
  <c r="G842" i="16"/>
  <c r="G841" i="16" s="1"/>
  <c r="L841" i="16" s="1"/>
  <c r="F841" i="16"/>
  <c r="J840" i="16"/>
  <c r="J839" i="16" s="1"/>
  <c r="I840" i="16"/>
  <c r="I839" i="16" s="1"/>
  <c r="H840" i="16"/>
  <c r="H839" i="16" s="1"/>
  <c r="G840" i="16"/>
  <c r="F839" i="16"/>
  <c r="H838" i="16"/>
  <c r="I838" i="16" s="1"/>
  <c r="J838" i="16" s="1"/>
  <c r="G838" i="16"/>
  <c r="L838" i="16" s="1"/>
  <c r="J837" i="16"/>
  <c r="I837" i="16"/>
  <c r="H837" i="16"/>
  <c r="G837" i="16"/>
  <c r="Q836" i="16" s="1"/>
  <c r="F836" i="16"/>
  <c r="H836" i="16" s="1"/>
  <c r="I836" i="16" s="1"/>
  <c r="J836" i="16" s="1"/>
  <c r="H835" i="16"/>
  <c r="I835" i="16" s="1"/>
  <c r="J835" i="16" s="1"/>
  <c r="G835" i="16"/>
  <c r="H834" i="16"/>
  <c r="I834" i="16" s="1"/>
  <c r="J834" i="16" s="1"/>
  <c r="G834" i="16"/>
  <c r="L834" i="16" s="1"/>
  <c r="F833" i="16"/>
  <c r="H831" i="16"/>
  <c r="I831" i="16" s="1"/>
  <c r="G831" i="16"/>
  <c r="Q830" i="16" s="1"/>
  <c r="J830" i="16"/>
  <c r="I830" i="16"/>
  <c r="H830" i="16"/>
  <c r="G830" i="16"/>
  <c r="L830" i="16" s="1"/>
  <c r="F829" i="16"/>
  <c r="F828" i="16" s="1"/>
  <c r="H827" i="16"/>
  <c r="G827" i="16"/>
  <c r="Q827" i="16" s="1"/>
  <c r="J826" i="16"/>
  <c r="I826" i="16"/>
  <c r="H826" i="16"/>
  <c r="G826" i="16"/>
  <c r="F825" i="16"/>
  <c r="F823" i="16" s="1"/>
  <c r="J824" i="16"/>
  <c r="I824" i="16"/>
  <c r="H824" i="16"/>
  <c r="G824" i="16"/>
  <c r="Q823" i="16" s="1"/>
  <c r="J821" i="16"/>
  <c r="I821" i="16"/>
  <c r="H821" i="16"/>
  <c r="G821" i="16"/>
  <c r="L821" i="16" s="1"/>
  <c r="F820" i="16"/>
  <c r="J820" i="16" s="1"/>
  <c r="H818" i="16"/>
  <c r="G818" i="16"/>
  <c r="L818" i="16" s="1"/>
  <c r="J817" i="16"/>
  <c r="I817" i="16"/>
  <c r="H817" i="16"/>
  <c r="G817" i="16"/>
  <c r="F816" i="16"/>
  <c r="L815" i="16"/>
  <c r="H815" i="16"/>
  <c r="I815" i="16" s="1"/>
  <c r="J815" i="16" s="1"/>
  <c r="G815" i="16"/>
  <c r="Q815" i="16" s="1"/>
  <c r="J814" i="16"/>
  <c r="I814" i="16"/>
  <c r="H814" i="16"/>
  <c r="G814" i="16"/>
  <c r="L814" i="16" s="1"/>
  <c r="F813" i="16"/>
  <c r="H812" i="16"/>
  <c r="I812" i="16" s="1"/>
  <c r="J812" i="16" s="1"/>
  <c r="G812" i="16"/>
  <c r="L812" i="16" s="1"/>
  <c r="J811" i="16"/>
  <c r="I811" i="16"/>
  <c r="H811" i="16"/>
  <c r="G811" i="16"/>
  <c r="L811" i="16" s="1"/>
  <c r="F810" i="16"/>
  <c r="J809" i="16"/>
  <c r="I809" i="16"/>
  <c r="H809" i="16"/>
  <c r="G809" i="16"/>
  <c r="F808" i="16"/>
  <c r="I808" i="16" s="1"/>
  <c r="H806" i="16"/>
  <c r="I806" i="16" s="1"/>
  <c r="J806" i="16" s="1"/>
  <c r="G806" i="16"/>
  <c r="Q806" i="16" s="1"/>
  <c r="J805" i="16"/>
  <c r="I805" i="16"/>
  <c r="H805" i="16"/>
  <c r="G805" i="16"/>
  <c r="L805" i="16" s="1"/>
  <c r="F804" i="16"/>
  <c r="H803" i="16"/>
  <c r="I803" i="16" s="1"/>
  <c r="J803" i="16" s="1"/>
  <c r="G803" i="16"/>
  <c r="K803" i="16" s="1"/>
  <c r="G802" i="16"/>
  <c r="L802" i="16" s="1"/>
  <c r="F801" i="16"/>
  <c r="G801" i="16" s="1"/>
  <c r="F799" i="16"/>
  <c r="I799" i="16" s="1"/>
  <c r="G792" i="16"/>
  <c r="L792" i="16" s="1"/>
  <c r="J791" i="16"/>
  <c r="I791" i="16"/>
  <c r="H791" i="16"/>
  <c r="F791" i="16"/>
  <c r="G790" i="16"/>
  <c r="G789" i="16"/>
  <c r="J788" i="16"/>
  <c r="I788" i="16"/>
  <c r="H788" i="16"/>
  <c r="F788" i="16"/>
  <c r="F787" i="16"/>
  <c r="F743" i="16" s="1"/>
  <c r="F786" i="16"/>
  <c r="H786" i="16" s="1"/>
  <c r="G785" i="16"/>
  <c r="Q785" i="16" s="1"/>
  <c r="G784" i="16"/>
  <c r="L784" i="16" s="1"/>
  <c r="F783" i="16"/>
  <c r="G782" i="16"/>
  <c r="K782" i="16" s="1"/>
  <c r="G781" i="16"/>
  <c r="G780" i="16"/>
  <c r="L780" i="16" s="1"/>
  <c r="G779" i="16"/>
  <c r="G778" i="16"/>
  <c r="L778" i="16" s="1"/>
  <c r="L777" i="16"/>
  <c r="K777" i="16"/>
  <c r="F776" i="16"/>
  <c r="L775" i="16"/>
  <c r="K775" i="16"/>
  <c r="G773" i="16"/>
  <c r="L772" i="16"/>
  <c r="G772" i="16"/>
  <c r="Q772" i="16" s="1"/>
  <c r="G771" i="16"/>
  <c r="G770" i="16"/>
  <c r="Q770" i="16" s="1"/>
  <c r="F769" i="16"/>
  <c r="G769" i="16" s="1"/>
  <c r="L769" i="16" s="1"/>
  <c r="G768" i="16"/>
  <c r="L768" i="16" s="1"/>
  <c r="G766" i="16"/>
  <c r="Q765" i="16" s="1"/>
  <c r="H765" i="16"/>
  <c r="I765" i="16" s="1"/>
  <c r="G765" i="16"/>
  <c r="F764" i="16"/>
  <c r="H763" i="16"/>
  <c r="G763" i="16"/>
  <c r="L763" i="16" s="1"/>
  <c r="H762" i="16"/>
  <c r="I762" i="16" s="1"/>
  <c r="J762" i="16" s="1"/>
  <c r="G762" i="16"/>
  <c r="F761" i="16"/>
  <c r="H760" i="16"/>
  <c r="I760" i="16" s="1"/>
  <c r="J760" i="16" s="1"/>
  <c r="J759" i="16" s="1"/>
  <c r="G760" i="16"/>
  <c r="F759" i="16"/>
  <c r="H758" i="16"/>
  <c r="I758" i="16" s="1"/>
  <c r="J758" i="16" s="1"/>
  <c r="G758" i="16"/>
  <c r="Q757" i="16" s="1"/>
  <c r="H757" i="16"/>
  <c r="I757" i="16" s="1"/>
  <c r="G757" i="16"/>
  <c r="L757" i="16" s="1"/>
  <c r="F756" i="16"/>
  <c r="H755" i="16"/>
  <c r="I755" i="16" s="1"/>
  <c r="J755" i="16" s="1"/>
  <c r="G755" i="16"/>
  <c r="Q755" i="16" s="1"/>
  <c r="H754" i="16"/>
  <c r="G754" i="16"/>
  <c r="Q754" i="16" s="1"/>
  <c r="F753" i="16"/>
  <c r="J752" i="16"/>
  <c r="I752" i="16"/>
  <c r="H752" i="16"/>
  <c r="G752" i="16"/>
  <c r="H751" i="16"/>
  <c r="G751" i="16"/>
  <c r="Q751" i="16" s="1"/>
  <c r="F750" i="16"/>
  <c r="H749" i="16"/>
  <c r="G749" i="16"/>
  <c r="H748" i="16"/>
  <c r="I748" i="16" s="1"/>
  <c r="G748" i="16"/>
  <c r="K748" i="16" s="1"/>
  <c r="F747" i="16"/>
  <c r="H747" i="16" s="1"/>
  <c r="J746" i="16"/>
  <c r="I746" i="16"/>
  <c r="H746" i="16"/>
  <c r="G746" i="16"/>
  <c r="K746" i="16" s="1"/>
  <c r="J745" i="16"/>
  <c r="I745" i="16"/>
  <c r="H745" i="16"/>
  <c r="G745" i="16"/>
  <c r="L745" i="16" s="1"/>
  <c r="F744" i="16"/>
  <c r="G739" i="16"/>
  <c r="L739" i="16" s="1"/>
  <c r="J738" i="16"/>
  <c r="I738" i="16"/>
  <c r="H738" i="16"/>
  <c r="F738" i="16"/>
  <c r="H737" i="16"/>
  <c r="I737" i="16" s="1"/>
  <c r="J737" i="16" s="1"/>
  <c r="G737" i="16"/>
  <c r="L737" i="16" s="1"/>
  <c r="H736" i="16"/>
  <c r="G736" i="16"/>
  <c r="H735" i="16"/>
  <c r="I735" i="16" s="1"/>
  <c r="J735" i="16" s="1"/>
  <c r="G735" i="16"/>
  <c r="K735" i="16" s="1"/>
  <c r="F734" i="16"/>
  <c r="H733" i="16"/>
  <c r="I733" i="16" s="1"/>
  <c r="J733" i="16" s="1"/>
  <c r="G733" i="16"/>
  <c r="H732" i="16"/>
  <c r="I732" i="16" s="1"/>
  <c r="G732" i="16"/>
  <c r="Q731" i="16" s="1"/>
  <c r="H731" i="16"/>
  <c r="I731" i="16" s="1"/>
  <c r="J731" i="16" s="1"/>
  <c r="G731" i="16"/>
  <c r="F730" i="16"/>
  <c r="H729" i="16"/>
  <c r="G729" i="16"/>
  <c r="H728" i="16"/>
  <c r="I728" i="16" s="1"/>
  <c r="G728" i="16"/>
  <c r="H727" i="16"/>
  <c r="I727" i="16" s="1"/>
  <c r="J727" i="16" s="1"/>
  <c r="G727" i="16"/>
  <c r="L727" i="16" s="1"/>
  <c r="F726" i="16"/>
  <c r="F725" i="16"/>
  <c r="H725" i="16" s="1"/>
  <c r="H719" i="16" s="1"/>
  <c r="G724" i="16"/>
  <c r="J723" i="16"/>
  <c r="I723" i="16"/>
  <c r="H723" i="16"/>
  <c r="G723" i="16"/>
  <c r="K723" i="16" s="1"/>
  <c r="J722" i="16"/>
  <c r="I722" i="16"/>
  <c r="H722" i="16"/>
  <c r="G722" i="16"/>
  <c r="J721" i="16"/>
  <c r="I721" i="16"/>
  <c r="H721" i="16"/>
  <c r="G721" i="16"/>
  <c r="Q720" i="16" s="1"/>
  <c r="L720" i="16"/>
  <c r="K720" i="16"/>
  <c r="H720" i="16"/>
  <c r="I720" i="16" s="1"/>
  <c r="J720" i="16" s="1"/>
  <c r="G718" i="16"/>
  <c r="L718" i="16" s="1"/>
  <c r="G717" i="16"/>
  <c r="Q716" i="16" s="1"/>
  <c r="J716" i="16"/>
  <c r="I716" i="16"/>
  <c r="H716" i="16"/>
  <c r="F716" i="16"/>
  <c r="F713" i="16" s="1"/>
  <c r="H715" i="16"/>
  <c r="I715" i="16" s="1"/>
  <c r="J715" i="16" s="1"/>
  <c r="G715" i="16"/>
  <c r="J714" i="16"/>
  <c r="I714" i="16"/>
  <c r="H714" i="16"/>
  <c r="G714" i="16"/>
  <c r="Q714" i="16" s="1"/>
  <c r="H712" i="16"/>
  <c r="I712" i="16" s="1"/>
  <c r="J712" i="16" s="1"/>
  <c r="G712" i="16"/>
  <c r="F711" i="16"/>
  <c r="F710" i="16" s="1"/>
  <c r="H709" i="16"/>
  <c r="I709" i="16" s="1"/>
  <c r="J709" i="16" s="1"/>
  <c r="G709" i="16"/>
  <c r="K709" i="16" s="1"/>
  <c r="G708" i="16"/>
  <c r="Q707" i="16" s="1"/>
  <c r="G707" i="16"/>
  <c r="L707" i="16" s="1"/>
  <c r="H704" i="16"/>
  <c r="I704" i="16" s="1"/>
  <c r="J704" i="16" s="1"/>
  <c r="G704" i="16"/>
  <c r="L704" i="16" s="1"/>
  <c r="F703" i="16"/>
  <c r="I703" i="16" s="1"/>
  <c r="H701" i="16"/>
  <c r="I701" i="16" s="1"/>
  <c r="J701" i="16" s="1"/>
  <c r="G701" i="16"/>
  <c r="K701" i="16" s="1"/>
  <c r="G700" i="16"/>
  <c r="L700" i="16" s="1"/>
  <c r="G699" i="16"/>
  <c r="L699" i="16" s="1"/>
  <c r="F696" i="16"/>
  <c r="H696" i="16" s="1"/>
  <c r="I696" i="16" s="1"/>
  <c r="J696" i="16" s="1"/>
  <c r="F695" i="16"/>
  <c r="H693" i="16"/>
  <c r="I693" i="16" s="1"/>
  <c r="J693" i="16" s="1"/>
  <c r="G693" i="16"/>
  <c r="L693" i="16" s="1"/>
  <c r="G692" i="16"/>
  <c r="G691" i="16"/>
  <c r="L691" i="16" s="1"/>
  <c r="G690" i="16"/>
  <c r="L690" i="16" s="1"/>
  <c r="G689" i="16"/>
  <c r="G688" i="16"/>
  <c r="Q688" i="16" s="1"/>
  <c r="G679" i="16"/>
  <c r="L679" i="16" s="1"/>
  <c r="J678" i="16"/>
  <c r="I678" i="16"/>
  <c r="H678" i="16"/>
  <c r="F678" i="16"/>
  <c r="H677" i="16"/>
  <c r="I677" i="16" s="1"/>
  <c r="J677" i="16" s="1"/>
  <c r="G677" i="16"/>
  <c r="Q677" i="16" s="1"/>
  <c r="H676" i="16"/>
  <c r="G676" i="16"/>
  <c r="L676" i="16" s="1"/>
  <c r="F675" i="16"/>
  <c r="G674" i="16"/>
  <c r="Q673" i="16" s="1"/>
  <c r="H673" i="16"/>
  <c r="I673" i="16" s="1"/>
  <c r="G673" i="16"/>
  <c r="L673" i="16" s="1"/>
  <c r="F672" i="16"/>
  <c r="H671" i="16"/>
  <c r="I671" i="16" s="1"/>
  <c r="J671" i="16" s="1"/>
  <c r="G671" i="16"/>
  <c r="K671" i="16" s="1"/>
  <c r="H670" i="16"/>
  <c r="I670" i="16" s="1"/>
  <c r="J670" i="16" s="1"/>
  <c r="G670" i="16"/>
  <c r="Q669" i="16" s="1"/>
  <c r="F669" i="16"/>
  <c r="H669" i="16" s="1"/>
  <c r="I669" i="16" s="1"/>
  <c r="J669" i="16" s="1"/>
  <c r="H667" i="16"/>
  <c r="I667" i="16" s="1"/>
  <c r="J667" i="16" s="1"/>
  <c r="G667" i="16"/>
  <c r="L666" i="16"/>
  <c r="K666" i="16"/>
  <c r="H666" i="16"/>
  <c r="I666" i="16" s="1"/>
  <c r="J666" i="16" s="1"/>
  <c r="H665" i="16"/>
  <c r="G665" i="16"/>
  <c r="J664" i="16"/>
  <c r="I664" i="16"/>
  <c r="H664" i="16"/>
  <c r="G664" i="16"/>
  <c r="L664" i="16" s="1"/>
  <c r="F663" i="16"/>
  <c r="F662" i="16" s="1"/>
  <c r="F661" i="16"/>
  <c r="F660" i="16"/>
  <c r="G657" i="16"/>
  <c r="L657" i="16" s="1"/>
  <c r="J656" i="16"/>
  <c r="I656" i="16"/>
  <c r="I655" i="16" s="1"/>
  <c r="I654" i="16" s="1"/>
  <c r="H656" i="16"/>
  <c r="H655" i="16" s="1"/>
  <c r="H654" i="16" s="1"/>
  <c r="G656" i="16"/>
  <c r="F655" i="16"/>
  <c r="F654" i="16" s="1"/>
  <c r="J653" i="16"/>
  <c r="I653" i="16"/>
  <c r="H653" i="16"/>
  <c r="F653" i="16"/>
  <c r="H652" i="16"/>
  <c r="F652" i="16"/>
  <c r="L651" i="16"/>
  <c r="K651" i="16"/>
  <c r="J648" i="16"/>
  <c r="I648" i="16"/>
  <c r="I646" i="16" s="1"/>
  <c r="I644" i="16" s="1"/>
  <c r="H648" i="16"/>
  <c r="H646" i="16" s="1"/>
  <c r="H644" i="16" s="1"/>
  <c r="G648" i="16"/>
  <c r="L648" i="16" s="1"/>
  <c r="J647" i="16"/>
  <c r="I647" i="16"/>
  <c r="H647" i="16"/>
  <c r="G647" i="16"/>
  <c r="J646" i="16"/>
  <c r="J644" i="16" s="1"/>
  <c r="F646" i="16"/>
  <c r="F644" i="16" s="1"/>
  <c r="L645" i="16"/>
  <c r="K645" i="16"/>
  <c r="L643" i="16"/>
  <c r="K643" i="16"/>
  <c r="H643" i="16"/>
  <c r="I643" i="16" s="1"/>
  <c r="J643" i="16" s="1"/>
  <c r="Q642" i="16"/>
  <c r="H642" i="16"/>
  <c r="G642" i="16"/>
  <c r="L642" i="16" s="1"/>
  <c r="F641" i="16"/>
  <c r="H640" i="16"/>
  <c r="I640" i="16" s="1"/>
  <c r="J640" i="16" s="1"/>
  <c r="J638" i="16" s="1"/>
  <c r="G640" i="16"/>
  <c r="J639" i="16"/>
  <c r="I639" i="16"/>
  <c r="H639" i="16"/>
  <c r="G639" i="16"/>
  <c r="Q639" i="16" s="1"/>
  <c r="F638" i="16"/>
  <c r="L637" i="16"/>
  <c r="K637" i="16"/>
  <c r="H637" i="16"/>
  <c r="Q636" i="16"/>
  <c r="J636" i="16"/>
  <c r="I636" i="16"/>
  <c r="H636" i="16"/>
  <c r="G636" i="16"/>
  <c r="L636" i="16" s="1"/>
  <c r="G635" i="16"/>
  <c r="G634" i="16"/>
  <c r="L634" i="16" s="1"/>
  <c r="F633" i="16"/>
  <c r="F632" i="16"/>
  <c r="F631" i="16"/>
  <c r="G628" i="16"/>
  <c r="L628" i="16" s="1"/>
  <c r="G627" i="16"/>
  <c r="K627" i="16" s="1"/>
  <c r="J626" i="16"/>
  <c r="I626" i="16"/>
  <c r="H626" i="16"/>
  <c r="F626" i="16"/>
  <c r="L625" i="16"/>
  <c r="K625" i="16"/>
  <c r="Q624" i="16"/>
  <c r="G624" i="16"/>
  <c r="L624" i="16" s="1"/>
  <c r="G623" i="16"/>
  <c r="L623" i="16" s="1"/>
  <c r="G622" i="16"/>
  <c r="L622" i="16" s="1"/>
  <c r="F621" i="16"/>
  <c r="G620" i="16"/>
  <c r="K620" i="16" s="1"/>
  <c r="G619" i="16"/>
  <c r="G618" i="16"/>
  <c r="G617" i="16"/>
  <c r="Q616" i="16" s="1"/>
  <c r="G616" i="16"/>
  <c r="L616" i="16" s="1"/>
  <c r="G615" i="16"/>
  <c r="Q614" i="16" s="1"/>
  <c r="L614" i="16"/>
  <c r="K614" i="16"/>
  <c r="J613" i="16"/>
  <c r="I613" i="16"/>
  <c r="H613" i="16"/>
  <c r="F613" i="16"/>
  <c r="G612" i="16"/>
  <c r="L612" i="16" s="1"/>
  <c r="G611" i="16"/>
  <c r="Q610" i="16" s="1"/>
  <c r="G610" i="16"/>
  <c r="L610" i="16" s="1"/>
  <c r="G609" i="16"/>
  <c r="K609" i="16" s="1"/>
  <c r="O608" i="16"/>
  <c r="P608" i="16" s="1"/>
  <c r="P609" i="16" s="1"/>
  <c r="J608" i="16"/>
  <c r="J607" i="16" s="1"/>
  <c r="I608" i="16"/>
  <c r="I607" i="16" s="1"/>
  <c r="H608" i="16"/>
  <c r="H607" i="16" s="1"/>
  <c r="G608" i="16"/>
  <c r="Q608" i="16" s="1"/>
  <c r="F607" i="16"/>
  <c r="L606" i="16"/>
  <c r="K606" i="16"/>
  <c r="H606" i="16"/>
  <c r="I606" i="16" s="1"/>
  <c r="J606" i="16" s="1"/>
  <c r="N601" i="16"/>
  <c r="N603" i="16" s="1"/>
  <c r="L599" i="16"/>
  <c r="K599" i="16"/>
  <c r="L597" i="16"/>
  <c r="K597" i="16"/>
  <c r="L596" i="16"/>
  <c r="K596" i="16"/>
  <c r="G595" i="16"/>
  <c r="L595" i="16" s="1"/>
  <c r="G594" i="16"/>
  <c r="K594" i="16" s="1"/>
  <c r="G593" i="16"/>
  <c r="K593" i="16" s="1"/>
  <c r="F592" i="16"/>
  <c r="G591" i="16"/>
  <c r="K591" i="16" s="1"/>
  <c r="G590" i="16"/>
  <c r="L590" i="16" s="1"/>
  <c r="F589" i="16"/>
  <c r="G588" i="16"/>
  <c r="G587" i="16"/>
  <c r="Q587" i="16" s="1"/>
  <c r="G586" i="16"/>
  <c r="K586" i="16" s="1"/>
  <c r="F585" i="16"/>
  <c r="G584" i="16"/>
  <c r="K584" i="16" s="1"/>
  <c r="G583" i="16"/>
  <c r="G582" i="16"/>
  <c r="L582" i="16" s="1"/>
  <c r="F581" i="16"/>
  <c r="G580" i="16"/>
  <c r="L580" i="16" s="1"/>
  <c r="G579" i="16"/>
  <c r="K579" i="16" s="1"/>
  <c r="G578" i="16"/>
  <c r="G277" i="16" s="1"/>
  <c r="F577" i="16"/>
  <c r="G576" i="16"/>
  <c r="G275" i="16" s="1"/>
  <c r="L275" i="16" s="1"/>
  <c r="G575" i="16"/>
  <c r="L575" i="16" s="1"/>
  <c r="G574" i="16"/>
  <c r="K574" i="16" s="1"/>
  <c r="F573" i="16"/>
  <c r="G572" i="16"/>
  <c r="K572" i="16" s="1"/>
  <c r="G571" i="16"/>
  <c r="L571" i="16" s="1"/>
  <c r="G570" i="16"/>
  <c r="G269" i="16" s="1"/>
  <c r="F569" i="16"/>
  <c r="G568" i="16"/>
  <c r="L568" i="16" s="1"/>
  <c r="G567" i="16"/>
  <c r="K567" i="16" s="1"/>
  <c r="G566" i="16"/>
  <c r="G265" i="16" s="1"/>
  <c r="L265" i="16" s="1"/>
  <c r="F565" i="16"/>
  <c r="G564" i="16"/>
  <c r="G263" i="16" s="1"/>
  <c r="L263" i="16" s="1"/>
  <c r="G563" i="16"/>
  <c r="Q563" i="16" s="1"/>
  <c r="G562" i="16"/>
  <c r="F561" i="16"/>
  <c r="G559" i="16"/>
  <c r="G258" i="16" s="1"/>
  <c r="G257" i="16" s="1"/>
  <c r="L257" i="16" s="1"/>
  <c r="F558" i="16"/>
  <c r="G557" i="16"/>
  <c r="G256" i="16" s="1"/>
  <c r="L256" i="16" s="1"/>
  <c r="G556" i="16"/>
  <c r="K556" i="16" s="1"/>
  <c r="G555" i="16"/>
  <c r="G254" i="16" s="1"/>
  <c r="L254" i="16" s="1"/>
  <c r="J554" i="16"/>
  <c r="I554" i="16"/>
  <c r="H554" i="16"/>
  <c r="F554" i="16"/>
  <c r="G553" i="16"/>
  <c r="L553" i="16" s="1"/>
  <c r="G552" i="16"/>
  <c r="K552" i="16" s="1"/>
  <c r="G551" i="16"/>
  <c r="G250" i="16" s="1"/>
  <c r="L250" i="16" s="1"/>
  <c r="J550" i="16"/>
  <c r="I550" i="16"/>
  <c r="H550" i="16"/>
  <c r="F550" i="16"/>
  <c r="G549" i="16"/>
  <c r="L549" i="16" s="1"/>
  <c r="G548" i="16"/>
  <c r="K548" i="16" s="1"/>
  <c r="G547" i="16"/>
  <c r="G246" i="16" s="1"/>
  <c r="J546" i="16"/>
  <c r="I546" i="16"/>
  <c r="H546" i="16"/>
  <c r="F546" i="16"/>
  <c r="G545" i="16"/>
  <c r="L545" i="16" s="1"/>
  <c r="G544" i="16"/>
  <c r="K544" i="16" s="1"/>
  <c r="G543" i="16"/>
  <c r="G242" i="16" s="1"/>
  <c r="L242" i="16" s="1"/>
  <c r="J542" i="16"/>
  <c r="I542" i="16"/>
  <c r="H542" i="16"/>
  <c r="F542" i="16"/>
  <c r="G541" i="16"/>
  <c r="L541" i="16" s="1"/>
  <c r="G540" i="16"/>
  <c r="G239" i="16" s="1"/>
  <c r="L239" i="16" s="1"/>
  <c r="G539" i="16"/>
  <c r="L539" i="16" s="1"/>
  <c r="G538" i="16"/>
  <c r="L538" i="16" s="1"/>
  <c r="J537" i="16"/>
  <c r="I537" i="16"/>
  <c r="H537" i="16"/>
  <c r="F537" i="16"/>
  <c r="G536" i="16"/>
  <c r="L536" i="16" s="1"/>
  <c r="G535" i="16"/>
  <c r="G234" i="16" s="1"/>
  <c r="L234" i="16" s="1"/>
  <c r="G534" i="16"/>
  <c r="L534" i="16" s="1"/>
  <c r="J533" i="16"/>
  <c r="I533" i="16"/>
  <c r="H533" i="16"/>
  <c r="F533" i="16"/>
  <c r="G532" i="16"/>
  <c r="L532" i="16" s="1"/>
  <c r="G531" i="16"/>
  <c r="K531" i="16" s="1"/>
  <c r="G530" i="16"/>
  <c r="G229" i="16" s="1"/>
  <c r="J529" i="16"/>
  <c r="I529" i="16"/>
  <c r="H529" i="16"/>
  <c r="F529" i="16"/>
  <c r="G528" i="16"/>
  <c r="L528" i="16" s="1"/>
  <c r="G527" i="16"/>
  <c r="K527" i="16" s="1"/>
  <c r="G526" i="16"/>
  <c r="J525" i="16"/>
  <c r="I525" i="16"/>
  <c r="H525" i="16"/>
  <c r="F525" i="16"/>
  <c r="G524" i="16"/>
  <c r="L524" i="16" s="1"/>
  <c r="G523" i="16"/>
  <c r="K523" i="16" s="1"/>
  <c r="G522" i="16"/>
  <c r="K522" i="16" s="1"/>
  <c r="J521" i="16"/>
  <c r="I521" i="16"/>
  <c r="H521" i="16"/>
  <c r="F521" i="16"/>
  <c r="G520" i="16"/>
  <c r="L520" i="16" s="1"/>
  <c r="G519" i="16"/>
  <c r="L519" i="16" s="1"/>
  <c r="G518" i="16"/>
  <c r="L518" i="16" s="1"/>
  <c r="G517" i="16"/>
  <c r="G216" i="16" s="1"/>
  <c r="J516" i="16"/>
  <c r="I516" i="16"/>
  <c r="H516" i="16"/>
  <c r="F516" i="16"/>
  <c r="G515" i="16"/>
  <c r="L515" i="16" s="1"/>
  <c r="G514" i="16"/>
  <c r="K514" i="16" s="1"/>
  <c r="G513" i="16"/>
  <c r="G212" i="16" s="1"/>
  <c r="L212" i="16" s="1"/>
  <c r="G512" i="16"/>
  <c r="K512" i="16" s="1"/>
  <c r="J511" i="16"/>
  <c r="I511" i="16"/>
  <c r="H511" i="16"/>
  <c r="F511" i="16"/>
  <c r="G509" i="16"/>
  <c r="K509" i="16" s="1"/>
  <c r="G508" i="16"/>
  <c r="G202" i="16" s="1"/>
  <c r="L202" i="16" s="1"/>
  <c r="G507" i="16"/>
  <c r="L507" i="16" s="1"/>
  <c r="F506" i="16"/>
  <c r="G505" i="16"/>
  <c r="L505" i="16" s="1"/>
  <c r="G504" i="16"/>
  <c r="K504" i="16" s="1"/>
  <c r="G503" i="16"/>
  <c r="Q503" i="16" s="1"/>
  <c r="G502" i="16"/>
  <c r="K502" i="16" s="1"/>
  <c r="J501" i="16"/>
  <c r="I501" i="16"/>
  <c r="H501" i="16"/>
  <c r="F501" i="16"/>
  <c r="G501" i="16" s="1"/>
  <c r="L501" i="16" s="1"/>
  <c r="G500" i="16"/>
  <c r="K500" i="16" s="1"/>
  <c r="G499" i="16"/>
  <c r="K499" i="16" s="1"/>
  <c r="G498" i="16"/>
  <c r="G497" i="16"/>
  <c r="G170" i="16" s="1"/>
  <c r="L170" i="16" s="1"/>
  <c r="L496" i="16"/>
  <c r="G496" i="16"/>
  <c r="G495" i="16" s="1"/>
  <c r="Q495" i="16" s="1"/>
  <c r="L495" i="16"/>
  <c r="F495" i="16"/>
  <c r="G494" i="16"/>
  <c r="K494" i="16" s="1"/>
  <c r="G493" i="16"/>
  <c r="L493" i="16" s="1"/>
  <c r="G492" i="16"/>
  <c r="K492" i="16" s="1"/>
  <c r="G491" i="16"/>
  <c r="L491" i="16" s="1"/>
  <c r="J490" i="16"/>
  <c r="I490" i="16"/>
  <c r="H490" i="16"/>
  <c r="F490" i="16"/>
  <c r="G489" i="16"/>
  <c r="L489" i="16" s="1"/>
  <c r="G488" i="16"/>
  <c r="G163" i="16" s="1"/>
  <c r="L163" i="16" s="1"/>
  <c r="G487" i="16"/>
  <c r="L487" i="16" s="1"/>
  <c r="G486" i="16"/>
  <c r="G161" i="16" s="1"/>
  <c r="L161" i="16" s="1"/>
  <c r="J485" i="16"/>
  <c r="I485" i="16"/>
  <c r="H485" i="16"/>
  <c r="F485" i="16"/>
  <c r="G484" i="16"/>
  <c r="G159" i="16" s="1"/>
  <c r="G483" i="16"/>
  <c r="L483" i="16" s="1"/>
  <c r="G482" i="16"/>
  <c r="G157" i="16" s="1"/>
  <c r="Q157" i="16" s="1"/>
  <c r="G481" i="16"/>
  <c r="K481" i="16" s="1"/>
  <c r="G480" i="16"/>
  <c r="L480" i="16" s="1"/>
  <c r="G479" i="16"/>
  <c r="L479" i="16" s="1"/>
  <c r="G478" i="16"/>
  <c r="K478" i="16" s="1"/>
  <c r="G477" i="16"/>
  <c r="L477" i="16" s="1"/>
  <c r="J476" i="16"/>
  <c r="I476" i="16"/>
  <c r="H476" i="16"/>
  <c r="F476" i="16"/>
  <c r="G475" i="16"/>
  <c r="G474" i="16"/>
  <c r="G149" i="16" s="1"/>
  <c r="L149" i="16" s="1"/>
  <c r="G473" i="16"/>
  <c r="L473" i="16" s="1"/>
  <c r="G472" i="16"/>
  <c r="K472" i="16" s="1"/>
  <c r="G471" i="16"/>
  <c r="G146" i="16" s="1"/>
  <c r="G470" i="16"/>
  <c r="G145" i="16" s="1"/>
  <c r="L145" i="16" s="1"/>
  <c r="G465" i="16"/>
  <c r="K465" i="16" s="1"/>
  <c r="G464" i="16"/>
  <c r="L464" i="16" s="1"/>
  <c r="G463" i="16"/>
  <c r="G137" i="16" s="1"/>
  <c r="L137" i="16" s="1"/>
  <c r="J462" i="16"/>
  <c r="J461" i="16" s="1"/>
  <c r="I462" i="16"/>
  <c r="I461" i="16" s="1"/>
  <c r="H462" i="16"/>
  <c r="H461" i="16" s="1"/>
  <c r="F462" i="16"/>
  <c r="F461" i="16" s="1"/>
  <c r="G460" i="16"/>
  <c r="L460" i="16" s="1"/>
  <c r="J459" i="16"/>
  <c r="J129" i="16" s="1"/>
  <c r="I459" i="16"/>
  <c r="H459" i="16"/>
  <c r="H129" i="16" s="1"/>
  <c r="G459" i="16"/>
  <c r="K459" i="16" s="1"/>
  <c r="J458" i="16"/>
  <c r="J128" i="16" s="1"/>
  <c r="I458" i="16"/>
  <c r="I128" i="16" s="1"/>
  <c r="H458" i="16"/>
  <c r="H128" i="16" s="1"/>
  <c r="G458" i="16"/>
  <c r="G128" i="16" s="1"/>
  <c r="L128" i="16" s="1"/>
  <c r="J457" i="16"/>
  <c r="J127" i="16" s="1"/>
  <c r="I457" i="16"/>
  <c r="I127" i="16" s="1"/>
  <c r="H457" i="16"/>
  <c r="H127" i="16" s="1"/>
  <c r="G457" i="16"/>
  <c r="L457" i="16" s="1"/>
  <c r="G456" i="16"/>
  <c r="L456" i="16" s="1"/>
  <c r="F455" i="16"/>
  <c r="F454" i="16" s="1"/>
  <c r="G453" i="16"/>
  <c r="G122" i="16" s="1"/>
  <c r="L122" i="16" s="1"/>
  <c r="G452" i="16"/>
  <c r="K452" i="16" s="1"/>
  <c r="J451" i="16"/>
  <c r="I451" i="16"/>
  <c r="H451" i="16"/>
  <c r="F451" i="16"/>
  <c r="G450" i="16"/>
  <c r="L450" i="16" s="1"/>
  <c r="G449" i="16"/>
  <c r="G114" i="16" s="1"/>
  <c r="L114" i="16" s="1"/>
  <c r="J448" i="16"/>
  <c r="I448" i="16"/>
  <c r="H448" i="16"/>
  <c r="F448" i="16"/>
  <c r="G445" i="16"/>
  <c r="G66" i="16" s="1"/>
  <c r="L66" i="16" s="1"/>
  <c r="J444" i="16"/>
  <c r="J443" i="16" s="1"/>
  <c r="J442" i="16" s="1"/>
  <c r="I444" i="16"/>
  <c r="I443" i="16" s="1"/>
  <c r="I442" i="16" s="1"/>
  <c r="H444" i="16"/>
  <c r="H443" i="16" s="1"/>
  <c r="H442" i="16" s="1"/>
  <c r="F444" i="16"/>
  <c r="F443" i="16" s="1"/>
  <c r="F442" i="16" s="1"/>
  <c r="H438" i="16"/>
  <c r="I438" i="16" s="1"/>
  <c r="J438" i="16" s="1"/>
  <c r="J208" i="16" s="1"/>
  <c r="G438" i="16"/>
  <c r="L438" i="16" s="1"/>
  <c r="J437" i="16"/>
  <c r="J207" i="16" s="1"/>
  <c r="I437" i="16"/>
  <c r="I207" i="16" s="1"/>
  <c r="H437" i="16"/>
  <c r="H207" i="16" s="1"/>
  <c r="G437" i="16"/>
  <c r="J436" i="16"/>
  <c r="J206" i="16" s="1"/>
  <c r="I436" i="16"/>
  <c r="H436" i="16"/>
  <c r="H206" i="16" s="1"/>
  <c r="G436" i="16"/>
  <c r="K436" i="16" s="1"/>
  <c r="J435" i="16"/>
  <c r="I435" i="16"/>
  <c r="H435" i="16"/>
  <c r="H205" i="16" s="1"/>
  <c r="G435" i="16"/>
  <c r="L435" i="16" s="1"/>
  <c r="F434" i="16"/>
  <c r="H433" i="16"/>
  <c r="I433" i="16" s="1"/>
  <c r="J433" i="16" s="1"/>
  <c r="G433" i="16"/>
  <c r="G198" i="16" s="1"/>
  <c r="L198" i="16" s="1"/>
  <c r="G432" i="16"/>
  <c r="L432" i="16" s="1"/>
  <c r="F431" i="16"/>
  <c r="G430" i="16"/>
  <c r="G188" i="16" s="1"/>
  <c r="F429" i="16"/>
  <c r="H428" i="16"/>
  <c r="I428" i="16" s="1"/>
  <c r="G428" i="16"/>
  <c r="L428" i="16" s="1"/>
  <c r="G427" i="16"/>
  <c r="G184" i="16" s="1"/>
  <c r="L184" i="16" s="1"/>
  <c r="J426" i="16"/>
  <c r="J183" i="16" s="1"/>
  <c r="I426" i="16"/>
  <c r="I183" i="16" s="1"/>
  <c r="H426" i="16"/>
  <c r="G426" i="16"/>
  <c r="H425" i="16"/>
  <c r="G425" i="16"/>
  <c r="L425" i="16" s="1"/>
  <c r="H424" i="16"/>
  <c r="G424" i="16"/>
  <c r="L424" i="16" s="1"/>
  <c r="H423" i="16"/>
  <c r="H180" i="16" s="1"/>
  <c r="G423" i="16"/>
  <c r="K423" i="16" s="1"/>
  <c r="H422" i="16"/>
  <c r="I422" i="16" s="1"/>
  <c r="J422" i="16" s="1"/>
  <c r="J179" i="16" s="1"/>
  <c r="G422" i="16"/>
  <c r="K422" i="16" s="1"/>
  <c r="H421" i="16"/>
  <c r="I421" i="16" s="1"/>
  <c r="G421" i="16"/>
  <c r="G178" i="16" s="1"/>
  <c r="L178" i="16" s="1"/>
  <c r="H420" i="16"/>
  <c r="G420" i="16"/>
  <c r="L420" i="16" s="1"/>
  <c r="H419" i="16"/>
  <c r="I419" i="16" s="1"/>
  <c r="G419" i="16"/>
  <c r="K419" i="16" s="1"/>
  <c r="H418" i="16"/>
  <c r="G418" i="16"/>
  <c r="K418" i="16" s="1"/>
  <c r="H417" i="16"/>
  <c r="I417" i="16" s="1"/>
  <c r="J417" i="16" s="1"/>
  <c r="J174" i="16" s="1"/>
  <c r="G417" i="16"/>
  <c r="L417" i="16" s="1"/>
  <c r="H416" i="16"/>
  <c r="G416" i="16"/>
  <c r="G173" i="16" s="1"/>
  <c r="L173" i="16" s="1"/>
  <c r="H415" i="16"/>
  <c r="H172" i="16" s="1"/>
  <c r="G415" i="16"/>
  <c r="G172" i="16" s="1"/>
  <c r="H410" i="16"/>
  <c r="I410" i="16" s="1"/>
  <c r="J410" i="16" s="1"/>
  <c r="J140" i="16" s="1"/>
  <c r="G410" i="16"/>
  <c r="L410" i="16" s="1"/>
  <c r="H409" i="16"/>
  <c r="G409" i="16"/>
  <c r="L409" i="16" s="1"/>
  <c r="H408" i="16"/>
  <c r="I408" i="16" s="1"/>
  <c r="G408" i="16"/>
  <c r="G135" i="16" s="1"/>
  <c r="H407" i="16"/>
  <c r="G407" i="16"/>
  <c r="G134" i="16" s="1"/>
  <c r="L134" i="16" s="1"/>
  <c r="H406" i="16"/>
  <c r="H133" i="16" s="1"/>
  <c r="G406" i="16"/>
  <c r="L406" i="16" s="1"/>
  <c r="F405" i="16"/>
  <c r="F404" i="16" s="1"/>
  <c r="J403" i="16"/>
  <c r="J123" i="16" s="1"/>
  <c r="I403" i="16"/>
  <c r="I123" i="16" s="1"/>
  <c r="H403" i="16"/>
  <c r="H123" i="16" s="1"/>
  <c r="G403" i="16"/>
  <c r="G123" i="16" s="1"/>
  <c r="L123" i="16" s="1"/>
  <c r="G402" i="16"/>
  <c r="J401" i="16"/>
  <c r="J119" i="16" s="1"/>
  <c r="I401" i="16"/>
  <c r="H401" i="16"/>
  <c r="G401" i="16"/>
  <c r="F400" i="16"/>
  <c r="J399" i="16"/>
  <c r="J117" i="16" s="1"/>
  <c r="I399" i="16"/>
  <c r="I117" i="16" s="1"/>
  <c r="H399" i="16"/>
  <c r="H117" i="16" s="1"/>
  <c r="G399" i="16"/>
  <c r="Q399" i="16" s="1"/>
  <c r="H398" i="16"/>
  <c r="I398" i="16" s="1"/>
  <c r="G398" i="16"/>
  <c r="K398" i="16" s="1"/>
  <c r="H397" i="16"/>
  <c r="G397" i="16"/>
  <c r="K397" i="16" s="1"/>
  <c r="H396" i="16"/>
  <c r="I396" i="16" s="1"/>
  <c r="J396" i="16" s="1"/>
  <c r="J112" i="16" s="1"/>
  <c r="G396" i="16"/>
  <c r="L396" i="16" s="1"/>
  <c r="H395" i="16"/>
  <c r="I395" i="16" s="1"/>
  <c r="G395" i="16"/>
  <c r="G111" i="16" s="1"/>
  <c r="F394" i="16"/>
  <c r="H393" i="16"/>
  <c r="G393" i="16"/>
  <c r="H392" i="16"/>
  <c r="I392" i="16" s="1"/>
  <c r="G392" i="16"/>
  <c r="L392" i="16" s="1"/>
  <c r="H391" i="16"/>
  <c r="I391" i="16" s="1"/>
  <c r="G391" i="16"/>
  <c r="J390" i="16"/>
  <c r="J106" i="16" s="1"/>
  <c r="I390" i="16"/>
  <c r="I106" i="16" s="1"/>
  <c r="H390" i="16"/>
  <c r="H106" i="16" s="1"/>
  <c r="G390" i="16"/>
  <c r="K390" i="16" s="1"/>
  <c r="F389" i="16"/>
  <c r="H388" i="16"/>
  <c r="I388" i="16" s="1"/>
  <c r="J388" i="16" s="1"/>
  <c r="J104" i="16" s="1"/>
  <c r="G388" i="16"/>
  <c r="G104" i="16" s="1"/>
  <c r="L104" i="16" s="1"/>
  <c r="H387" i="16"/>
  <c r="H103" i="16" s="1"/>
  <c r="G387" i="16"/>
  <c r="F386" i="16"/>
  <c r="H385" i="16"/>
  <c r="I385" i="16" s="1"/>
  <c r="J385" i="16" s="1"/>
  <c r="J101" i="16" s="1"/>
  <c r="G385" i="16"/>
  <c r="L385" i="16" s="1"/>
  <c r="H384" i="16"/>
  <c r="H100" i="16" s="1"/>
  <c r="G384" i="16"/>
  <c r="L384" i="16" s="1"/>
  <c r="H383" i="16"/>
  <c r="I383" i="16" s="1"/>
  <c r="I99" i="16" s="1"/>
  <c r="G383" i="16"/>
  <c r="L383" i="16" s="1"/>
  <c r="H382" i="16"/>
  <c r="G382" i="16"/>
  <c r="H381" i="16"/>
  <c r="I381" i="16" s="1"/>
  <c r="G381" i="16"/>
  <c r="L381" i="16" s="1"/>
  <c r="H380" i="16"/>
  <c r="I380" i="16" s="1"/>
  <c r="G380" i="16"/>
  <c r="J379" i="16"/>
  <c r="J95" i="16" s="1"/>
  <c r="I379" i="16"/>
  <c r="I95" i="16" s="1"/>
  <c r="H379" i="16"/>
  <c r="H95" i="16" s="1"/>
  <c r="G379" i="16"/>
  <c r="L379" i="16" s="1"/>
  <c r="F378" i="16"/>
  <c r="H376" i="16"/>
  <c r="H375" i="16" s="1"/>
  <c r="G376" i="16"/>
  <c r="G375" i="16" s="1"/>
  <c r="L375" i="16" s="1"/>
  <c r="F375" i="16"/>
  <c r="H374" i="16"/>
  <c r="I374" i="16" s="1"/>
  <c r="J374" i="16" s="1"/>
  <c r="J90" i="16" s="1"/>
  <c r="G374" i="16"/>
  <c r="L374" i="16" s="1"/>
  <c r="H373" i="16"/>
  <c r="H372" i="16" s="1"/>
  <c r="G373" i="16"/>
  <c r="G89" i="16" s="1"/>
  <c r="F372" i="16"/>
  <c r="J371" i="16"/>
  <c r="I371" i="16"/>
  <c r="H371" i="16"/>
  <c r="H87" i="16" s="1"/>
  <c r="G371" i="16"/>
  <c r="J370" i="16"/>
  <c r="J86" i="16" s="1"/>
  <c r="I370" i="16"/>
  <c r="I86" i="16" s="1"/>
  <c r="H370" i="16"/>
  <c r="H86" i="16" s="1"/>
  <c r="G370" i="16"/>
  <c r="G86" i="16" s="1"/>
  <c r="F369" i="16"/>
  <c r="F85" i="16" s="1"/>
  <c r="H368" i="16"/>
  <c r="G368" i="16"/>
  <c r="H364" i="16"/>
  <c r="H363" i="16" s="1"/>
  <c r="H362" i="16" s="1"/>
  <c r="G364" i="16"/>
  <c r="G363" i="16" s="1"/>
  <c r="F363" i="16"/>
  <c r="F362" i="16" s="1"/>
  <c r="H361" i="16"/>
  <c r="G361" i="16"/>
  <c r="G77" i="16" s="1"/>
  <c r="L77" i="16" s="1"/>
  <c r="J360" i="16"/>
  <c r="J76" i="16" s="1"/>
  <c r="I360" i="16"/>
  <c r="I76" i="16" s="1"/>
  <c r="H360" i="16"/>
  <c r="G360" i="16"/>
  <c r="J359" i="16"/>
  <c r="J75" i="16" s="1"/>
  <c r="I359" i="16"/>
  <c r="H359" i="16"/>
  <c r="H75" i="16" s="1"/>
  <c r="G359" i="16"/>
  <c r="L359" i="16" s="1"/>
  <c r="J358" i="16"/>
  <c r="I358" i="16"/>
  <c r="H358" i="16"/>
  <c r="G358" i="16"/>
  <c r="F357" i="16"/>
  <c r="F356" i="16" s="1"/>
  <c r="H355" i="16"/>
  <c r="G355" i="16"/>
  <c r="L355" i="16" s="1"/>
  <c r="H354" i="16"/>
  <c r="G354" i="16"/>
  <c r="L354" i="16" s="1"/>
  <c r="F353" i="16"/>
  <c r="H352" i="16"/>
  <c r="H351" i="16" s="1"/>
  <c r="G352" i="16"/>
  <c r="G351" i="16" s="1"/>
  <c r="L351" i="16" s="1"/>
  <c r="F351" i="16"/>
  <c r="G350" i="16"/>
  <c r="Q350" i="16" s="1"/>
  <c r="G349" i="16"/>
  <c r="G348" i="16"/>
  <c r="G347" i="16"/>
  <c r="G346" i="16"/>
  <c r="Q346" i="16" s="1"/>
  <c r="G345" i="16"/>
  <c r="Q345" i="16" s="1"/>
  <c r="G344" i="16"/>
  <c r="L344" i="16" s="1"/>
  <c r="G343" i="16"/>
  <c r="G342" i="16"/>
  <c r="Q342" i="16" s="1"/>
  <c r="G341" i="16"/>
  <c r="G340" i="16"/>
  <c r="L340" i="16" s="1"/>
  <c r="G339" i="16"/>
  <c r="G338" i="16"/>
  <c r="L338" i="16" s="1"/>
  <c r="G337" i="16"/>
  <c r="L337" i="16" s="1"/>
  <c r="G336" i="16"/>
  <c r="L336" i="16" s="1"/>
  <c r="G335" i="16"/>
  <c r="J334" i="16"/>
  <c r="I334" i="16"/>
  <c r="H334" i="16"/>
  <c r="G334" i="16"/>
  <c r="L334" i="16" s="1"/>
  <c r="J333" i="16"/>
  <c r="J329" i="16" s="1"/>
  <c r="J328" i="16" s="1"/>
  <c r="I333" i="16"/>
  <c r="I329" i="16" s="1"/>
  <c r="I328" i="16" s="1"/>
  <c r="H333" i="16"/>
  <c r="H329" i="16" s="1"/>
  <c r="H328" i="16" s="1"/>
  <c r="F333" i="16"/>
  <c r="F48" i="16" s="1"/>
  <c r="G332" i="16"/>
  <c r="K332" i="16" s="1"/>
  <c r="G331" i="16"/>
  <c r="G46" i="16" s="1"/>
  <c r="G330" i="16"/>
  <c r="Q330" i="16" s="1"/>
  <c r="H326" i="16"/>
  <c r="I326" i="16" s="1"/>
  <c r="J326" i="16" s="1"/>
  <c r="G326" i="16"/>
  <c r="L326" i="16" s="1"/>
  <c r="H325" i="16"/>
  <c r="I325" i="16" s="1"/>
  <c r="J325" i="16" s="1"/>
  <c r="G325" i="16"/>
  <c r="L325" i="16" s="1"/>
  <c r="H324" i="16"/>
  <c r="I324" i="16" s="1"/>
  <c r="J324" i="16" s="1"/>
  <c r="G324" i="16"/>
  <c r="L324" i="16" s="1"/>
  <c r="H323" i="16"/>
  <c r="G323" i="16"/>
  <c r="L323" i="16" s="1"/>
  <c r="H322" i="16"/>
  <c r="I322" i="16" s="1"/>
  <c r="J322" i="16" s="1"/>
  <c r="J40" i="16" s="1"/>
  <c r="G322" i="16"/>
  <c r="H321" i="16"/>
  <c r="H320" i="16"/>
  <c r="I320" i="16" s="1"/>
  <c r="I38" i="16" s="1"/>
  <c r="G320" i="16"/>
  <c r="L320" i="16" s="1"/>
  <c r="H319" i="16"/>
  <c r="I319" i="16" s="1"/>
  <c r="I37" i="16" s="1"/>
  <c r="G319" i="16"/>
  <c r="K319" i="16" s="1"/>
  <c r="H318" i="16"/>
  <c r="I318" i="16" s="1"/>
  <c r="J318" i="16" s="1"/>
  <c r="H317" i="16"/>
  <c r="I317" i="16" s="1"/>
  <c r="J317" i="16" s="1"/>
  <c r="H316" i="16"/>
  <c r="I316" i="16" s="1"/>
  <c r="J316" i="16" s="1"/>
  <c r="H315" i="16"/>
  <c r="I315" i="16" s="1"/>
  <c r="G315" i="16"/>
  <c r="H314" i="16"/>
  <c r="I314" i="16" s="1"/>
  <c r="J314" i="16" s="1"/>
  <c r="H313" i="16"/>
  <c r="I313" i="16" s="1"/>
  <c r="J313" i="16" s="1"/>
  <c r="J28" i="16" s="1"/>
  <c r="J27" i="16" s="1"/>
  <c r="J26" i="16" s="1"/>
  <c r="G313" i="16"/>
  <c r="L313" i="16" s="1"/>
  <c r="H312" i="16"/>
  <c r="J312" i="16" s="1"/>
  <c r="H311" i="16"/>
  <c r="J311" i="16" s="1"/>
  <c r="J310" i="16"/>
  <c r="J25" i="16" s="1"/>
  <c r="I310" i="16"/>
  <c r="H310" i="16"/>
  <c r="H25" i="16" s="1"/>
  <c r="G310" i="16"/>
  <c r="L310" i="16" s="1"/>
  <c r="G309" i="16"/>
  <c r="Q309" i="16" s="1"/>
  <c r="J308" i="16"/>
  <c r="J23" i="16" s="1"/>
  <c r="I308" i="16"/>
  <c r="H308" i="16"/>
  <c r="G308" i="16"/>
  <c r="Q308" i="16" s="1"/>
  <c r="F307" i="16"/>
  <c r="F303" i="16" s="1"/>
  <c r="H306" i="16"/>
  <c r="J306" i="16" s="1"/>
  <c r="J21" i="16" s="1"/>
  <c r="J19" i="16" s="1"/>
  <c r="G306" i="16"/>
  <c r="I306" i="16" s="1"/>
  <c r="I21" i="16" s="1"/>
  <c r="I19" i="16" s="1"/>
  <c r="H305" i="16"/>
  <c r="J305" i="16" s="1"/>
  <c r="G305" i="16"/>
  <c r="L305" i="16" s="1"/>
  <c r="L304" i="16"/>
  <c r="K304" i="16"/>
  <c r="H302" i="16"/>
  <c r="J302" i="16" s="1"/>
  <c r="J301" i="16" s="1"/>
  <c r="J300" i="16" s="1"/>
  <c r="G302" i="16"/>
  <c r="L302" i="16" s="1"/>
  <c r="F301" i="16"/>
  <c r="F294" i="16"/>
  <c r="F293" i="16"/>
  <c r="F292" i="16"/>
  <c r="F290" i="16"/>
  <c r="F289" i="16"/>
  <c r="F287" i="16"/>
  <c r="G286" i="16"/>
  <c r="L286" i="16" s="1"/>
  <c r="F286" i="16"/>
  <c r="G285" i="16"/>
  <c r="F285" i="16"/>
  <c r="F283" i="16"/>
  <c r="G282" i="16"/>
  <c r="L282" i="16" s="1"/>
  <c r="F282" i="16"/>
  <c r="F281" i="16"/>
  <c r="F279" i="16"/>
  <c r="F278" i="16"/>
  <c r="F277" i="16"/>
  <c r="F275" i="16"/>
  <c r="F274" i="16"/>
  <c r="F273" i="16"/>
  <c r="G271" i="16"/>
  <c r="L271" i="16" s="1"/>
  <c r="F271" i="16"/>
  <c r="F270" i="16"/>
  <c r="F269" i="16"/>
  <c r="F267" i="16"/>
  <c r="F266" i="16"/>
  <c r="F265" i="16"/>
  <c r="F263" i="16"/>
  <c r="G262" i="16"/>
  <c r="F262" i="16"/>
  <c r="G261" i="16"/>
  <c r="Q261" i="16" s="1"/>
  <c r="F261" i="16"/>
  <c r="F258" i="16"/>
  <c r="F257" i="16" s="1"/>
  <c r="J257" i="16"/>
  <c r="I257" i="16"/>
  <c r="H257" i="16"/>
  <c r="J256" i="16"/>
  <c r="I256" i="16"/>
  <c r="H256" i="16"/>
  <c r="F256" i="16"/>
  <c r="J255" i="16"/>
  <c r="I255" i="16"/>
  <c r="H255" i="16"/>
  <c r="F255" i="16"/>
  <c r="J254" i="16"/>
  <c r="I254" i="16"/>
  <c r="H254" i="16"/>
  <c r="F254" i="16"/>
  <c r="J252" i="16"/>
  <c r="I252" i="16"/>
  <c r="H252" i="16"/>
  <c r="F252" i="16"/>
  <c r="J251" i="16"/>
  <c r="I251" i="16"/>
  <c r="H251" i="16"/>
  <c r="F251" i="16"/>
  <c r="J250" i="16"/>
  <c r="I250" i="16"/>
  <c r="H250" i="16"/>
  <c r="F250" i="16"/>
  <c r="J248" i="16"/>
  <c r="I248" i="16"/>
  <c r="H248" i="16"/>
  <c r="F248" i="16"/>
  <c r="J247" i="16"/>
  <c r="I247" i="16"/>
  <c r="H247" i="16"/>
  <c r="F247" i="16"/>
  <c r="J246" i="16"/>
  <c r="I246" i="16"/>
  <c r="H246" i="16"/>
  <c r="F246" i="16"/>
  <c r="J244" i="16"/>
  <c r="I244" i="16"/>
  <c r="H244" i="16"/>
  <c r="F244" i="16"/>
  <c r="J243" i="16"/>
  <c r="I243" i="16"/>
  <c r="H243" i="16"/>
  <c r="F243" i="16"/>
  <c r="J242" i="16"/>
  <c r="I242" i="16"/>
  <c r="H242" i="16"/>
  <c r="F242" i="16"/>
  <c r="J240" i="16"/>
  <c r="I240" i="16"/>
  <c r="H240" i="16"/>
  <c r="F240" i="16"/>
  <c r="J239" i="16"/>
  <c r="I239" i="16"/>
  <c r="H239" i="16"/>
  <c r="F239" i="16"/>
  <c r="J238" i="16"/>
  <c r="I238" i="16"/>
  <c r="H238" i="16"/>
  <c r="F238" i="16"/>
  <c r="J237" i="16"/>
  <c r="I237" i="16"/>
  <c r="H237" i="16"/>
  <c r="F237" i="16"/>
  <c r="J235" i="16"/>
  <c r="I235" i="16"/>
  <c r="H235" i="16"/>
  <c r="F235" i="16"/>
  <c r="J234" i="16"/>
  <c r="I234" i="16"/>
  <c r="H234" i="16"/>
  <c r="F234" i="16"/>
  <c r="J233" i="16"/>
  <c r="I233" i="16"/>
  <c r="H233" i="16"/>
  <c r="F233" i="16"/>
  <c r="J231" i="16"/>
  <c r="I231" i="16"/>
  <c r="H231" i="16"/>
  <c r="F231" i="16"/>
  <c r="J230" i="16"/>
  <c r="I230" i="16"/>
  <c r="H230" i="16"/>
  <c r="F230" i="16"/>
  <c r="J229" i="16"/>
  <c r="I229" i="16"/>
  <c r="H229" i="16"/>
  <c r="F229" i="16"/>
  <c r="J227" i="16"/>
  <c r="I227" i="16"/>
  <c r="H227" i="16"/>
  <c r="F227" i="16"/>
  <c r="J226" i="16"/>
  <c r="I226" i="16"/>
  <c r="H226" i="16"/>
  <c r="F226" i="16"/>
  <c r="J225" i="16"/>
  <c r="I225" i="16"/>
  <c r="H225" i="16"/>
  <c r="F225" i="16"/>
  <c r="J223" i="16"/>
  <c r="I223" i="16"/>
  <c r="H223" i="16"/>
  <c r="F223" i="16"/>
  <c r="J222" i="16"/>
  <c r="I222" i="16"/>
  <c r="H222" i="16"/>
  <c r="F222" i="16"/>
  <c r="J221" i="16"/>
  <c r="I221" i="16"/>
  <c r="H221" i="16"/>
  <c r="F221" i="16"/>
  <c r="J219" i="16"/>
  <c r="I219" i="16"/>
  <c r="H219" i="16"/>
  <c r="F219" i="16"/>
  <c r="J218" i="16"/>
  <c r="I218" i="16"/>
  <c r="H218" i="16"/>
  <c r="F218" i="16"/>
  <c r="J217" i="16"/>
  <c r="I217" i="16"/>
  <c r="H217" i="16"/>
  <c r="F217" i="16"/>
  <c r="J216" i="16"/>
  <c r="I216" i="16"/>
  <c r="H216" i="16"/>
  <c r="F216" i="16"/>
  <c r="J214" i="16"/>
  <c r="I214" i="16"/>
  <c r="H214" i="16"/>
  <c r="F214" i="16"/>
  <c r="J213" i="16"/>
  <c r="I213" i="16"/>
  <c r="H213" i="16"/>
  <c r="F213" i="16"/>
  <c r="J212" i="16"/>
  <c r="I212" i="16"/>
  <c r="H212" i="16"/>
  <c r="F212" i="16"/>
  <c r="J211" i="16"/>
  <c r="I211" i="16"/>
  <c r="H211" i="16"/>
  <c r="F211" i="16"/>
  <c r="F208" i="16"/>
  <c r="F207" i="16"/>
  <c r="I206" i="16"/>
  <c r="F206" i="16"/>
  <c r="J205" i="16"/>
  <c r="F205" i="16"/>
  <c r="F203" i="16"/>
  <c r="F202" i="16"/>
  <c r="F201" i="16"/>
  <c r="F199" i="16"/>
  <c r="F198" i="16"/>
  <c r="F197" i="16"/>
  <c r="J196" i="16"/>
  <c r="I196" i="16"/>
  <c r="H196" i="16"/>
  <c r="F196" i="16"/>
  <c r="J195" i="16"/>
  <c r="I195" i="16"/>
  <c r="H195" i="16"/>
  <c r="F195" i="16"/>
  <c r="J194" i="16"/>
  <c r="I194" i="16"/>
  <c r="H194" i="16"/>
  <c r="F194" i="16"/>
  <c r="J192" i="16"/>
  <c r="I192" i="16"/>
  <c r="H192" i="16"/>
  <c r="F192" i="16"/>
  <c r="J191" i="16"/>
  <c r="I191" i="16"/>
  <c r="H191" i="16"/>
  <c r="F191" i="16"/>
  <c r="J190" i="16"/>
  <c r="I190" i="16"/>
  <c r="H190" i="16"/>
  <c r="F190" i="16"/>
  <c r="F189" i="16"/>
  <c r="F188" i="16"/>
  <c r="L186" i="16"/>
  <c r="K186" i="16"/>
  <c r="J186" i="16"/>
  <c r="I186" i="16"/>
  <c r="H186" i="16"/>
  <c r="F185" i="16"/>
  <c r="J184" i="16"/>
  <c r="I184" i="16"/>
  <c r="H184" i="16"/>
  <c r="F184" i="16"/>
  <c r="H183" i="16"/>
  <c r="F183" i="16"/>
  <c r="F182" i="16"/>
  <c r="G181" i="16"/>
  <c r="F181" i="16"/>
  <c r="F180" i="16"/>
  <c r="F179" i="16"/>
  <c r="F178" i="16"/>
  <c r="F177" i="16"/>
  <c r="F176" i="16"/>
  <c r="F175" i="16"/>
  <c r="F174" i="16"/>
  <c r="F173" i="16"/>
  <c r="F172" i="16"/>
  <c r="J170" i="16"/>
  <c r="I170" i="16"/>
  <c r="H170" i="16"/>
  <c r="F170" i="16"/>
  <c r="J169" i="16"/>
  <c r="I169" i="16"/>
  <c r="H169" i="16"/>
  <c r="F169" i="16"/>
  <c r="J168" i="16"/>
  <c r="I168" i="16"/>
  <c r="H168" i="16"/>
  <c r="F168" i="16"/>
  <c r="J167" i="16"/>
  <c r="I167" i="16"/>
  <c r="H167" i="16"/>
  <c r="F167" i="16"/>
  <c r="J166" i="16"/>
  <c r="I166" i="16"/>
  <c r="H166" i="16"/>
  <c r="F166" i="16"/>
  <c r="J164" i="16"/>
  <c r="I164" i="16"/>
  <c r="H164" i="16"/>
  <c r="F164" i="16"/>
  <c r="J163" i="16"/>
  <c r="I163" i="16"/>
  <c r="H163" i="16"/>
  <c r="F163" i="16"/>
  <c r="J162" i="16"/>
  <c r="I162" i="16"/>
  <c r="H162" i="16"/>
  <c r="F162" i="16"/>
  <c r="J161" i="16"/>
  <c r="I161" i="16"/>
  <c r="H161" i="16"/>
  <c r="F161" i="16"/>
  <c r="J159" i="16"/>
  <c r="I159" i="16"/>
  <c r="H159" i="16"/>
  <c r="F159" i="16"/>
  <c r="J158" i="16"/>
  <c r="I158" i="16"/>
  <c r="H158" i="16"/>
  <c r="F158" i="16"/>
  <c r="J157" i="16"/>
  <c r="I157" i="16"/>
  <c r="H157" i="16"/>
  <c r="F157" i="16"/>
  <c r="J156" i="16"/>
  <c r="I156" i="16"/>
  <c r="H156" i="16"/>
  <c r="F156" i="16"/>
  <c r="J155" i="16"/>
  <c r="I155" i="16"/>
  <c r="H155" i="16"/>
  <c r="F155" i="16"/>
  <c r="J154" i="16"/>
  <c r="I154" i="16"/>
  <c r="H154" i="16"/>
  <c r="F154" i="16"/>
  <c r="J153" i="16"/>
  <c r="I153" i="16"/>
  <c r="H153" i="16"/>
  <c r="F153" i="16"/>
  <c r="J152" i="16"/>
  <c r="I152" i="16"/>
  <c r="H152" i="16"/>
  <c r="F152" i="16"/>
  <c r="J150" i="16"/>
  <c r="I150" i="16"/>
  <c r="H150" i="16"/>
  <c r="F150" i="16"/>
  <c r="J149" i="16"/>
  <c r="I149" i="16"/>
  <c r="H149" i="16"/>
  <c r="F149" i="16"/>
  <c r="J148" i="16"/>
  <c r="I148" i="16"/>
  <c r="H148" i="16"/>
  <c r="F148" i="16"/>
  <c r="J147" i="16"/>
  <c r="I147" i="16"/>
  <c r="H147" i="16"/>
  <c r="F147" i="16"/>
  <c r="J146" i="16"/>
  <c r="I146" i="16"/>
  <c r="H146" i="16"/>
  <c r="F146" i="16"/>
  <c r="J145" i="16"/>
  <c r="I145" i="16"/>
  <c r="H145" i="16"/>
  <c r="F145" i="16"/>
  <c r="I140" i="16"/>
  <c r="F140" i="16"/>
  <c r="J139" i="16"/>
  <c r="I139" i="16"/>
  <c r="H139" i="16"/>
  <c r="F139" i="16"/>
  <c r="J138" i="16"/>
  <c r="I138" i="16"/>
  <c r="H138" i="16"/>
  <c r="F138" i="16"/>
  <c r="J137" i="16"/>
  <c r="I137" i="16"/>
  <c r="H137" i="16"/>
  <c r="F137" i="16"/>
  <c r="F136" i="16"/>
  <c r="F135" i="16"/>
  <c r="F134" i="16"/>
  <c r="F133" i="16"/>
  <c r="J130" i="16"/>
  <c r="I130" i="16"/>
  <c r="H130" i="16"/>
  <c r="F130" i="16"/>
  <c r="I129" i="16"/>
  <c r="F129" i="16"/>
  <c r="F128" i="16"/>
  <c r="F127" i="16"/>
  <c r="J126" i="16"/>
  <c r="I126" i="16"/>
  <c r="H126" i="16"/>
  <c r="F126" i="16"/>
  <c r="F123" i="16"/>
  <c r="F122" i="16"/>
  <c r="J121" i="16"/>
  <c r="I121" i="16"/>
  <c r="H121" i="16"/>
  <c r="F121" i="16"/>
  <c r="J120" i="16"/>
  <c r="I120" i="16"/>
  <c r="H120" i="16"/>
  <c r="F120" i="16"/>
  <c r="H119" i="16"/>
  <c r="F119" i="16"/>
  <c r="F117" i="16"/>
  <c r="F116" i="16"/>
  <c r="F115" i="16"/>
  <c r="J114" i="16"/>
  <c r="I114" i="16"/>
  <c r="H114" i="16"/>
  <c r="F114" i="16"/>
  <c r="F113" i="16"/>
  <c r="F112" i="16"/>
  <c r="F111" i="16"/>
  <c r="F109" i="16"/>
  <c r="G108" i="16"/>
  <c r="L108" i="16" s="1"/>
  <c r="F108" i="16"/>
  <c r="F107" i="16"/>
  <c r="G106" i="16"/>
  <c r="L106" i="16" s="1"/>
  <c r="F106" i="16"/>
  <c r="I104" i="16"/>
  <c r="F104" i="16"/>
  <c r="F103" i="16"/>
  <c r="G101" i="16"/>
  <c r="L101" i="16" s="1"/>
  <c r="F101" i="16"/>
  <c r="G100" i="16"/>
  <c r="L100" i="16" s="1"/>
  <c r="F100" i="16"/>
  <c r="H99" i="16"/>
  <c r="F99" i="16"/>
  <c r="F98" i="16"/>
  <c r="G97" i="16"/>
  <c r="L97" i="16" s="1"/>
  <c r="F97" i="16"/>
  <c r="F96" i="16"/>
  <c r="F95" i="16"/>
  <c r="H92" i="16"/>
  <c r="H91" i="16" s="1"/>
  <c r="F92" i="16"/>
  <c r="F91" i="16" s="1"/>
  <c r="F90" i="16"/>
  <c r="H89" i="16"/>
  <c r="H88" i="16" s="1"/>
  <c r="F89" i="16"/>
  <c r="J87" i="16"/>
  <c r="I87" i="16"/>
  <c r="F87" i="16"/>
  <c r="F86" i="16"/>
  <c r="F84" i="16"/>
  <c r="F80" i="16"/>
  <c r="F79" i="16" s="1"/>
  <c r="F78" i="16" s="1"/>
  <c r="F77" i="16"/>
  <c r="G76" i="16"/>
  <c r="Q76" i="16" s="1"/>
  <c r="F76" i="16"/>
  <c r="I75" i="16"/>
  <c r="F75" i="16"/>
  <c r="F74" i="16"/>
  <c r="F71" i="16"/>
  <c r="H70" i="16"/>
  <c r="F70" i="16"/>
  <c r="F68" i="16"/>
  <c r="F67" i="16" s="1"/>
  <c r="J66" i="16"/>
  <c r="I66" i="16"/>
  <c r="H66" i="16"/>
  <c r="F66" i="16"/>
  <c r="J65" i="16"/>
  <c r="I65" i="16"/>
  <c r="H65" i="16"/>
  <c r="G65" i="16"/>
  <c r="Q65" i="16" s="1"/>
  <c r="F65" i="16"/>
  <c r="J64" i="16"/>
  <c r="I64" i="16"/>
  <c r="H64" i="16"/>
  <c r="F64" i="16"/>
  <c r="J63" i="16"/>
  <c r="I63" i="16"/>
  <c r="H63" i="16"/>
  <c r="F63" i="16"/>
  <c r="J62" i="16"/>
  <c r="I62" i="16"/>
  <c r="H62" i="16"/>
  <c r="F62" i="16"/>
  <c r="F61" i="16"/>
  <c r="J60" i="16"/>
  <c r="I60" i="16"/>
  <c r="H60" i="16"/>
  <c r="F60" i="16"/>
  <c r="J59" i="16"/>
  <c r="I59" i="16"/>
  <c r="H59" i="16"/>
  <c r="F59" i="16"/>
  <c r="F58" i="16"/>
  <c r="J57" i="16"/>
  <c r="I57" i="16"/>
  <c r="H57" i="16"/>
  <c r="G57" i="16"/>
  <c r="L57" i="16" s="1"/>
  <c r="F57" i="16"/>
  <c r="J56" i="16"/>
  <c r="I56" i="16"/>
  <c r="H56" i="16"/>
  <c r="F56" i="16"/>
  <c r="J55" i="16"/>
  <c r="I55" i="16"/>
  <c r="H55" i="16"/>
  <c r="F55" i="16"/>
  <c r="F54" i="16"/>
  <c r="F53" i="16"/>
  <c r="F52" i="16"/>
  <c r="J51" i="16"/>
  <c r="I51" i="16"/>
  <c r="H51" i="16"/>
  <c r="F51" i="16"/>
  <c r="J50" i="16"/>
  <c r="I50" i="16"/>
  <c r="H50" i="16"/>
  <c r="F50" i="16"/>
  <c r="G49" i="16"/>
  <c r="Q49" i="16" s="1"/>
  <c r="F49" i="16"/>
  <c r="H48" i="16"/>
  <c r="J47" i="16"/>
  <c r="I47" i="16"/>
  <c r="H47" i="16"/>
  <c r="F47" i="16"/>
  <c r="J46" i="16"/>
  <c r="I46" i="16"/>
  <c r="H46" i="16"/>
  <c r="F46" i="16"/>
  <c r="J45" i="16"/>
  <c r="I45" i="16"/>
  <c r="H45" i="16"/>
  <c r="F45" i="16"/>
  <c r="G41" i="16"/>
  <c r="L41" i="16" s="1"/>
  <c r="F41" i="16"/>
  <c r="F40" i="16"/>
  <c r="F39" i="16"/>
  <c r="F38" i="16"/>
  <c r="F37" i="16"/>
  <c r="G35" i="16"/>
  <c r="L35" i="16" s="1"/>
  <c r="F35" i="16"/>
  <c r="F34" i="16"/>
  <c r="F30" i="16"/>
  <c r="F29" i="16" s="1"/>
  <c r="F28" i="16"/>
  <c r="F27" i="16" s="1"/>
  <c r="I25" i="16"/>
  <c r="F25" i="16"/>
  <c r="F24" i="16"/>
  <c r="F23" i="16"/>
  <c r="F21" i="16"/>
  <c r="F19" i="16" s="1"/>
  <c r="Q20" i="16"/>
  <c r="L20" i="16"/>
  <c r="K20" i="16"/>
  <c r="F17" i="16"/>
  <c r="F16" i="16" s="1"/>
  <c r="N12" i="16"/>
  <c r="G3" i="16"/>
  <c r="G2" i="16"/>
  <c r="H45" i="7"/>
  <c r="H39" i="7"/>
  <c r="F39" i="7"/>
  <c r="M41" i="7"/>
  <c r="N44" i="7"/>
  <c r="N30" i="7"/>
  <c r="N15" i="7"/>
  <c r="G51" i="1"/>
  <c r="H1014" i="2" l="1"/>
  <c r="H1013" i="2" s="1"/>
  <c r="I598" i="2"/>
  <c r="I1015" i="2" s="1"/>
  <c r="H1016" i="2"/>
  <c r="Q793" i="2"/>
  <c r="K141" i="2"/>
  <c r="L298" i="2"/>
  <c r="G297" i="2"/>
  <c r="K297" i="2" s="1"/>
  <c r="Q298" i="2"/>
  <c r="K298" i="2"/>
  <c r="J11" i="2"/>
  <c r="J10" i="2"/>
  <c r="K440" i="2"/>
  <c r="L867" i="2"/>
  <c r="Q867" i="2"/>
  <c r="K867" i="2"/>
  <c r="Q686" i="2"/>
  <c r="G682" i="2"/>
  <c r="L686" i="2"/>
  <c r="F681" i="2"/>
  <c r="L81" i="2"/>
  <c r="Q81" i="2"/>
  <c r="F954" i="2"/>
  <c r="Q650" i="2"/>
  <c r="L650" i="2"/>
  <c r="Q649" i="2"/>
  <c r="K650" i="2"/>
  <c r="F296" i="2"/>
  <c r="F295" i="2"/>
  <c r="L963" i="2"/>
  <c r="Q963" i="2"/>
  <c r="G959" i="2"/>
  <c r="K959" i="2" s="1"/>
  <c r="I1019" i="2"/>
  <c r="L411" i="2"/>
  <c r="Q411" i="2"/>
  <c r="Q898" i="2"/>
  <c r="L898" i="2"/>
  <c r="Q897" i="2"/>
  <c r="K898" i="2"/>
  <c r="Q327" i="2"/>
  <c r="L327" i="2"/>
  <c r="K327" i="2"/>
  <c r="K686" i="2"/>
  <c r="J1021" i="2"/>
  <c r="J1020" i="2"/>
  <c r="Q43" i="2"/>
  <c r="L43" i="2"/>
  <c r="G42" i="2"/>
  <c r="K43" i="2"/>
  <c r="Q365" i="2"/>
  <c r="L365" i="2"/>
  <c r="K365" i="2"/>
  <c r="F439" i="2"/>
  <c r="J296" i="2"/>
  <c r="J295" i="2"/>
  <c r="F12" i="2"/>
  <c r="G466" i="2"/>
  <c r="K466" i="2" s="1"/>
  <c r="Q467" i="2"/>
  <c r="L467" i="2"/>
  <c r="Q863" i="2"/>
  <c r="L863" i="2"/>
  <c r="Q862" i="2"/>
  <c r="K863" i="2"/>
  <c r="Q141" i="2"/>
  <c r="L141" i="2"/>
  <c r="L794" i="2"/>
  <c r="Q794" i="2"/>
  <c r="M794" i="2"/>
  <c r="K42" i="2"/>
  <c r="G602" i="2"/>
  <c r="Q603" i="2"/>
  <c r="L603" i="2"/>
  <c r="K603" i="2"/>
  <c r="I1014" i="2"/>
  <c r="I1013" i="2" s="1"/>
  <c r="I1018" i="2"/>
  <c r="I1017" i="2"/>
  <c r="F12" i="18"/>
  <c r="L866" i="18"/>
  <c r="Q866" i="18"/>
  <c r="K866" i="18"/>
  <c r="K440" i="18"/>
  <c r="G603" i="18"/>
  <c r="Q604" i="18"/>
  <c r="L604" i="18"/>
  <c r="K604" i="18"/>
  <c r="J601" i="18"/>
  <c r="Q685" i="18"/>
  <c r="G681" i="18"/>
  <c r="L685" i="18"/>
  <c r="J296" i="18"/>
  <c r="J295" i="18"/>
  <c r="F953" i="18"/>
  <c r="F1018" i="18"/>
  <c r="G81" i="18"/>
  <c r="Q82" i="18"/>
  <c r="L82" i="18"/>
  <c r="I1018" i="18"/>
  <c r="Q141" i="18"/>
  <c r="L141" i="18"/>
  <c r="L42" i="18"/>
  <c r="Q42" i="18"/>
  <c r="Q298" i="18"/>
  <c r="L298" i="18"/>
  <c r="G297" i="18"/>
  <c r="K297" i="18" s="1"/>
  <c r="K298" i="18"/>
  <c r="K81" i="18"/>
  <c r="F680" i="18"/>
  <c r="K681" i="18"/>
  <c r="L897" i="18"/>
  <c r="Q897" i="18"/>
  <c r="K897" i="18"/>
  <c r="Q896" i="18"/>
  <c r="L411" i="18"/>
  <c r="Q411" i="18"/>
  <c r="K141" i="18"/>
  <c r="G13" i="18"/>
  <c r="K13" i="18" s="1"/>
  <c r="I1014" i="18"/>
  <c r="I1013" i="18"/>
  <c r="I1012" i="18" s="1"/>
  <c r="I296" i="18"/>
  <c r="I295" i="18"/>
  <c r="L962" i="18"/>
  <c r="Q962" i="18"/>
  <c r="G958" i="18"/>
  <c r="J10" i="18"/>
  <c r="J11" i="18"/>
  <c r="Q467" i="18"/>
  <c r="L467" i="18"/>
  <c r="G466" i="18"/>
  <c r="K467" i="18"/>
  <c r="Q862" i="18"/>
  <c r="L862" i="18"/>
  <c r="Q861" i="18"/>
  <c r="K862" i="18"/>
  <c r="F295" i="18"/>
  <c r="F296" i="18"/>
  <c r="G211" i="16"/>
  <c r="G221" i="16"/>
  <c r="L221" i="16" s="1"/>
  <c r="G133" i="16"/>
  <c r="L133" i="16" s="1"/>
  <c r="J17" i="16"/>
  <c r="J16" i="16" s="1"/>
  <c r="J15" i="16" s="1"/>
  <c r="H40" i="16"/>
  <c r="H135" i="16"/>
  <c r="H357" i="16"/>
  <c r="H804" i="16"/>
  <c r="J966" i="16"/>
  <c r="J960" i="16" s="1"/>
  <c r="I804" i="16"/>
  <c r="G24" i="16"/>
  <c r="Q24" i="16" s="1"/>
  <c r="G95" i="16"/>
  <c r="L95" i="16" s="1"/>
  <c r="H37" i="16"/>
  <c r="G47" i="16"/>
  <c r="L47" i="16" s="1"/>
  <c r="H96" i="16"/>
  <c r="H759" i="16"/>
  <c r="I759" i="16"/>
  <c r="I28" i="16"/>
  <c r="I27" i="16" s="1"/>
  <c r="I26" i="16" s="1"/>
  <c r="H108" i="16"/>
  <c r="G270" i="16"/>
  <c r="L270" i="16" s="1"/>
  <c r="G278" i="16"/>
  <c r="L278" i="16" s="1"/>
  <c r="G294" i="16"/>
  <c r="L332" i="16"/>
  <c r="H744" i="16"/>
  <c r="G23" i="16"/>
  <c r="Q23" i="16" s="1"/>
  <c r="G177" i="16"/>
  <c r="L177" i="16" s="1"/>
  <c r="G283" i="16"/>
  <c r="L283" i="16" s="1"/>
  <c r="G238" i="16"/>
  <c r="K238" i="16" s="1"/>
  <c r="G60" i="16"/>
  <c r="Q60" i="16" s="1"/>
  <c r="G162" i="16"/>
  <c r="G199" i="16"/>
  <c r="G233" i="16"/>
  <c r="L233" i="16" s="1"/>
  <c r="G167" i="16"/>
  <c r="G153" i="16"/>
  <c r="L153" i="16" s="1"/>
  <c r="G127" i="16"/>
  <c r="L127" i="16" s="1"/>
  <c r="G279" i="16"/>
  <c r="L279" i="16" s="1"/>
  <c r="Q805" i="16"/>
  <c r="Q844" i="16"/>
  <c r="K46" i="16"/>
  <c r="H178" i="16"/>
  <c r="G129" i="16"/>
  <c r="H174" i="16"/>
  <c r="G148" i="16"/>
  <c r="L148" i="16" s="1"/>
  <c r="I174" i="16"/>
  <c r="G201" i="16"/>
  <c r="Q201" i="16" s="1"/>
  <c r="G17" i="16"/>
  <c r="L17" i="16" s="1"/>
  <c r="H38" i="16"/>
  <c r="G266" i="16"/>
  <c r="L266" i="16" s="1"/>
  <c r="H650" i="16"/>
  <c r="G237" i="16"/>
  <c r="L237" i="16" s="1"/>
  <c r="F960" i="16"/>
  <c r="H35" i="16"/>
  <c r="G290" i="16"/>
  <c r="L290" i="16" s="1"/>
  <c r="I357" i="16"/>
  <c r="H21" i="16"/>
  <c r="H19" i="16" s="1"/>
  <c r="F165" i="16"/>
  <c r="F193" i="16"/>
  <c r="G80" i="16"/>
  <c r="G79" i="16" s="1"/>
  <c r="K79" i="16" s="1"/>
  <c r="G138" i="16"/>
  <c r="L138" i="16" s="1"/>
  <c r="G154" i="16"/>
  <c r="L154" i="16" s="1"/>
  <c r="G203" i="16"/>
  <c r="Q203" i="16" s="1"/>
  <c r="J220" i="16"/>
  <c r="G251" i="16"/>
  <c r="L251" i="16" s="1"/>
  <c r="J383" i="16"/>
  <c r="J99" i="16" s="1"/>
  <c r="F990" i="16"/>
  <c r="H990" i="16" s="1"/>
  <c r="J990" i="16" s="1"/>
  <c r="H111" i="16"/>
  <c r="G140" i="16"/>
  <c r="L140" i="16" s="1"/>
  <c r="J447" i="16"/>
  <c r="J446" i="16" s="1"/>
  <c r="I744" i="16"/>
  <c r="H115" i="16"/>
  <c r="I376" i="16"/>
  <c r="I92" i="16" s="1"/>
  <c r="I91" i="16" s="1"/>
  <c r="Q700" i="16"/>
  <c r="G194" i="16"/>
  <c r="L194" i="16" s="1"/>
  <c r="G61" i="16"/>
  <c r="Q61" i="16" s="1"/>
  <c r="J48" i="16"/>
  <c r="G51" i="16"/>
  <c r="L51" i="16" s="1"/>
  <c r="K134" i="16"/>
  <c r="K479" i="16"/>
  <c r="K580" i="16"/>
  <c r="F684" i="16"/>
  <c r="H734" i="16"/>
  <c r="K805" i="16"/>
  <c r="H30" i="16"/>
  <c r="H29" i="16" s="1"/>
  <c r="H97" i="16"/>
  <c r="H107" i="16"/>
  <c r="G130" i="16"/>
  <c r="L130" i="16" s="1"/>
  <c r="I160" i="16"/>
  <c r="G166" i="16"/>
  <c r="L166" i="16" s="1"/>
  <c r="F232" i="16"/>
  <c r="F882" i="16"/>
  <c r="G882" i="16" s="1"/>
  <c r="L882" i="16" s="1"/>
  <c r="G147" i="16"/>
  <c r="L147" i="16" s="1"/>
  <c r="G247" i="16"/>
  <c r="L247" i="16" s="1"/>
  <c r="H208" i="16"/>
  <c r="K127" i="16"/>
  <c r="J193" i="16"/>
  <c r="I208" i="16"/>
  <c r="F630" i="16"/>
  <c r="H34" i="16"/>
  <c r="H33" i="16" s="1"/>
  <c r="K104" i="16"/>
  <c r="J204" i="16"/>
  <c r="H249" i="16"/>
  <c r="H17" i="16"/>
  <c r="H16" i="16" s="1"/>
  <c r="H15" i="16" s="1"/>
  <c r="H28" i="16"/>
  <c r="H27" i="16" s="1"/>
  <c r="H26" i="16" s="1"/>
  <c r="G52" i="16"/>
  <c r="L52" i="16" s="1"/>
  <c r="H140" i="16"/>
  <c r="I48" i="16"/>
  <c r="I44" i="16" s="1"/>
  <c r="I43" i="16" s="1"/>
  <c r="H68" i="16"/>
  <c r="H67" i="16" s="1"/>
  <c r="G139" i="16"/>
  <c r="L139" i="16" s="1"/>
  <c r="H151" i="16"/>
  <c r="F272" i="16"/>
  <c r="G117" i="16"/>
  <c r="K117" i="16" s="1"/>
  <c r="K278" i="16"/>
  <c r="G255" i="16"/>
  <c r="L255" i="16" s="1"/>
  <c r="Q641" i="16"/>
  <c r="K100" i="16"/>
  <c r="K212" i="16"/>
  <c r="K381" i="16"/>
  <c r="K384" i="16"/>
  <c r="Q746" i="16"/>
  <c r="K364" i="16"/>
  <c r="K24" i="16"/>
  <c r="K201" i="16"/>
  <c r="K772" i="16"/>
  <c r="K844" i="16"/>
  <c r="L24" i="16"/>
  <c r="K148" i="16"/>
  <c r="G301" i="16"/>
  <c r="Q379" i="16"/>
  <c r="G638" i="16"/>
  <c r="K638" i="16" s="1"/>
  <c r="K745" i="16"/>
  <c r="Q955" i="16"/>
  <c r="H307" i="16"/>
  <c r="H303" i="16" s="1"/>
  <c r="I307" i="16"/>
  <c r="I303" i="16" s="1"/>
  <c r="J22" i="16"/>
  <c r="J18" i="16" s="1"/>
  <c r="J14" i="16" s="1"/>
  <c r="G136" i="16"/>
  <c r="L136" i="16" s="1"/>
  <c r="K167" i="16"/>
  <c r="J441" i="16"/>
  <c r="L593" i="16"/>
  <c r="I605" i="16"/>
  <c r="I604" i="16" s="1"/>
  <c r="I603" i="16" s="1"/>
  <c r="F698" i="16"/>
  <c r="H698" i="16" s="1"/>
  <c r="H697" i="16" s="1"/>
  <c r="Q837" i="16"/>
  <c r="Q918" i="16"/>
  <c r="H945" i="16"/>
  <c r="H193" i="16"/>
  <c r="F249" i="16"/>
  <c r="I434" i="16"/>
  <c r="Q926" i="16"/>
  <c r="G152" i="16"/>
  <c r="H185" i="16"/>
  <c r="G292" i="16"/>
  <c r="L292" i="16" s="1"/>
  <c r="Q619" i="16"/>
  <c r="J228" i="16"/>
  <c r="H236" i="16"/>
  <c r="I245" i="16"/>
  <c r="F961" i="16"/>
  <c r="G38" i="16"/>
  <c r="L38" i="16" s="1"/>
  <c r="I151" i="16"/>
  <c r="F215" i="16"/>
  <c r="K282" i="16"/>
  <c r="L620" i="16"/>
  <c r="F659" i="16"/>
  <c r="K135" i="16"/>
  <c r="H101" i="16"/>
  <c r="K129" i="16"/>
  <c r="I210" i="16"/>
  <c r="H215" i="16"/>
  <c r="H232" i="16"/>
  <c r="F702" i="16"/>
  <c r="Q747" i="16"/>
  <c r="Q801" i="16"/>
  <c r="L531" i="16"/>
  <c r="Q708" i="16"/>
  <c r="L766" i="16"/>
  <c r="K905" i="16"/>
  <c r="K909" i="16"/>
  <c r="K623" i="16"/>
  <c r="K199" i="16"/>
  <c r="F510" i="16"/>
  <c r="I90" i="16"/>
  <c r="G156" i="16"/>
  <c r="L156" i="16" s="1"/>
  <c r="G176" i="16"/>
  <c r="L176" i="16" s="1"/>
  <c r="I179" i="16"/>
  <c r="G192" i="16"/>
  <c r="L192" i="16" s="1"/>
  <c r="G205" i="16"/>
  <c r="L205" i="16" s="1"/>
  <c r="F210" i="16"/>
  <c r="H224" i="16"/>
  <c r="K239" i="16"/>
  <c r="I249" i="16"/>
  <c r="K385" i="16"/>
  <c r="I423" i="16"/>
  <c r="J423" i="16" s="1"/>
  <c r="J180" i="16" s="1"/>
  <c r="F447" i="16"/>
  <c r="F446" i="16" s="1"/>
  <c r="F441" i="16" s="1"/>
  <c r="F440" i="16" s="1"/>
  <c r="K486" i="16"/>
  <c r="L504" i="16"/>
  <c r="H510" i="16"/>
  <c r="L627" i="16"/>
  <c r="F742" i="16"/>
  <c r="F741" i="16" s="1"/>
  <c r="K780" i="16"/>
  <c r="K919" i="16"/>
  <c r="H931" i="16"/>
  <c r="J931" i="16" s="1"/>
  <c r="H23" i="16"/>
  <c r="H22" i="16" s="1"/>
  <c r="K159" i="16"/>
  <c r="I455" i="16"/>
  <c r="I454" i="16" s="1"/>
  <c r="I23" i="16"/>
  <c r="I22" i="16" s="1"/>
  <c r="I18" i="16" s="1"/>
  <c r="Q57" i="16"/>
  <c r="H80" i="16"/>
  <c r="H79" i="16" s="1"/>
  <c r="H78" i="16" s="1"/>
  <c r="H165" i="16"/>
  <c r="H176" i="16"/>
  <c r="G214" i="16"/>
  <c r="L214" i="16" s="1"/>
  <c r="I224" i="16"/>
  <c r="K306" i="16"/>
  <c r="H455" i="16"/>
  <c r="H454" i="16" s="1"/>
  <c r="K473" i="16"/>
  <c r="K477" i="16"/>
  <c r="L486" i="16"/>
  <c r="Q504" i="16"/>
  <c r="K563" i="16"/>
  <c r="L591" i="16"/>
  <c r="K670" i="16"/>
  <c r="G696" i="16"/>
  <c r="K696" i="16" s="1"/>
  <c r="K717" i="16"/>
  <c r="L732" i="16"/>
  <c r="Q745" i="16"/>
  <c r="H764" i="16"/>
  <c r="L876" i="16"/>
  <c r="J898" i="16"/>
  <c r="H942" i="16"/>
  <c r="F36" i="16"/>
  <c r="H90" i="16"/>
  <c r="J236" i="16"/>
  <c r="J253" i="16"/>
  <c r="J744" i="16"/>
  <c r="G836" i="16"/>
  <c r="L836" i="16" s="1"/>
  <c r="G28" i="16"/>
  <c r="L28" i="16" s="1"/>
  <c r="H74" i="16"/>
  <c r="H73" i="16" s="1"/>
  <c r="L159" i="16"/>
  <c r="I165" i="16"/>
  <c r="G195" i="16"/>
  <c r="L195" i="16" s="1"/>
  <c r="L201" i="16"/>
  <c r="I205" i="16"/>
  <c r="J215" i="16"/>
  <c r="K337" i="16"/>
  <c r="I400" i="16"/>
  <c r="K409" i="16"/>
  <c r="I447" i="16"/>
  <c r="I446" i="16" s="1"/>
  <c r="I441" i="16" s="1"/>
  <c r="J510" i="16"/>
  <c r="L563" i="16"/>
  <c r="H638" i="16"/>
  <c r="Q690" i="16"/>
  <c r="H810" i="16"/>
  <c r="Q829" i="16"/>
  <c r="F845" i="16"/>
  <c r="I946" i="16"/>
  <c r="I945" i="16" s="1"/>
  <c r="H961" i="16"/>
  <c r="Q1002" i="16"/>
  <c r="G235" i="16"/>
  <c r="L235" i="16" s="1"/>
  <c r="L500" i="16"/>
  <c r="K524" i="16"/>
  <c r="K688" i="16"/>
  <c r="G71" i="16"/>
  <c r="L71" i="16" s="1"/>
  <c r="I101" i="16"/>
  <c r="I74" i="16"/>
  <c r="I73" i="16" s="1"/>
  <c r="G112" i="16"/>
  <c r="L112" i="16" s="1"/>
  <c r="J165" i="16"/>
  <c r="I220" i="16"/>
  <c r="G223" i="16"/>
  <c r="L223" i="16" s="1"/>
  <c r="G230" i="16"/>
  <c r="L230" i="16" s="1"/>
  <c r="H241" i="16"/>
  <c r="K265" i="16"/>
  <c r="F276" i="16"/>
  <c r="G293" i="16"/>
  <c r="L293" i="16" s="1"/>
  <c r="H386" i="16"/>
  <c r="K487" i="16"/>
  <c r="G542" i="16"/>
  <c r="L542" i="16" s="1"/>
  <c r="L552" i="16"/>
  <c r="K571" i="16"/>
  <c r="L611" i="16"/>
  <c r="K636" i="16"/>
  <c r="K676" i="16"/>
  <c r="J713" i="16"/>
  <c r="I807" i="16"/>
  <c r="I813" i="16"/>
  <c r="H816" i="16"/>
  <c r="K946" i="16"/>
  <c r="F1000" i="16"/>
  <c r="G90" i="16"/>
  <c r="L90" i="16" s="1"/>
  <c r="H125" i="16"/>
  <c r="L527" i="16"/>
  <c r="G116" i="16"/>
  <c r="L116" i="16" s="1"/>
  <c r="J160" i="16"/>
  <c r="H179" i="16"/>
  <c r="G196" i="16"/>
  <c r="Q196" i="16" s="1"/>
  <c r="G218" i="16"/>
  <c r="L218" i="16" s="1"/>
  <c r="K677" i="16"/>
  <c r="G786" i="16"/>
  <c r="L909" i="16"/>
  <c r="I40" i="16"/>
  <c r="G55" i="16"/>
  <c r="L55" i="16" s="1"/>
  <c r="H104" i="16"/>
  <c r="H102" i="16" s="1"/>
  <c r="H112" i="16"/>
  <c r="G197" i="16"/>
  <c r="K197" i="16" s="1"/>
  <c r="H220" i="16"/>
  <c r="G226" i="16"/>
  <c r="L226" i="16" s="1"/>
  <c r="K254" i="16"/>
  <c r="K271" i="16"/>
  <c r="L522" i="16"/>
  <c r="H605" i="16"/>
  <c r="H604" i="16" s="1"/>
  <c r="H603" i="16" s="1"/>
  <c r="Q676" i="16"/>
  <c r="J684" i="16"/>
  <c r="J725" i="16"/>
  <c r="J719" i="16" s="1"/>
  <c r="I798" i="16"/>
  <c r="H829" i="16"/>
  <c r="H828" i="16" s="1"/>
  <c r="L853" i="16"/>
  <c r="K922" i="16"/>
  <c r="Q946" i="16"/>
  <c r="K1003" i="16"/>
  <c r="Q968" i="16"/>
  <c r="Q967" i="16"/>
  <c r="I966" i="16"/>
  <c r="I960" i="16" s="1"/>
  <c r="J945" i="16"/>
  <c r="Q943" i="16"/>
  <c r="F936" i="16"/>
  <c r="Q934" i="16"/>
  <c r="G849" i="16"/>
  <c r="Q849" i="16" s="1"/>
  <c r="J819" i="16"/>
  <c r="K261" i="16"/>
  <c r="Q507" i="16"/>
  <c r="G121" i="16"/>
  <c r="L121" i="16" s="1"/>
  <c r="I119" i="16"/>
  <c r="I118" i="16" s="1"/>
  <c r="H118" i="16"/>
  <c r="K203" i="16"/>
  <c r="K456" i="16"/>
  <c r="K541" i="16"/>
  <c r="K557" i="16"/>
  <c r="K848" i="16"/>
  <c r="L858" i="16"/>
  <c r="G25" i="16"/>
  <c r="L25" i="16" s="1"/>
  <c r="G70" i="16"/>
  <c r="L70" i="16" s="1"/>
  <c r="G75" i="16"/>
  <c r="Q75" i="16" s="1"/>
  <c r="G126" i="16"/>
  <c r="L126" i="16" s="1"/>
  <c r="K139" i="16"/>
  <c r="K146" i="16"/>
  <c r="G164" i="16"/>
  <c r="L164" i="16" s="1"/>
  <c r="G222" i="16"/>
  <c r="L222" i="16" s="1"/>
  <c r="G289" i="16"/>
  <c r="L289" i="16" s="1"/>
  <c r="K352" i="16"/>
  <c r="K388" i="16"/>
  <c r="L418" i="16"/>
  <c r="L472" i="16"/>
  <c r="L499" i="16"/>
  <c r="H505" i="16"/>
  <c r="I505" i="16" s="1"/>
  <c r="J505" i="16" s="1"/>
  <c r="K519" i="16"/>
  <c r="L557" i="16"/>
  <c r="K590" i="16"/>
  <c r="K622" i="16"/>
  <c r="G633" i="16"/>
  <c r="L633" i="16" s="1"/>
  <c r="Q699" i="16"/>
  <c r="L709" i="16"/>
  <c r="K754" i="16"/>
  <c r="K757" i="16"/>
  <c r="K784" i="16"/>
  <c r="G810" i="16"/>
  <c r="K810" i="16" s="1"/>
  <c r="L855" i="16"/>
  <c r="G875" i="16"/>
  <c r="L875" i="16" s="1"/>
  <c r="L906" i="16"/>
  <c r="K916" i="16"/>
  <c r="K927" i="16"/>
  <c r="I993" i="16"/>
  <c r="I1000" i="16"/>
  <c r="I997" i="16" s="1"/>
  <c r="K549" i="16"/>
  <c r="K974" i="16"/>
  <c r="K65" i="16"/>
  <c r="K122" i="16"/>
  <c r="G180" i="16"/>
  <c r="L180" i="16" s="1"/>
  <c r="G185" i="16"/>
  <c r="L185" i="16" s="1"/>
  <c r="G191" i="16"/>
  <c r="L191" i="16" s="1"/>
  <c r="G208" i="16"/>
  <c r="L208" i="16" s="1"/>
  <c r="K221" i="16"/>
  <c r="G267" i="16"/>
  <c r="L267" i="16" s="1"/>
  <c r="K323" i="16"/>
  <c r="G333" i="16"/>
  <c r="G48" i="16" s="1"/>
  <c r="K48" i="16" s="1"/>
  <c r="Q334" i="16"/>
  <c r="K379" i="16"/>
  <c r="L388" i="16"/>
  <c r="L422" i="16"/>
  <c r="K425" i="16"/>
  <c r="K438" i="16"/>
  <c r="L502" i="16"/>
  <c r="K505" i="16"/>
  <c r="K639" i="16"/>
  <c r="K642" i="16"/>
  <c r="K704" i="16"/>
  <c r="Q722" i="16"/>
  <c r="Q784" i="16"/>
  <c r="G804" i="16"/>
  <c r="Q803" i="16" s="1"/>
  <c r="K815" i="16"/>
  <c r="L837" i="16"/>
  <c r="G843" i="16"/>
  <c r="K843" i="16" s="1"/>
  <c r="Q906" i="16"/>
  <c r="G942" i="16"/>
  <c r="L942" i="16" s="1"/>
  <c r="I944" i="16"/>
  <c r="I942" i="16" s="1"/>
  <c r="G53" i="16"/>
  <c r="L53" i="16" s="1"/>
  <c r="G243" i="16"/>
  <c r="L243" i="16" s="1"/>
  <c r="L594" i="16"/>
  <c r="L23" i="16"/>
  <c r="G175" i="16"/>
  <c r="G213" i="16"/>
  <c r="L213" i="16" s="1"/>
  <c r="G273" i="16"/>
  <c r="K273" i="16" s="1"/>
  <c r="K359" i="16"/>
  <c r="K395" i="16"/>
  <c r="L436" i="16"/>
  <c r="G525" i="16"/>
  <c r="L525" i="16" s="1"/>
  <c r="G631" i="16"/>
  <c r="K993" i="16"/>
  <c r="K66" i="16"/>
  <c r="K163" i="16"/>
  <c r="G92" i="16"/>
  <c r="K92" i="16" s="1"/>
  <c r="K95" i="16"/>
  <c r="G158" i="16"/>
  <c r="L167" i="16"/>
  <c r="G174" i="16"/>
  <c r="K184" i="16"/>
  <c r="G189" i="16"/>
  <c r="K189" i="16" s="1"/>
  <c r="G225" i="16"/>
  <c r="L225" i="16" s="1"/>
  <c r="G248" i="16"/>
  <c r="L248" i="16" s="1"/>
  <c r="K320" i="16"/>
  <c r="K392" i="16"/>
  <c r="K406" i="16"/>
  <c r="K503" i="16"/>
  <c r="K520" i="16"/>
  <c r="L523" i="16"/>
  <c r="L526" i="16"/>
  <c r="K538" i="16"/>
  <c r="Q626" i="16"/>
  <c r="L670" i="16"/>
  <c r="G675" i="16"/>
  <c r="L688" i="16"/>
  <c r="Q717" i="16"/>
  <c r="K755" i="16"/>
  <c r="K758" i="16"/>
  <c r="K770" i="16"/>
  <c r="L904" i="16"/>
  <c r="K907" i="16"/>
  <c r="L993" i="16"/>
  <c r="K996" i="16"/>
  <c r="G206" i="16"/>
  <c r="L206" i="16" s="1"/>
  <c r="K338" i="16"/>
  <c r="L514" i="16"/>
  <c r="G115" i="16"/>
  <c r="L115" i="16" s="1"/>
  <c r="L135" i="16"/>
  <c r="G217" i="16"/>
  <c r="L217" i="16" s="1"/>
  <c r="G281" i="16"/>
  <c r="G280" i="16" s="1"/>
  <c r="L280" i="16" s="1"/>
  <c r="K376" i="16"/>
  <c r="G99" i="16"/>
  <c r="L99" i="16" s="1"/>
  <c r="K114" i="16"/>
  <c r="G155" i="16"/>
  <c r="L155" i="16" s="1"/>
  <c r="G169" i="16"/>
  <c r="L169" i="16" s="1"/>
  <c r="G219" i="16"/>
  <c r="L219" i="16" s="1"/>
  <c r="G244" i="16"/>
  <c r="L244" i="16" s="1"/>
  <c r="G252" i="16"/>
  <c r="K286" i="16"/>
  <c r="K308" i="16"/>
  <c r="K354" i="16"/>
  <c r="G378" i="16"/>
  <c r="Q378" i="16" s="1"/>
  <c r="G386" i="16"/>
  <c r="Q496" i="16"/>
  <c r="L572" i="16"/>
  <c r="K657" i="16"/>
  <c r="K708" i="16"/>
  <c r="L721" i="16"/>
  <c r="L746" i="16"/>
  <c r="L755" i="16"/>
  <c r="L758" i="16"/>
  <c r="Q904" i="16"/>
  <c r="K277" i="16"/>
  <c r="K60" i="16"/>
  <c r="G68" i="16"/>
  <c r="K140" i="16"/>
  <c r="K162" i="16"/>
  <c r="G168" i="16"/>
  <c r="G179" i="16"/>
  <c r="L179" i="16" s="1"/>
  <c r="G182" i="16"/>
  <c r="L182" i="16" s="1"/>
  <c r="G227" i="16"/>
  <c r="L227" i="16" s="1"/>
  <c r="G231" i="16"/>
  <c r="L231" i="16" s="1"/>
  <c r="G240" i="16"/>
  <c r="L240" i="16" s="1"/>
  <c r="G274" i="16"/>
  <c r="L274" i="16" s="1"/>
  <c r="Q286" i="16"/>
  <c r="K417" i="16"/>
  <c r="Q567" i="16"/>
  <c r="G641" i="16"/>
  <c r="Q640" i="16" s="1"/>
  <c r="Q657" i="16"/>
  <c r="G716" i="16"/>
  <c r="L716" i="16" s="1"/>
  <c r="Q736" i="16"/>
  <c r="G750" i="16"/>
  <c r="Q750" i="16" s="1"/>
  <c r="G753" i="16"/>
  <c r="K753" i="16" s="1"/>
  <c r="Q762" i="16"/>
  <c r="L782" i="16"/>
  <c r="Q811" i="16"/>
  <c r="G879" i="16"/>
  <c r="L879" i="16" s="1"/>
  <c r="Q930" i="16"/>
  <c r="Q973" i="16"/>
  <c r="H204" i="16"/>
  <c r="F241" i="16"/>
  <c r="I355" i="16"/>
  <c r="J355" i="16" s="1"/>
  <c r="J71" i="16" s="1"/>
  <c r="H71" i="16"/>
  <c r="H69" i="16" s="1"/>
  <c r="K368" i="16"/>
  <c r="L368" i="16"/>
  <c r="J380" i="16"/>
  <c r="J96" i="16" s="1"/>
  <c r="I96" i="16"/>
  <c r="J419" i="16"/>
  <c r="J176" i="16" s="1"/>
  <c r="I176" i="16"/>
  <c r="K426" i="16"/>
  <c r="L426" i="16"/>
  <c r="G429" i="16"/>
  <c r="L429" i="16" s="1"/>
  <c r="F414" i="16"/>
  <c r="F413" i="16" s="1"/>
  <c r="L576" i="16"/>
  <c r="K576" i="16"/>
  <c r="Q691" i="16"/>
  <c r="Q692" i="16"/>
  <c r="L692" i="16"/>
  <c r="K692" i="16"/>
  <c r="K760" i="16"/>
  <c r="Q759" i="16"/>
  <c r="L760" i="16"/>
  <c r="G759" i="16"/>
  <c r="L759" i="16" s="1"/>
  <c r="L779" i="16"/>
  <c r="K779" i="16"/>
  <c r="F73" i="16"/>
  <c r="G113" i="16"/>
  <c r="L113" i="16" s="1"/>
  <c r="F224" i="16"/>
  <c r="K246" i="16"/>
  <c r="L246" i="16"/>
  <c r="K262" i="16"/>
  <c r="F260" i="16"/>
  <c r="K275" i="16"/>
  <c r="J307" i="16"/>
  <c r="J303" i="16" s="1"/>
  <c r="J299" i="16" s="1"/>
  <c r="J320" i="16"/>
  <c r="I35" i="16"/>
  <c r="L339" i="16"/>
  <c r="G54" i="16"/>
  <c r="I368" i="16"/>
  <c r="J368" i="16" s="1"/>
  <c r="H84" i="16"/>
  <c r="K374" i="16"/>
  <c r="L402" i="16"/>
  <c r="G120" i="16"/>
  <c r="L120" i="16" s="1"/>
  <c r="Q393" i="16"/>
  <c r="G109" i="16"/>
  <c r="Q109" i="16" s="1"/>
  <c r="L393" i="16"/>
  <c r="K393" i="16"/>
  <c r="L199" i="16"/>
  <c r="L294" i="16"/>
  <c r="L306" i="16"/>
  <c r="L335" i="16"/>
  <c r="K335" i="16"/>
  <c r="G50" i="16"/>
  <c r="L50" i="16" s="1"/>
  <c r="L421" i="16"/>
  <c r="K421" i="16"/>
  <c r="G45" i="16"/>
  <c r="K47" i="16"/>
  <c r="K108" i="16"/>
  <c r="F118" i="16"/>
  <c r="K128" i="16"/>
  <c r="K133" i="16"/>
  <c r="K149" i="16"/>
  <c r="I253" i="16"/>
  <c r="K269" i="16"/>
  <c r="K301" i="16"/>
  <c r="F300" i="16"/>
  <c r="F299" i="16" s="1"/>
  <c r="L319" i="16"/>
  <c r="G318" i="16"/>
  <c r="G34" i="16"/>
  <c r="K34" i="16" s="1"/>
  <c r="G37" i="16"/>
  <c r="K37" i="16" s="1"/>
  <c r="L322" i="16"/>
  <c r="G321" i="16"/>
  <c r="K321" i="16" s="1"/>
  <c r="G40" i="16"/>
  <c r="L40" i="16" s="1"/>
  <c r="L330" i="16"/>
  <c r="L349" i="16"/>
  <c r="G64" i="16"/>
  <c r="K64" i="16" s="1"/>
  <c r="Q349" i="16"/>
  <c r="G357" i="16"/>
  <c r="Q357" i="16" s="1"/>
  <c r="G74" i="16"/>
  <c r="L382" i="16"/>
  <c r="G98" i="16"/>
  <c r="Q172" i="16"/>
  <c r="K172" i="16"/>
  <c r="J421" i="16"/>
  <c r="J178" i="16" s="1"/>
  <c r="I178" i="16"/>
  <c r="L801" i="16"/>
  <c r="Q800" i="16"/>
  <c r="L181" i="16"/>
  <c r="K181" i="16"/>
  <c r="L347" i="16"/>
  <c r="G62" i="16"/>
  <c r="L62" i="16" s="1"/>
  <c r="K347" i="16"/>
  <c r="L387" i="16"/>
  <c r="K387" i="16"/>
  <c r="H228" i="16"/>
  <c r="I241" i="16"/>
  <c r="I384" i="16"/>
  <c r="L903" i="16"/>
  <c r="Q902" i="16"/>
  <c r="K903" i="16"/>
  <c r="F22" i="16"/>
  <c r="F18" i="16" s="1"/>
  <c r="G268" i="16"/>
  <c r="L268" i="16" s="1"/>
  <c r="Q343" i="16"/>
  <c r="G58" i="16"/>
  <c r="K343" i="16"/>
  <c r="K360" i="16"/>
  <c r="L360" i="16"/>
  <c r="L363" i="16"/>
  <c r="G362" i="16"/>
  <c r="L362" i="16" s="1"/>
  <c r="L373" i="16"/>
  <c r="K373" i="16"/>
  <c r="G372" i="16"/>
  <c r="L372" i="16" s="1"/>
  <c r="G394" i="16"/>
  <c r="K394" i="16" s="1"/>
  <c r="L395" i="16"/>
  <c r="L401" i="16"/>
  <c r="K401" i="16"/>
  <c r="G119" i="16"/>
  <c r="L119" i="16" s="1"/>
  <c r="I135" i="16"/>
  <c r="J408" i="16"/>
  <c r="J135" i="16" s="1"/>
  <c r="I418" i="16"/>
  <c r="I175" i="16" s="1"/>
  <c r="H175" i="16"/>
  <c r="L498" i="16"/>
  <c r="K498" i="16"/>
  <c r="G190" i="16"/>
  <c r="L588" i="16"/>
  <c r="G287" i="16"/>
  <c r="L287" i="16" s="1"/>
  <c r="L722" i="16"/>
  <c r="Q721" i="16"/>
  <c r="K722" i="16"/>
  <c r="Q749" i="16"/>
  <c r="L929" i="16"/>
  <c r="Q929" i="16"/>
  <c r="K929" i="16"/>
  <c r="L943" i="16"/>
  <c r="K943" i="16"/>
  <c r="I943" i="16"/>
  <c r="G945" i="16"/>
  <c r="K945" i="16" s="1"/>
  <c r="L947" i="16"/>
  <c r="K947" i="16"/>
  <c r="L229" i="16"/>
  <c r="K229" i="16"/>
  <c r="I361" i="16"/>
  <c r="H77" i="16"/>
  <c r="I393" i="16"/>
  <c r="I389" i="16" s="1"/>
  <c r="H109" i="16"/>
  <c r="H105" i="16" s="1"/>
  <c r="I407" i="16"/>
  <c r="H134" i="16"/>
  <c r="G21" i="16"/>
  <c r="G19" i="16" s="1"/>
  <c r="K19" i="16" s="1"/>
  <c r="H18" i="16"/>
  <c r="K89" i="16"/>
  <c r="F102" i="16"/>
  <c r="J124" i="16"/>
  <c r="K173" i="16"/>
  <c r="Q197" i="16"/>
  <c r="L197" i="16"/>
  <c r="H210" i="16"/>
  <c r="K234" i="16"/>
  <c r="Q258" i="16"/>
  <c r="F268" i="16"/>
  <c r="L315" i="16"/>
  <c r="G314" i="16"/>
  <c r="L314" i="16" s="1"/>
  <c r="K315" i="16"/>
  <c r="G30" i="16"/>
  <c r="J319" i="16"/>
  <c r="I34" i="16"/>
  <c r="Q344" i="16"/>
  <c r="G59" i="16"/>
  <c r="K59" i="16" s="1"/>
  <c r="H356" i="16"/>
  <c r="H76" i="16"/>
  <c r="J391" i="16"/>
  <c r="J107" i="16" s="1"/>
  <c r="I107" i="16"/>
  <c r="J398" i="16"/>
  <c r="J115" i="16" s="1"/>
  <c r="I115" i="16"/>
  <c r="L416" i="16"/>
  <c r="K416" i="16"/>
  <c r="I425" i="16"/>
  <c r="H182" i="16"/>
  <c r="G823" i="16"/>
  <c r="G822" i="16" s="1"/>
  <c r="L822" i="16" s="1"/>
  <c r="F822" i="16"/>
  <c r="J823" i="16"/>
  <c r="J822" i="16" s="1"/>
  <c r="H823" i="16"/>
  <c r="H822" i="16" s="1"/>
  <c r="L910" i="16"/>
  <c r="Q909" i="16"/>
  <c r="G908" i="16"/>
  <c r="L908" i="16" s="1"/>
  <c r="K910" i="16"/>
  <c r="L925" i="16"/>
  <c r="Q924" i="16"/>
  <c r="K925" i="16"/>
  <c r="G84" i="16"/>
  <c r="K263" i="16"/>
  <c r="I321" i="16"/>
  <c r="H39" i="16"/>
  <c r="H36" i="16" s="1"/>
  <c r="L348" i="16"/>
  <c r="G63" i="16"/>
  <c r="L63" i="16" s="1"/>
  <c r="G16" i="16"/>
  <c r="K16" i="16" s="1"/>
  <c r="K41" i="16"/>
  <c r="J44" i="16"/>
  <c r="J43" i="16" s="1"/>
  <c r="G88" i="16"/>
  <c r="L88" i="16" s="1"/>
  <c r="L89" i="16"/>
  <c r="K97" i="16"/>
  <c r="G103" i="16"/>
  <c r="G183" i="16"/>
  <c r="L183" i="16" s="1"/>
  <c r="F264" i="16"/>
  <c r="J315" i="16"/>
  <c r="J30" i="16" s="1"/>
  <c r="J29" i="16" s="1"/>
  <c r="I30" i="16"/>
  <c r="I29" i="16" s="1"/>
  <c r="I323" i="16"/>
  <c r="H41" i="16"/>
  <c r="J357" i="16"/>
  <c r="J74" i="16"/>
  <c r="J73" i="16" s="1"/>
  <c r="L371" i="16"/>
  <c r="K371" i="16"/>
  <c r="G87" i="16"/>
  <c r="L380" i="16"/>
  <c r="K380" i="16"/>
  <c r="G96" i="16"/>
  <c r="L96" i="16" s="1"/>
  <c r="J395" i="16"/>
  <c r="J111" i="16" s="1"/>
  <c r="I111" i="16"/>
  <c r="H136" i="16"/>
  <c r="I409" i="16"/>
  <c r="J428" i="16"/>
  <c r="J185" i="16" s="1"/>
  <c r="I185" i="16"/>
  <c r="J757" i="16"/>
  <c r="J756" i="16" s="1"/>
  <c r="I756" i="16"/>
  <c r="K35" i="16"/>
  <c r="H44" i="16"/>
  <c r="H43" i="16" s="1"/>
  <c r="L65" i="16"/>
  <c r="K101" i="16"/>
  <c r="K106" i="16"/>
  <c r="K113" i="16"/>
  <c r="K123" i="16"/>
  <c r="J151" i="16"/>
  <c r="K170" i="16"/>
  <c r="K178" i="16"/>
  <c r="K202" i="16"/>
  <c r="I236" i="16"/>
  <c r="J241" i="16"/>
  <c r="H245" i="16"/>
  <c r="K251" i="16"/>
  <c r="K257" i="16"/>
  <c r="K290" i="16"/>
  <c r="L364" i="16"/>
  <c r="L376" i="16"/>
  <c r="L390" i="16"/>
  <c r="K420" i="16"/>
  <c r="Q728" i="16"/>
  <c r="K729" i="16"/>
  <c r="L733" i="16"/>
  <c r="Q732" i="16"/>
  <c r="G730" i="16"/>
  <c r="L730" i="16" s="1"/>
  <c r="K733" i="16"/>
  <c r="Q892" i="16"/>
  <c r="G892" i="16"/>
  <c r="L892" i="16" s="1"/>
  <c r="L893" i="16"/>
  <c r="K893" i="16"/>
  <c r="G937" i="16"/>
  <c r="I987" i="16"/>
  <c r="Q986" i="16"/>
  <c r="G986" i="16"/>
  <c r="K986" i="16" s="1"/>
  <c r="K57" i="16"/>
  <c r="K77" i="16"/>
  <c r="I125" i="16"/>
  <c r="J125" i="16"/>
  <c r="F200" i="16"/>
  <c r="F220" i="16"/>
  <c r="I228" i="16"/>
  <c r="F280" i="16"/>
  <c r="K280" i="16" s="1"/>
  <c r="L308" i="16"/>
  <c r="L352" i="16"/>
  <c r="H400" i="16"/>
  <c r="K430" i="16"/>
  <c r="L430" i="16"/>
  <c r="L474" i="16"/>
  <c r="K474" i="16"/>
  <c r="G558" i="16"/>
  <c r="L558" i="16" s="1"/>
  <c r="L559" i="16"/>
  <c r="K618" i="16"/>
  <c r="L618" i="16"/>
  <c r="Q730" i="16"/>
  <c r="K731" i="16"/>
  <c r="Q847" i="16"/>
  <c r="L847" i="16"/>
  <c r="K847" i="16"/>
  <c r="K861" i="16"/>
  <c r="L861" i="16"/>
  <c r="K977" i="16"/>
  <c r="K74" i="16"/>
  <c r="H124" i="16"/>
  <c r="I193" i="16"/>
  <c r="I215" i="16"/>
  <c r="K226" i="16"/>
  <c r="I232" i="16"/>
  <c r="J245" i="16"/>
  <c r="J249" i="16"/>
  <c r="H253" i="16"/>
  <c r="F291" i="16"/>
  <c r="K345" i="16"/>
  <c r="I373" i="16"/>
  <c r="H378" i="16"/>
  <c r="I387" i="16"/>
  <c r="I386" i="16" s="1"/>
  <c r="K458" i="16"/>
  <c r="L458" i="16"/>
  <c r="L484" i="16"/>
  <c r="K484" i="16"/>
  <c r="G529" i="16"/>
  <c r="L529" i="16" s="1"/>
  <c r="L530" i="16"/>
  <c r="K530" i="16"/>
  <c r="L789" i="16"/>
  <c r="K789" i="16"/>
  <c r="L915" i="16"/>
  <c r="Q914" i="16"/>
  <c r="K915" i="16"/>
  <c r="H960" i="16"/>
  <c r="H965" i="16"/>
  <c r="H963" i="16" s="1"/>
  <c r="H962" i="16" s="1"/>
  <c r="Q977" i="16"/>
  <c r="L977" i="16"/>
  <c r="K23" i="16"/>
  <c r="K49" i="16"/>
  <c r="L60" i="16"/>
  <c r="I124" i="16"/>
  <c r="K179" i="16"/>
  <c r="F284" i="16"/>
  <c r="I302" i="16"/>
  <c r="K351" i="16"/>
  <c r="H389" i="16"/>
  <c r="K410" i="16"/>
  <c r="K424" i="16"/>
  <c r="L535" i="16"/>
  <c r="K535" i="16"/>
  <c r="L667" i="16"/>
  <c r="Q666" i="16"/>
  <c r="K667" i="16"/>
  <c r="F687" i="16"/>
  <c r="F686" i="16" s="1"/>
  <c r="I695" i="16"/>
  <c r="I694" i="16" s="1"/>
  <c r="I786" i="16"/>
  <c r="I767" i="16" s="1"/>
  <c r="H767" i="16"/>
  <c r="G894" i="16"/>
  <c r="K894" i="16" s="1"/>
  <c r="L895" i="16"/>
  <c r="K76" i="16"/>
  <c r="F105" i="16"/>
  <c r="J118" i="16"/>
  <c r="K198" i="16"/>
  <c r="J210" i="16"/>
  <c r="L261" i="16"/>
  <c r="K289" i="16"/>
  <c r="K294" i="16"/>
  <c r="I305" i="16"/>
  <c r="K324" i="16"/>
  <c r="L342" i="16"/>
  <c r="L346" i="16"/>
  <c r="K396" i="16"/>
  <c r="H405" i="16"/>
  <c r="H404" i="16" s="1"/>
  <c r="L471" i="16"/>
  <c r="K471" i="16"/>
  <c r="L540" i="16"/>
  <c r="G537" i="16"/>
  <c r="L537" i="16" s="1"/>
  <c r="K540" i="16"/>
  <c r="L647" i="16"/>
  <c r="Q647" i="16"/>
  <c r="G646" i="16"/>
  <c r="K646" i="16" s="1"/>
  <c r="K647" i="16"/>
  <c r="L689" i="16"/>
  <c r="Q689" i="16"/>
  <c r="I818" i="16"/>
  <c r="J818" i="16" s="1"/>
  <c r="H796" i="16"/>
  <c r="Q834" i="16"/>
  <c r="L835" i="16"/>
  <c r="K835" i="16"/>
  <c r="I878" i="16"/>
  <c r="J878" i="16"/>
  <c r="H878" i="16"/>
  <c r="H447" i="16"/>
  <c r="H446" i="16" s="1"/>
  <c r="H441" i="16" s="1"/>
  <c r="L459" i="16"/>
  <c r="G533" i="16"/>
  <c r="L533" i="16" s="1"/>
  <c r="G569" i="16"/>
  <c r="L569" i="16" s="1"/>
  <c r="G585" i="16"/>
  <c r="K585" i="16" s="1"/>
  <c r="K608" i="16"/>
  <c r="Q611" i="16"/>
  <c r="F629" i="16"/>
  <c r="Q635" i="16"/>
  <c r="L639" i="16"/>
  <c r="F767" i="16"/>
  <c r="L770" i="16"/>
  <c r="J813" i="16"/>
  <c r="I899" i="16"/>
  <c r="I898" i="16" s="1"/>
  <c r="L949" i="16"/>
  <c r="K992" i="16"/>
  <c r="Q1004" i="16"/>
  <c r="H434" i="16"/>
  <c r="K515" i="16"/>
  <c r="K518" i="16"/>
  <c r="G521" i="16"/>
  <c r="L521" i="16" s="1"/>
  <c r="K528" i="16"/>
  <c r="K553" i="16"/>
  <c r="L556" i="16"/>
  <c r="K570" i="16"/>
  <c r="G573" i="16"/>
  <c r="L573" i="16" s="1"/>
  <c r="G589" i="16"/>
  <c r="L589" i="16" s="1"/>
  <c r="G592" i="16"/>
  <c r="L592" i="16" s="1"/>
  <c r="K595" i="16"/>
  <c r="G607" i="16"/>
  <c r="Q607" i="16" s="1"/>
  <c r="K648" i="16"/>
  <c r="G669" i="16"/>
  <c r="L669" i="16" s="1"/>
  <c r="L671" i="16"/>
  <c r="K700" i="16"/>
  <c r="J703" i="16"/>
  <c r="J702" i="16" s="1"/>
  <c r="L723" i="16"/>
  <c r="Q726" i="16"/>
  <c r="H756" i="16"/>
  <c r="Q791" i="16"/>
  <c r="K802" i="16"/>
  <c r="K814" i="16"/>
  <c r="K818" i="16"/>
  <c r="K821" i="16"/>
  <c r="G833" i="16"/>
  <c r="K833" i="16" s="1"/>
  <c r="K838" i="16"/>
  <c r="G850" i="16"/>
  <c r="L850" i="16" s="1"/>
  <c r="G856" i="16"/>
  <c r="K856" i="16" s="1"/>
  <c r="G859" i="16"/>
  <c r="L859" i="16" s="1"/>
  <c r="Q875" i="16"/>
  <c r="K880" i="16"/>
  <c r="Q895" i="16"/>
  <c r="Q903" i="16"/>
  <c r="Q922" i="16"/>
  <c r="K944" i="16"/>
  <c r="I954" i="16"/>
  <c r="L969" i="16"/>
  <c r="K972" i="16"/>
  <c r="F975" i="16"/>
  <c r="G991" i="16"/>
  <c r="I991" i="16" s="1"/>
  <c r="K460" i="16"/>
  <c r="L481" i="16"/>
  <c r="K491" i="16"/>
  <c r="L503" i="16"/>
  <c r="L509" i="16"/>
  <c r="L570" i="16"/>
  <c r="G577" i="16"/>
  <c r="K577" i="16" s="1"/>
  <c r="K612" i="16"/>
  <c r="L677" i="16"/>
  <c r="K690" i="16"/>
  <c r="F719" i="16"/>
  <c r="L748" i="16"/>
  <c r="F800" i="16"/>
  <c r="G800" i="16" s="1"/>
  <c r="L800" i="16" s="1"/>
  <c r="K811" i="16"/>
  <c r="Q818" i="16"/>
  <c r="K830" i="16"/>
  <c r="I833" i="16"/>
  <c r="K852" i="16"/>
  <c r="H899" i="16"/>
  <c r="H898" i="16" s="1"/>
  <c r="K911" i="16"/>
  <c r="G913" i="16"/>
  <c r="L913" i="16" s="1"/>
  <c r="J948" i="16"/>
  <c r="K968" i="16"/>
  <c r="L972" i="16"/>
  <c r="Q1005" i="16"/>
  <c r="K428" i="16"/>
  <c r="K432" i="16"/>
  <c r="G476" i="16"/>
  <c r="K496" i="16"/>
  <c r="G506" i="16"/>
  <c r="K506" i="16" s="1"/>
  <c r="Q509" i="16"/>
  <c r="L512" i="16"/>
  <c r="K526" i="16"/>
  <c r="K536" i="16"/>
  <c r="L544" i="16"/>
  <c r="L567" i="16"/>
  <c r="L574" i="16"/>
  <c r="L586" i="16"/>
  <c r="L609" i="16"/>
  <c r="Q633" i="16"/>
  <c r="F668" i="16"/>
  <c r="H668" i="16" s="1"/>
  <c r="I668" i="16" s="1"/>
  <c r="J668" i="16" s="1"/>
  <c r="Q672" i="16"/>
  <c r="F697" i="16"/>
  <c r="H713" i="16"/>
  <c r="Q734" i="16"/>
  <c r="G756" i="16"/>
  <c r="L756" i="16" s="1"/>
  <c r="G791" i="16"/>
  <c r="K792" i="16"/>
  <c r="Q802" i="16"/>
  <c r="F807" i="16"/>
  <c r="G813" i="16"/>
  <c r="Q813" i="16" s="1"/>
  <c r="G829" i="16"/>
  <c r="G828" i="16" s="1"/>
  <c r="K828" i="16" s="1"/>
  <c r="Q833" i="16"/>
  <c r="Q874" i="16"/>
  <c r="L881" i="16"/>
  <c r="L884" i="16"/>
  <c r="L887" i="16"/>
  <c r="K891" i="16"/>
  <c r="K896" i="16"/>
  <c r="L911" i="16"/>
  <c r="Q916" i="16"/>
  <c r="Q920" i="16"/>
  <c r="K923" i="16"/>
  <c r="K930" i="16"/>
  <c r="L955" i="16"/>
  <c r="I999" i="16"/>
  <c r="K435" i="16"/>
  <c r="H743" i="16"/>
  <c r="G787" i="16"/>
  <c r="G767" i="16" s="1"/>
  <c r="I816" i="16"/>
  <c r="K450" i="16"/>
  <c r="L465" i="16"/>
  <c r="L478" i="16"/>
  <c r="K483" i="16"/>
  <c r="K507" i="16"/>
  <c r="K534" i="16"/>
  <c r="K539" i="16"/>
  <c r="K545" i="16"/>
  <c r="L548" i="16"/>
  <c r="K575" i="16"/>
  <c r="L579" i="16"/>
  <c r="K587" i="16"/>
  <c r="K616" i="16"/>
  <c r="K634" i="16"/>
  <c r="G725" i="16"/>
  <c r="L725" i="16" s="1"/>
  <c r="H730" i="16"/>
  <c r="J833" i="16"/>
  <c r="L846" i="16"/>
  <c r="K917" i="16"/>
  <c r="K921" i="16"/>
  <c r="K924" i="16"/>
  <c r="Q995" i="16"/>
  <c r="K457" i="16"/>
  <c r="H469" i="16"/>
  <c r="H468" i="16" s="1"/>
  <c r="H467" i="16" s="1"/>
  <c r="H466" i="16" s="1"/>
  <c r="G511" i="16"/>
  <c r="L511" i="16" s="1"/>
  <c r="K532" i="16"/>
  <c r="L584" i="16"/>
  <c r="L587" i="16"/>
  <c r="K673" i="16"/>
  <c r="L701" i="16"/>
  <c r="L735" i="16"/>
  <c r="K766" i="16"/>
  <c r="K778" i="16"/>
  <c r="L824" i="16"/>
  <c r="K834" i="16"/>
  <c r="Q846" i="16"/>
  <c r="L934" i="16"/>
  <c r="K971" i="16"/>
  <c r="G984" i="16"/>
  <c r="F15" i="16"/>
  <c r="N883" i="16"/>
  <c r="L46" i="16"/>
  <c r="Q46" i="16"/>
  <c r="K86" i="16"/>
  <c r="Q86" i="16"/>
  <c r="L86" i="16"/>
  <c r="F110" i="16"/>
  <c r="L341" i="16"/>
  <c r="K341" i="16"/>
  <c r="L146" i="16"/>
  <c r="F253" i="16"/>
  <c r="Q262" i="16"/>
  <c r="L262" i="16"/>
  <c r="L301" i="16"/>
  <c r="G300" i="16"/>
  <c r="H98" i="16"/>
  <c r="H94" i="16" s="1"/>
  <c r="I382" i="16"/>
  <c r="F187" i="16"/>
  <c r="K188" i="16"/>
  <c r="I397" i="16"/>
  <c r="H113" i="16"/>
  <c r="H394" i="16"/>
  <c r="K17" i="16"/>
  <c r="F33" i="16"/>
  <c r="F69" i="16"/>
  <c r="F88" i="16"/>
  <c r="K88" i="16" s="1"/>
  <c r="F124" i="16"/>
  <c r="F125" i="16"/>
  <c r="K145" i="16"/>
  <c r="F204" i="16"/>
  <c r="F236" i="16"/>
  <c r="I375" i="16"/>
  <c r="J376" i="16"/>
  <c r="I103" i="16"/>
  <c r="I102" i="16" s="1"/>
  <c r="I420" i="16"/>
  <c r="H177" i="16"/>
  <c r="M882" i="16"/>
  <c r="Q331" i="16"/>
  <c r="L331" i="16"/>
  <c r="K331" i="16"/>
  <c r="L475" i="16"/>
  <c r="G150" i="16"/>
  <c r="K475" i="16"/>
  <c r="F26" i="16"/>
  <c r="F44" i="16"/>
  <c r="L49" i="16"/>
  <c r="I112" i="16"/>
  <c r="K137" i="16"/>
  <c r="F151" i="16"/>
  <c r="L162" i="16"/>
  <c r="G160" i="16"/>
  <c r="L160" i="16" s="1"/>
  <c r="F469" i="16"/>
  <c r="L216" i="16"/>
  <c r="L370" i="16"/>
  <c r="K370" i="16"/>
  <c r="L391" i="16"/>
  <c r="K391" i="16"/>
  <c r="G107" i="16"/>
  <c r="K161" i="16"/>
  <c r="F160" i="16"/>
  <c r="F228" i="16"/>
  <c r="J232" i="16"/>
  <c r="K247" i="16"/>
  <c r="F245" i="16"/>
  <c r="H353" i="16"/>
  <c r="F94" i="16"/>
  <c r="L111" i="16"/>
  <c r="K111" i="16"/>
  <c r="K136" i="16"/>
  <c r="F132" i="16"/>
  <c r="Q333" i="16"/>
  <c r="L361" i="16"/>
  <c r="K361" i="16"/>
  <c r="I108" i="16"/>
  <c r="J392" i="16"/>
  <c r="J108" i="16" s="1"/>
  <c r="H173" i="16"/>
  <c r="I416" i="16"/>
  <c r="K437" i="16"/>
  <c r="L437" i="16"/>
  <c r="G207" i="16"/>
  <c r="L74" i="16"/>
  <c r="L76" i="16"/>
  <c r="L129" i="16"/>
  <c r="H160" i="16"/>
  <c r="J224" i="16"/>
  <c r="K256" i="16"/>
  <c r="F288" i="16"/>
  <c r="K375" i="16"/>
  <c r="J381" i="16"/>
  <c r="I97" i="16"/>
  <c r="K386" i="16"/>
  <c r="G56" i="16"/>
  <c r="K216" i="16"/>
  <c r="L285" i="16"/>
  <c r="J369" i="16"/>
  <c r="J85" i="16" s="1"/>
  <c r="I369" i="16"/>
  <c r="I85" i="16" s="1"/>
  <c r="H369" i="16"/>
  <c r="H85" i="16" s="1"/>
  <c r="F367" i="16"/>
  <c r="G369" i="16"/>
  <c r="K369" i="16" s="1"/>
  <c r="L386" i="16"/>
  <c r="H181" i="16"/>
  <c r="I424" i="16"/>
  <c r="L157" i="16"/>
  <c r="L172" i="16"/>
  <c r="K180" i="16"/>
  <c r="K195" i="16"/>
  <c r="G200" i="16"/>
  <c r="L203" i="16"/>
  <c r="K211" i="16"/>
  <c r="K219" i="16"/>
  <c r="L269" i="16"/>
  <c r="L273" i="16"/>
  <c r="L277" i="16"/>
  <c r="L281" i="16"/>
  <c r="K285" i="16"/>
  <c r="H301" i="16"/>
  <c r="H300" i="16" s="1"/>
  <c r="K310" i="16"/>
  <c r="G312" i="16"/>
  <c r="K322" i="16"/>
  <c r="K326" i="16"/>
  <c r="L343" i="16"/>
  <c r="L345" i="16"/>
  <c r="K358" i="16"/>
  <c r="K383" i="16"/>
  <c r="J400" i="16"/>
  <c r="L433" i="16"/>
  <c r="K433" i="16"/>
  <c r="J434" i="16"/>
  <c r="G451" i="16"/>
  <c r="L451" i="16" s="1"/>
  <c r="I638" i="16"/>
  <c r="L211" i="16"/>
  <c r="K242" i="16"/>
  <c r="K250" i="16"/>
  <c r="K302" i="16"/>
  <c r="K305" i="16"/>
  <c r="K309" i="16"/>
  <c r="K336" i="16"/>
  <c r="K350" i="16"/>
  <c r="L358" i="16"/>
  <c r="K363" i="16"/>
  <c r="L397" i="16"/>
  <c r="L407" i="16"/>
  <c r="K407" i="16"/>
  <c r="G405" i="16"/>
  <c r="L497" i="16"/>
  <c r="K497" i="16"/>
  <c r="L188" i="16"/>
  <c r="K233" i="16"/>
  <c r="G307" i="16"/>
  <c r="L309" i="16"/>
  <c r="K313" i="16"/>
  <c r="K325" i="16"/>
  <c r="F329" i="16"/>
  <c r="M871" i="16"/>
  <c r="K334" i="16"/>
  <c r="K339" i="16"/>
  <c r="K348" i="16"/>
  <c r="L350" i="16"/>
  <c r="G353" i="16"/>
  <c r="I354" i="16"/>
  <c r="K355" i="16"/>
  <c r="Q358" i="16"/>
  <c r="K382" i="16"/>
  <c r="G389" i="16"/>
  <c r="L463" i="16"/>
  <c r="G462" i="16"/>
  <c r="Q482" i="16"/>
  <c r="L482" i="16"/>
  <c r="K482" i="16"/>
  <c r="L494" i="16"/>
  <c r="L513" i="16"/>
  <c r="K513" i="16"/>
  <c r="I510" i="16"/>
  <c r="I676" i="16"/>
  <c r="I660" i="16" s="1"/>
  <c r="H675" i="16"/>
  <c r="H660" i="16"/>
  <c r="K330" i="16"/>
  <c r="K342" i="16"/>
  <c r="K344" i="16"/>
  <c r="K346" i="16"/>
  <c r="F377" i="16"/>
  <c r="G400" i="16"/>
  <c r="L400" i="16" s="1"/>
  <c r="L403" i="16"/>
  <c r="K403" i="16"/>
  <c r="L408" i="16"/>
  <c r="K408" i="16"/>
  <c r="L415" i="16"/>
  <c r="K415" i="16"/>
  <c r="L427" i="16"/>
  <c r="K427" i="16"/>
  <c r="L449" i="16"/>
  <c r="G448" i="16"/>
  <c r="K449" i="16"/>
  <c r="J455" i="16"/>
  <c r="J454" i="16" s="1"/>
  <c r="K463" i="16"/>
  <c r="L470" i="16"/>
  <c r="K470" i="16"/>
  <c r="I469" i="16"/>
  <c r="I468" i="16" s="1"/>
  <c r="I467" i="16" s="1"/>
  <c r="I466" i="16" s="1"/>
  <c r="K501" i="16"/>
  <c r="L547" i="16"/>
  <c r="G546" i="16"/>
  <c r="K547" i="16"/>
  <c r="I415" i="16"/>
  <c r="H414" i="16"/>
  <c r="H413" i="16" s="1"/>
  <c r="H412" i="16" s="1"/>
  <c r="H411" i="16" s="1"/>
  <c r="J469" i="16"/>
  <c r="J468" i="16" s="1"/>
  <c r="J467" i="16" s="1"/>
  <c r="J466" i="16" s="1"/>
  <c r="G485" i="16"/>
  <c r="L488" i="16"/>
  <c r="L508" i="16"/>
  <c r="K508" i="16"/>
  <c r="Q618" i="16"/>
  <c r="L619" i="16"/>
  <c r="K619" i="16"/>
  <c r="L638" i="16"/>
  <c r="G260" i="16"/>
  <c r="N330" i="16"/>
  <c r="K340" i="16"/>
  <c r="K349" i="16"/>
  <c r="I352" i="16"/>
  <c r="I364" i="16"/>
  <c r="L398" i="16"/>
  <c r="Q415" i="16"/>
  <c r="L419" i="16"/>
  <c r="L423" i="16"/>
  <c r="G431" i="16"/>
  <c r="L452" i="16"/>
  <c r="K488" i="16"/>
  <c r="L445" i="16"/>
  <c r="G444" i="16"/>
  <c r="K445" i="16"/>
  <c r="L453" i="16"/>
  <c r="K453" i="16"/>
  <c r="G490" i="16"/>
  <c r="L490" i="16" s="1"/>
  <c r="L492" i="16"/>
  <c r="L517" i="16"/>
  <c r="G516" i="16"/>
  <c r="K517" i="16"/>
  <c r="J605" i="16"/>
  <c r="J604" i="16" s="1"/>
  <c r="J603" i="16" s="1"/>
  <c r="K582" i="16"/>
  <c r="G581" i="16"/>
  <c r="L581" i="16" s="1"/>
  <c r="G613" i="16"/>
  <c r="Q612" i="16" s="1"/>
  <c r="Q615" i="16"/>
  <c r="L615" i="16"/>
  <c r="K615" i="16"/>
  <c r="K628" i="16"/>
  <c r="Q627" i="16"/>
  <c r="G626" i="16"/>
  <c r="H633" i="16"/>
  <c r="I652" i="16"/>
  <c r="I650" i="16" s="1"/>
  <c r="K941" i="16"/>
  <c r="L941" i="16"/>
  <c r="G939" i="16"/>
  <c r="K939" i="16" s="1"/>
  <c r="G938" i="16"/>
  <c r="K938" i="16" s="1"/>
  <c r="K399" i="16"/>
  <c r="L564" i="16"/>
  <c r="K564" i="16"/>
  <c r="L578" i="16"/>
  <c r="K578" i="16"/>
  <c r="F605" i="16"/>
  <c r="L665" i="16"/>
  <c r="K665" i="16"/>
  <c r="G661" i="16"/>
  <c r="L674" i="16"/>
  <c r="G672" i="16"/>
  <c r="K672" i="16" s="1"/>
  <c r="K674" i="16"/>
  <c r="Q727" i="16"/>
  <c r="L728" i="16"/>
  <c r="K728" i="16"/>
  <c r="G726" i="16"/>
  <c r="L726" i="16" s="1"/>
  <c r="K817" i="16"/>
  <c r="G816" i="16"/>
  <c r="K816" i="16" s="1"/>
  <c r="Q817" i="16"/>
  <c r="L817" i="16"/>
  <c r="L399" i="16"/>
  <c r="K402" i="16"/>
  <c r="I406" i="16"/>
  <c r="G455" i="16"/>
  <c r="K464" i="16"/>
  <c r="K480" i="16"/>
  <c r="K489" i="16"/>
  <c r="K493" i="16"/>
  <c r="H504" i="16"/>
  <c r="I504" i="16" s="1"/>
  <c r="J504" i="16" s="1"/>
  <c r="L551" i="16"/>
  <c r="G550" i="16"/>
  <c r="K551" i="16"/>
  <c r="K568" i="16"/>
  <c r="L583" i="16"/>
  <c r="K583" i="16"/>
  <c r="H663" i="16"/>
  <c r="H662" i="16" s="1"/>
  <c r="H661" i="16"/>
  <c r="I665" i="16"/>
  <c r="I663" i="16" s="1"/>
  <c r="I662" i="16" s="1"/>
  <c r="I658" i="16" s="1"/>
  <c r="K675" i="16"/>
  <c r="L640" i="16"/>
  <c r="G632" i="16"/>
  <c r="K632" i="16" s="1"/>
  <c r="K640" i="16"/>
  <c r="G655" i="16"/>
  <c r="K655" i="16" s="1"/>
  <c r="G652" i="16"/>
  <c r="Q651" i="16" s="1"/>
  <c r="Q656" i="16"/>
  <c r="L656" i="16"/>
  <c r="K656" i="16"/>
  <c r="Q665" i="16"/>
  <c r="Q675" i="16"/>
  <c r="Q674" i="16"/>
  <c r="L675" i="16"/>
  <c r="I747" i="16"/>
  <c r="L543" i="16"/>
  <c r="K543" i="16"/>
  <c r="G561" i="16"/>
  <c r="Q562" i="16"/>
  <c r="L562" i="16"/>
  <c r="K562" i="16"/>
  <c r="Q617" i="16"/>
  <c r="L617" i="16"/>
  <c r="K635" i="16"/>
  <c r="Q634" i="16"/>
  <c r="Q664" i="16"/>
  <c r="K664" i="16"/>
  <c r="G663" i="16"/>
  <c r="G660" i="16"/>
  <c r="L736" i="16"/>
  <c r="K736" i="16"/>
  <c r="G734" i="16"/>
  <c r="Q735" i="16"/>
  <c r="G434" i="16"/>
  <c r="L434" i="16" s="1"/>
  <c r="L555" i="16"/>
  <c r="G554" i="16"/>
  <c r="K555" i="16"/>
  <c r="G565" i="16"/>
  <c r="L566" i="16"/>
  <c r="K566" i="16"/>
  <c r="F560" i="16"/>
  <c r="G621" i="16"/>
  <c r="Q620" i="16" s="1"/>
  <c r="L635" i="16"/>
  <c r="H632" i="16"/>
  <c r="I637" i="16"/>
  <c r="I633" i="16" s="1"/>
  <c r="I642" i="16"/>
  <c r="H641" i="16"/>
  <c r="F650" i="16"/>
  <c r="J655" i="16"/>
  <c r="J654" i="16" s="1"/>
  <c r="J652" i="16"/>
  <c r="J650" i="16" s="1"/>
  <c r="J673" i="16"/>
  <c r="J672" i="16" s="1"/>
  <c r="I672" i="16"/>
  <c r="L608" i="16"/>
  <c r="Q609" i="16"/>
  <c r="Q670" i="16"/>
  <c r="Q678" i="16"/>
  <c r="H684" i="16"/>
  <c r="K693" i="16"/>
  <c r="Q738" i="16"/>
  <c r="K739" i="16"/>
  <c r="G738" i="16"/>
  <c r="L738" i="16" s="1"/>
  <c r="F740" i="16"/>
  <c r="G820" i="16"/>
  <c r="I820" i="16"/>
  <c r="I819" i="16" s="1"/>
  <c r="F819" i="16"/>
  <c r="H820" i="16"/>
  <c r="H819" i="16" s="1"/>
  <c r="F1007" i="16"/>
  <c r="I684" i="16"/>
  <c r="J711" i="16"/>
  <c r="J710" i="16" s="1"/>
  <c r="I711" i="16"/>
  <c r="I710" i="16" s="1"/>
  <c r="H711" i="16"/>
  <c r="H710" i="16" s="1"/>
  <c r="F706" i="16"/>
  <c r="Q725" i="16"/>
  <c r="J728" i="16"/>
  <c r="I730" i="16"/>
  <c r="Q764" i="16"/>
  <c r="L765" i="16"/>
  <c r="K765" i="16"/>
  <c r="G764" i="16"/>
  <c r="L764" i="16" s="1"/>
  <c r="Q781" i="16"/>
  <c r="L781" i="16"/>
  <c r="K781" i="16"/>
  <c r="Q789" i="16"/>
  <c r="G788" i="16"/>
  <c r="Q790" i="16"/>
  <c r="K790" i="16"/>
  <c r="J795" i="16"/>
  <c r="K588" i="16"/>
  <c r="K610" i="16"/>
  <c r="K624" i="16"/>
  <c r="H631" i="16"/>
  <c r="H672" i="16"/>
  <c r="G678" i="16"/>
  <c r="K679" i="16"/>
  <c r="H695" i="16"/>
  <c r="J695" i="16"/>
  <c r="G719" i="16"/>
  <c r="J732" i="16"/>
  <c r="J730" i="16" s="1"/>
  <c r="L762" i="16"/>
  <c r="K762" i="16"/>
  <c r="G742" i="16"/>
  <c r="G761" i="16"/>
  <c r="L761" i="16" s="1"/>
  <c r="Q761" i="16"/>
  <c r="Q773" i="16"/>
  <c r="K773" i="16"/>
  <c r="L790" i="16"/>
  <c r="Q969" i="16"/>
  <c r="L970" i="16"/>
  <c r="K970" i="16"/>
  <c r="Q970" i="16"/>
  <c r="F694" i="16"/>
  <c r="G695" i="16"/>
  <c r="K695" i="16" s="1"/>
  <c r="L712" i="16"/>
  <c r="K712" i="16"/>
  <c r="I713" i="16"/>
  <c r="L724" i="16"/>
  <c r="K724" i="16"/>
  <c r="H726" i="16"/>
  <c r="H724" i="16" s="1"/>
  <c r="I729" i="16"/>
  <c r="J729" i="16" s="1"/>
  <c r="J748" i="16"/>
  <c r="J765" i="16"/>
  <c r="J764" i="16" s="1"/>
  <c r="I764" i="16"/>
  <c r="L773" i="16"/>
  <c r="K786" i="16"/>
  <c r="G799" i="16"/>
  <c r="K799" i="16" s="1"/>
  <c r="J799" i="16"/>
  <c r="J798" i="16" s="1"/>
  <c r="H799" i="16"/>
  <c r="H798" i="16" s="1"/>
  <c r="H813" i="16"/>
  <c r="H795" i="16"/>
  <c r="H794" i="16" s="1"/>
  <c r="H825" i="16"/>
  <c r="I827" i="16"/>
  <c r="J827" i="16" s="1"/>
  <c r="J825" i="16" s="1"/>
  <c r="L902" i="16"/>
  <c r="G901" i="16"/>
  <c r="L901" i="16" s="1"/>
  <c r="Q901" i="16"/>
  <c r="K902" i="16"/>
  <c r="H742" i="16"/>
  <c r="I751" i="16"/>
  <c r="J751" i="16" s="1"/>
  <c r="J750" i="16" s="1"/>
  <c r="H750" i="16"/>
  <c r="Q771" i="16"/>
  <c r="K771" i="16"/>
  <c r="Q786" i="16"/>
  <c r="L786" i="16"/>
  <c r="K809" i="16"/>
  <c r="L809" i="16"/>
  <c r="I796" i="16"/>
  <c r="J831" i="16"/>
  <c r="J829" i="16" s="1"/>
  <c r="J828" i="16" s="1"/>
  <c r="K840" i="16"/>
  <c r="G839" i="16"/>
  <c r="K839" i="16" s="1"/>
  <c r="Q840" i="16"/>
  <c r="L840" i="16"/>
  <c r="G851" i="16"/>
  <c r="L851" i="16" s="1"/>
  <c r="F795" i="16"/>
  <c r="G653" i="16"/>
  <c r="K653" i="16" s="1"/>
  <c r="K689" i="16"/>
  <c r="K691" i="16"/>
  <c r="I702" i="16"/>
  <c r="L715" i="16"/>
  <c r="K715" i="16"/>
  <c r="K725" i="16"/>
  <c r="L749" i="16"/>
  <c r="K749" i="16"/>
  <c r="G747" i="16"/>
  <c r="Q748" i="16"/>
  <c r="Q752" i="16"/>
  <c r="L752" i="16"/>
  <c r="K752" i="16"/>
  <c r="I754" i="16"/>
  <c r="J754" i="16" s="1"/>
  <c r="J753" i="16" s="1"/>
  <c r="H753" i="16"/>
  <c r="Q768" i="16"/>
  <c r="L771" i="16"/>
  <c r="G783" i="16"/>
  <c r="K783" i="16" s="1"/>
  <c r="J804" i="16"/>
  <c r="I810" i="16"/>
  <c r="I795" i="16"/>
  <c r="J810" i="16"/>
  <c r="H761" i="16"/>
  <c r="I763" i="16"/>
  <c r="Q769" i="16"/>
  <c r="K769" i="16"/>
  <c r="K826" i="16"/>
  <c r="G825" i="16"/>
  <c r="Q824" i="16" s="1"/>
  <c r="Q826" i="16"/>
  <c r="L826" i="16"/>
  <c r="Q825" i="16"/>
  <c r="L945" i="16"/>
  <c r="L952" i="16"/>
  <c r="G951" i="16"/>
  <c r="L951" i="16" s="1"/>
  <c r="K952" i="16"/>
  <c r="Q951" i="16"/>
  <c r="L708" i="16"/>
  <c r="L717" i="16"/>
  <c r="K721" i="16"/>
  <c r="Q723" i="16"/>
  <c r="K732" i="16"/>
  <c r="N746" i="16"/>
  <c r="K801" i="16"/>
  <c r="F889" i="16"/>
  <c r="G928" i="16"/>
  <c r="G711" i="16"/>
  <c r="L731" i="16"/>
  <c r="J816" i="16"/>
  <c r="L843" i="16"/>
  <c r="L854" i="16"/>
  <c r="Q853" i="16"/>
  <c r="I950" i="16"/>
  <c r="G948" i="16"/>
  <c r="L950" i="16"/>
  <c r="K950" i="16"/>
  <c r="Q950" i="16"/>
  <c r="Q949" i="16"/>
  <c r="K707" i="16"/>
  <c r="K718" i="16"/>
  <c r="I725" i="16"/>
  <c r="L729" i="16"/>
  <c r="I736" i="16"/>
  <c r="I749" i="16"/>
  <c r="L754" i="16"/>
  <c r="Q756" i="16"/>
  <c r="K768" i="16"/>
  <c r="F774" i="16"/>
  <c r="G776" i="16"/>
  <c r="L776" i="16" s="1"/>
  <c r="K785" i="16"/>
  <c r="Q814" i="16"/>
  <c r="I829" i="16"/>
  <c r="I828" i="16" s="1"/>
  <c r="K841" i="16"/>
  <c r="H841" i="16"/>
  <c r="I841" i="16" s="1"/>
  <c r="J841" i="16" s="1"/>
  <c r="K854" i="16"/>
  <c r="F871" i="16"/>
  <c r="L878" i="16"/>
  <c r="K878" i="16"/>
  <c r="Q878" i="16"/>
  <c r="Q877" i="16"/>
  <c r="F899" i="16"/>
  <c r="F900" i="16"/>
  <c r="G703" i="16"/>
  <c r="K703" i="16" s="1"/>
  <c r="K714" i="16"/>
  <c r="K727" i="16"/>
  <c r="K737" i="16"/>
  <c r="G744" i="16"/>
  <c r="K751" i="16"/>
  <c r="K763" i="16"/>
  <c r="L785" i="16"/>
  <c r="L803" i="16"/>
  <c r="H808" i="16"/>
  <c r="H807" i="16" s="1"/>
  <c r="J808" i="16"/>
  <c r="J807" i="16" s="1"/>
  <c r="K812" i="16"/>
  <c r="Q812" i="16"/>
  <c r="K857" i="16"/>
  <c r="L860" i="16"/>
  <c r="Q859" i="16"/>
  <c r="Q880" i="16"/>
  <c r="L880" i="16"/>
  <c r="G883" i="16"/>
  <c r="L885" i="16"/>
  <c r="Q884" i="16"/>
  <c r="G870" i="16"/>
  <c r="G932" i="16"/>
  <c r="K699" i="16"/>
  <c r="H703" i="16"/>
  <c r="H702" i="16" s="1"/>
  <c r="L714" i="16"/>
  <c r="L751" i="16"/>
  <c r="K806" i="16"/>
  <c r="G808" i="16"/>
  <c r="L842" i="16"/>
  <c r="K842" i="16"/>
  <c r="Q841" i="16"/>
  <c r="L888" i="16"/>
  <c r="Q887" i="16"/>
  <c r="Q919" i="16"/>
  <c r="L920" i="16"/>
  <c r="K920" i="16"/>
  <c r="L806" i="16"/>
  <c r="Q809" i="16"/>
  <c r="L827" i="16"/>
  <c r="K827" i="16"/>
  <c r="Q848" i="16"/>
  <c r="L852" i="16"/>
  <c r="Q851" i="16"/>
  <c r="J940" i="16"/>
  <c r="J937" i="16" s="1"/>
  <c r="H937" i="16"/>
  <c r="L976" i="16"/>
  <c r="K976" i="16"/>
  <c r="G985" i="16"/>
  <c r="K985" i="16" s="1"/>
  <c r="Q976" i="16"/>
  <c r="I823" i="16"/>
  <c r="I822" i="16" s="1"/>
  <c r="K824" i="16"/>
  <c r="H833" i="16"/>
  <c r="K837" i="16"/>
  <c r="Q858" i="16"/>
  <c r="G873" i="16"/>
  <c r="Q881" i="16"/>
  <c r="K895" i="16"/>
  <c r="K906" i="16"/>
  <c r="L916" i="16"/>
  <c r="Q921" i="16"/>
  <c r="L924" i="16"/>
  <c r="I940" i="16"/>
  <c r="I939" i="16" s="1"/>
  <c r="Q940" i="16"/>
  <c r="L940" i="16"/>
  <c r="K940" i="16"/>
  <c r="L971" i="16"/>
  <c r="Q971" i="16"/>
  <c r="Q980" i="16"/>
  <c r="K980" i="16"/>
  <c r="K989" i="16"/>
  <c r="G988" i="16"/>
  <c r="K988" i="16" s="1"/>
  <c r="Q988" i="16"/>
  <c r="L989" i="16"/>
  <c r="L991" i="16"/>
  <c r="K831" i="16"/>
  <c r="Q876" i="16"/>
  <c r="H939" i="16"/>
  <c r="H938" i="16"/>
  <c r="J965" i="16"/>
  <c r="J963" i="16" s="1"/>
  <c r="J962" i="16" s="1"/>
  <c r="J961" i="16"/>
  <c r="J959" i="16" s="1"/>
  <c r="L831" i="16"/>
  <c r="L833" i="16"/>
  <c r="Q852" i="16"/>
  <c r="Q854" i="16"/>
  <c r="Q857" i="16"/>
  <c r="Q860" i="16"/>
  <c r="Q883" i="16"/>
  <c r="Q886" i="16"/>
  <c r="K874" i="16"/>
  <c r="K877" i="16"/>
  <c r="K918" i="16"/>
  <c r="K926" i="16"/>
  <c r="K931" i="16"/>
  <c r="J956" i="16"/>
  <c r="H954" i="16"/>
  <c r="L973" i="16"/>
  <c r="K973" i="16"/>
  <c r="J1000" i="16"/>
  <c r="J997" i="16" s="1"/>
  <c r="J999" i="16"/>
  <c r="F832" i="16"/>
  <c r="F869" i="16"/>
  <c r="G886" i="16"/>
  <c r="G890" i="16"/>
  <c r="K890" i="16" s="1"/>
  <c r="L891" i="16"/>
  <c r="Q894" i="16"/>
  <c r="L918" i="16"/>
  <c r="L926" i="16"/>
  <c r="Q931" i="16"/>
  <c r="L931" i="16"/>
  <c r="F935" i="16"/>
  <c r="K942" i="16"/>
  <c r="L983" i="16"/>
  <c r="L1009" i="16"/>
  <c r="K1009" i="16"/>
  <c r="G1008" i="16"/>
  <c r="Q1007" i="16" s="1"/>
  <c r="Q1008" i="16"/>
  <c r="J938" i="16"/>
  <c r="H948" i="16"/>
  <c r="I949" i="16"/>
  <c r="K956" i="16"/>
  <c r="K987" i="16"/>
  <c r="Q992" i="16"/>
  <c r="K1006" i="16"/>
  <c r="G1010" i="16"/>
  <c r="Q1009" i="16" s="1"/>
  <c r="K1011" i="16"/>
  <c r="G933" i="16"/>
  <c r="Q941" i="16"/>
  <c r="Q942" i="16"/>
  <c r="G954" i="16"/>
  <c r="K955" i="16"/>
  <c r="L956" i="16"/>
  <c r="F965" i="16"/>
  <c r="L987" i="16"/>
  <c r="G994" i="16"/>
  <c r="K995" i="16"/>
  <c r="G998" i="16"/>
  <c r="G999" i="16"/>
  <c r="Q998" i="16" s="1"/>
  <c r="G1001" i="16"/>
  <c r="K1002" i="16"/>
  <c r="G1004" i="16"/>
  <c r="K1005" i="16"/>
  <c r="L1006" i="16"/>
  <c r="L1011" i="16"/>
  <c r="G966" i="16"/>
  <c r="G965" i="16" s="1"/>
  <c r="H999" i="16"/>
  <c r="H1000" i="16"/>
  <c r="H997" i="16" s="1"/>
  <c r="G957" i="16"/>
  <c r="L957" i="16" s="1"/>
  <c r="L1003" i="16"/>
  <c r="F772" i="8"/>
  <c r="F759" i="8" s="1"/>
  <c r="F732" i="8" s="1"/>
  <c r="G772" i="8"/>
  <c r="G759" i="8" s="1"/>
  <c r="F771" i="8"/>
  <c r="Q1035" i="15"/>
  <c r="Q1034" i="15"/>
  <c r="Q1033" i="15"/>
  <c r="Q1032" i="15"/>
  <c r="Q1031" i="15"/>
  <c r="D1031" i="15"/>
  <c r="Q1030" i="15"/>
  <c r="D1030" i="15"/>
  <c r="Q1029" i="15"/>
  <c r="Q1028" i="15"/>
  <c r="Q1027" i="15"/>
  <c r="Q1026" i="15"/>
  <c r="D1026" i="15"/>
  <c r="Q1025" i="15"/>
  <c r="D1025" i="15"/>
  <c r="Q1023" i="15"/>
  <c r="Q1022" i="15"/>
  <c r="Q1021" i="15"/>
  <c r="L1016" i="15"/>
  <c r="L1015" i="15"/>
  <c r="G1011" i="15"/>
  <c r="G1010" i="15" s="1"/>
  <c r="J1010" i="15"/>
  <c r="I1010" i="15"/>
  <c r="H1010" i="15"/>
  <c r="F1010" i="15"/>
  <c r="G1009" i="15"/>
  <c r="L1009" i="15" s="1"/>
  <c r="J1008" i="15"/>
  <c r="J1007" i="15" s="1"/>
  <c r="I1008" i="15"/>
  <c r="I1007" i="15" s="1"/>
  <c r="H1008" i="15"/>
  <c r="H1007" i="15" s="1"/>
  <c r="F1008" i="15"/>
  <c r="H1006" i="15"/>
  <c r="G1006" i="15"/>
  <c r="G1005" i="15"/>
  <c r="G1004" i="15" s="1"/>
  <c r="L1004" i="15" s="1"/>
  <c r="J1004" i="15"/>
  <c r="I1004" i="15"/>
  <c r="H1004" i="15"/>
  <c r="F1004" i="15"/>
  <c r="G1003" i="15"/>
  <c r="K1002" i="15"/>
  <c r="G1002" i="15"/>
  <c r="L1002" i="15" s="1"/>
  <c r="J1001" i="15"/>
  <c r="I1001" i="15"/>
  <c r="H1001" i="15"/>
  <c r="F1001" i="15"/>
  <c r="F999" i="15"/>
  <c r="F998" i="15"/>
  <c r="K996" i="15"/>
  <c r="G996" i="15"/>
  <c r="L996" i="15" s="1"/>
  <c r="F996" i="15"/>
  <c r="K995" i="15"/>
  <c r="G995" i="15"/>
  <c r="Q995" i="15" s="1"/>
  <c r="J994" i="15"/>
  <c r="I994" i="15"/>
  <c r="H994" i="15"/>
  <c r="F994" i="15"/>
  <c r="H993" i="15"/>
  <c r="G993" i="15"/>
  <c r="J992" i="15"/>
  <c r="I992" i="15"/>
  <c r="H992" i="15"/>
  <c r="G992" i="15"/>
  <c r="F991" i="15"/>
  <c r="H989" i="15"/>
  <c r="J989" i="15" s="1"/>
  <c r="G989" i="15"/>
  <c r="L989" i="15" s="1"/>
  <c r="F988" i="15"/>
  <c r="H988" i="15" s="1"/>
  <c r="J988" i="15" s="1"/>
  <c r="H987" i="15"/>
  <c r="J987" i="15" s="1"/>
  <c r="G987" i="15"/>
  <c r="K987" i="15" s="1"/>
  <c r="F986" i="15"/>
  <c r="F985" i="15"/>
  <c r="F984" i="15"/>
  <c r="H984" i="15" s="1"/>
  <c r="J984" i="15" s="1"/>
  <c r="G983" i="15"/>
  <c r="K983" i="15" s="1"/>
  <c r="G982" i="15"/>
  <c r="Q982" i="15" s="1"/>
  <c r="G981" i="15"/>
  <c r="Q981" i="15" s="1"/>
  <c r="F980" i="15"/>
  <c r="G979" i="15"/>
  <c r="Q979" i="15" s="1"/>
  <c r="G978" i="15"/>
  <c r="Q978" i="15" s="1"/>
  <c r="F977" i="15"/>
  <c r="G976" i="15"/>
  <c r="J975" i="15"/>
  <c r="I975" i="15"/>
  <c r="H975" i="15"/>
  <c r="G974" i="15"/>
  <c r="K974" i="15" s="1"/>
  <c r="G973" i="15"/>
  <c r="L973" i="15" s="1"/>
  <c r="G972" i="15"/>
  <c r="F971" i="15"/>
  <c r="G971" i="15" s="1"/>
  <c r="L970" i="15"/>
  <c r="J970" i="15"/>
  <c r="I970" i="15"/>
  <c r="H970" i="15"/>
  <c r="G970" i="15"/>
  <c r="J969" i="15"/>
  <c r="I969" i="15"/>
  <c r="H969" i="15"/>
  <c r="G969" i="15"/>
  <c r="J968" i="15"/>
  <c r="I968" i="15"/>
  <c r="H968" i="15"/>
  <c r="G968" i="15"/>
  <c r="L968" i="15" s="1"/>
  <c r="L967" i="15"/>
  <c r="K967" i="15"/>
  <c r="I967" i="15"/>
  <c r="H967" i="15"/>
  <c r="J967" i="15" s="1"/>
  <c r="F966" i="15"/>
  <c r="L964" i="15"/>
  <c r="K964" i="15"/>
  <c r="I964" i="15"/>
  <c r="H964" i="15"/>
  <c r="J964" i="15" s="1"/>
  <c r="F957" i="15"/>
  <c r="H956" i="15"/>
  <c r="G956" i="15"/>
  <c r="K956" i="15" s="1"/>
  <c r="G955" i="15"/>
  <c r="L955" i="15" s="1"/>
  <c r="F954" i="15"/>
  <c r="G952" i="15"/>
  <c r="K952" i="15" s="1"/>
  <c r="J951" i="15"/>
  <c r="I951" i="15"/>
  <c r="H951" i="15"/>
  <c r="G951" i="15"/>
  <c r="L951" i="15" s="1"/>
  <c r="F951" i="15"/>
  <c r="L950" i="15"/>
  <c r="H950" i="15"/>
  <c r="G950" i="15"/>
  <c r="K950" i="15" s="1"/>
  <c r="H949" i="15"/>
  <c r="G949" i="15"/>
  <c r="F948" i="15"/>
  <c r="J947" i="15"/>
  <c r="I947" i="15"/>
  <c r="H947" i="15"/>
  <c r="G947" i="15"/>
  <c r="H946" i="15"/>
  <c r="J946" i="15" s="1"/>
  <c r="G946" i="15"/>
  <c r="L946" i="15" s="1"/>
  <c r="F945" i="15"/>
  <c r="H944" i="15"/>
  <c r="G944" i="15"/>
  <c r="K944" i="15" s="1"/>
  <c r="H943" i="15"/>
  <c r="J943" i="15" s="1"/>
  <c r="G943" i="15"/>
  <c r="L943" i="15" s="1"/>
  <c r="F942" i="15"/>
  <c r="J941" i="15"/>
  <c r="I941" i="15"/>
  <c r="H941" i="15"/>
  <c r="G941" i="15"/>
  <c r="H940" i="15"/>
  <c r="G940" i="15"/>
  <c r="L940" i="15" s="1"/>
  <c r="F939" i="15"/>
  <c r="F938" i="15"/>
  <c r="F937" i="15"/>
  <c r="G934" i="15"/>
  <c r="K934" i="15" s="1"/>
  <c r="J933" i="15"/>
  <c r="I933" i="15"/>
  <c r="I928" i="15" s="1"/>
  <c r="H933" i="15"/>
  <c r="H928" i="15" s="1"/>
  <c r="F933" i="15"/>
  <c r="F932" i="15"/>
  <c r="F931" i="15"/>
  <c r="G930" i="15"/>
  <c r="Q930" i="15" s="1"/>
  <c r="G929" i="15"/>
  <c r="J928" i="15"/>
  <c r="F928" i="15"/>
  <c r="G927" i="15"/>
  <c r="Q926" i="15" s="1"/>
  <c r="G926" i="15"/>
  <c r="Q925" i="15" s="1"/>
  <c r="G925" i="15"/>
  <c r="Q924" i="15" s="1"/>
  <c r="G924" i="15"/>
  <c r="G923" i="15"/>
  <c r="L923" i="15" s="1"/>
  <c r="G922" i="15"/>
  <c r="G921" i="15"/>
  <c r="G920" i="15"/>
  <c r="Q919" i="15" s="1"/>
  <c r="G919" i="15"/>
  <c r="L919" i="15" s="1"/>
  <c r="G918" i="15"/>
  <c r="K917" i="15"/>
  <c r="G917" i="15"/>
  <c r="G916" i="15"/>
  <c r="Q915" i="15" s="1"/>
  <c r="G915" i="15"/>
  <c r="L914" i="15"/>
  <c r="K914" i="15"/>
  <c r="Q913" i="15"/>
  <c r="F913" i="15"/>
  <c r="F912" i="15" s="1"/>
  <c r="J912" i="15"/>
  <c r="I912" i="15"/>
  <c r="H912" i="15"/>
  <c r="G911" i="15"/>
  <c r="Q910" i="15" s="1"/>
  <c r="G910" i="15"/>
  <c r="Q909" i="15" s="1"/>
  <c r="G909" i="15"/>
  <c r="Q908" i="15" s="1"/>
  <c r="J908" i="15"/>
  <c r="I908" i="15"/>
  <c r="I899" i="15" s="1"/>
  <c r="H908" i="15"/>
  <c r="F908" i="15"/>
  <c r="G907" i="15"/>
  <c r="G906" i="15"/>
  <c r="Q905" i="15" s="1"/>
  <c r="G905" i="15"/>
  <c r="G904" i="15"/>
  <c r="Q903" i="15" s="1"/>
  <c r="G903" i="15"/>
  <c r="G902" i="15"/>
  <c r="Q901" i="15" s="1"/>
  <c r="J901" i="15"/>
  <c r="I901" i="15"/>
  <c r="H901" i="15"/>
  <c r="H899" i="15" s="1"/>
  <c r="F901" i="15"/>
  <c r="J900" i="15"/>
  <c r="I900" i="15"/>
  <c r="H900" i="15"/>
  <c r="F900" i="15"/>
  <c r="G896" i="15"/>
  <c r="G895" i="15"/>
  <c r="Q894" i="15" s="1"/>
  <c r="J894" i="15"/>
  <c r="J892" i="15" s="1"/>
  <c r="J890" i="15" s="1"/>
  <c r="I894" i="15"/>
  <c r="I892" i="15" s="1"/>
  <c r="I890" i="15" s="1"/>
  <c r="H894" i="15"/>
  <c r="H892" i="15" s="1"/>
  <c r="H890" i="15" s="1"/>
  <c r="F894" i="15"/>
  <c r="G893" i="15"/>
  <c r="K893" i="15" s="1"/>
  <c r="F892" i="15"/>
  <c r="Q891" i="15"/>
  <c r="G891" i="15"/>
  <c r="K891" i="15" s="1"/>
  <c r="F890" i="15"/>
  <c r="J889" i="15"/>
  <c r="I889" i="15"/>
  <c r="H889" i="15"/>
  <c r="G888" i="15"/>
  <c r="L888" i="15" s="1"/>
  <c r="G887" i="15"/>
  <c r="Q886" i="15" s="1"/>
  <c r="J886" i="15"/>
  <c r="I886" i="15"/>
  <c r="H886" i="15"/>
  <c r="F886" i="15"/>
  <c r="G885" i="15"/>
  <c r="L885" i="15" s="1"/>
  <c r="G884" i="15"/>
  <c r="L884" i="15" s="1"/>
  <c r="J883" i="15"/>
  <c r="I883" i="15"/>
  <c r="H883" i="15"/>
  <c r="F883" i="15"/>
  <c r="Q881" i="15"/>
  <c r="L881" i="15"/>
  <c r="G881" i="15"/>
  <c r="K881" i="15" s="1"/>
  <c r="G880" i="15"/>
  <c r="J879" i="15"/>
  <c r="I879" i="15"/>
  <c r="H879" i="15"/>
  <c r="F879" i="15"/>
  <c r="F878" i="15" s="1"/>
  <c r="I878" i="15" s="1"/>
  <c r="G877" i="15"/>
  <c r="L877" i="15" s="1"/>
  <c r="G876" i="15"/>
  <c r="L876" i="15" s="1"/>
  <c r="J875" i="15"/>
  <c r="I875" i="15"/>
  <c r="H875" i="15"/>
  <c r="F875" i="15"/>
  <c r="G874" i="15"/>
  <c r="G873" i="15"/>
  <c r="Q873" i="15" s="1"/>
  <c r="J872" i="15"/>
  <c r="I872" i="15"/>
  <c r="H872" i="15"/>
  <c r="F872" i="15"/>
  <c r="F870" i="15"/>
  <c r="F868" i="15" s="1"/>
  <c r="F869" i="15"/>
  <c r="I869" i="15" s="1"/>
  <c r="J865" i="15"/>
  <c r="I865" i="15"/>
  <c r="H865" i="15"/>
  <c r="G861" i="15"/>
  <c r="G860" i="15"/>
  <c r="K860" i="15" s="1"/>
  <c r="J859" i="15"/>
  <c r="I859" i="15"/>
  <c r="H859" i="15"/>
  <c r="F859" i="15"/>
  <c r="G858" i="15"/>
  <c r="G857" i="15"/>
  <c r="L857" i="15" s="1"/>
  <c r="J856" i="15"/>
  <c r="I856" i="15"/>
  <c r="H856" i="15"/>
  <c r="F856" i="15"/>
  <c r="G855" i="15"/>
  <c r="G854" i="15"/>
  <c r="K854" i="15" s="1"/>
  <c r="G853" i="15"/>
  <c r="G852" i="15"/>
  <c r="J851" i="15"/>
  <c r="I851" i="15"/>
  <c r="H851" i="15"/>
  <c r="F851" i="15"/>
  <c r="F795" i="15" s="1"/>
  <c r="J850" i="15"/>
  <c r="I850" i="15"/>
  <c r="H850" i="15"/>
  <c r="F850" i="15"/>
  <c r="F849" i="15"/>
  <c r="G849" i="15" s="1"/>
  <c r="F848" i="15"/>
  <c r="G848" i="15" s="1"/>
  <c r="L848" i="15" s="1"/>
  <c r="G847" i="15"/>
  <c r="Q846" i="15"/>
  <c r="G846" i="15"/>
  <c r="K846" i="15" s="1"/>
  <c r="J845" i="15"/>
  <c r="I845" i="15"/>
  <c r="H845" i="15"/>
  <c r="L844" i="15"/>
  <c r="J844" i="15"/>
  <c r="I844" i="15"/>
  <c r="H844" i="15"/>
  <c r="G844" i="15"/>
  <c r="K844" i="15" s="1"/>
  <c r="F843" i="15"/>
  <c r="H843" i="15" s="1"/>
  <c r="I843" i="15" s="1"/>
  <c r="J843" i="15" s="1"/>
  <c r="J842" i="15"/>
  <c r="I842" i="15"/>
  <c r="H842" i="15"/>
  <c r="G842" i="15"/>
  <c r="F841" i="15"/>
  <c r="H841" i="15" s="1"/>
  <c r="I841" i="15" s="1"/>
  <c r="J841" i="15" s="1"/>
  <c r="J840" i="15"/>
  <c r="J839" i="15" s="1"/>
  <c r="I840" i="15"/>
  <c r="I839" i="15" s="1"/>
  <c r="H840" i="15"/>
  <c r="H839" i="15" s="1"/>
  <c r="G840" i="15"/>
  <c r="F839" i="15"/>
  <c r="H838" i="15"/>
  <c r="I838" i="15" s="1"/>
  <c r="J838" i="15" s="1"/>
  <c r="G838" i="15"/>
  <c r="J837" i="15"/>
  <c r="I837" i="15"/>
  <c r="H837" i="15"/>
  <c r="G837" i="15"/>
  <c r="K837" i="15" s="1"/>
  <c r="F836" i="15"/>
  <c r="H836" i="15" s="1"/>
  <c r="I836" i="15" s="1"/>
  <c r="J836" i="15" s="1"/>
  <c r="H835" i="15"/>
  <c r="I835" i="15" s="1"/>
  <c r="J835" i="15" s="1"/>
  <c r="G835" i="15"/>
  <c r="H834" i="15"/>
  <c r="I834" i="15" s="1"/>
  <c r="G834" i="15"/>
  <c r="K834" i="15" s="1"/>
  <c r="F833" i="15"/>
  <c r="H831" i="15"/>
  <c r="I831" i="15" s="1"/>
  <c r="J831" i="15" s="1"/>
  <c r="G831" i="15"/>
  <c r="L831" i="15" s="1"/>
  <c r="J830" i="15"/>
  <c r="I830" i="15"/>
  <c r="H830" i="15"/>
  <c r="G830" i="15"/>
  <c r="K830" i="15" s="1"/>
  <c r="F829" i="15"/>
  <c r="H827" i="15"/>
  <c r="I827" i="15" s="1"/>
  <c r="G827" i="15"/>
  <c r="J826" i="15"/>
  <c r="I826" i="15"/>
  <c r="H826" i="15"/>
  <c r="G826" i="15"/>
  <c r="Q825" i="15" s="1"/>
  <c r="F825" i="15"/>
  <c r="F823" i="15" s="1"/>
  <c r="J824" i="15"/>
  <c r="I824" i="15"/>
  <c r="H824" i="15"/>
  <c r="G824" i="15"/>
  <c r="K824" i="15" s="1"/>
  <c r="J821" i="15"/>
  <c r="I821" i="15"/>
  <c r="H821" i="15"/>
  <c r="G821" i="15"/>
  <c r="L821" i="15" s="1"/>
  <c r="F820" i="15"/>
  <c r="F819" i="15" s="1"/>
  <c r="H818" i="15"/>
  <c r="I818" i="15" s="1"/>
  <c r="J818" i="15" s="1"/>
  <c r="G818" i="15"/>
  <c r="K818" i="15" s="1"/>
  <c r="J817" i="15"/>
  <c r="I817" i="15"/>
  <c r="H817" i="15"/>
  <c r="G817" i="15"/>
  <c r="L817" i="15" s="1"/>
  <c r="F816" i="15"/>
  <c r="L815" i="15"/>
  <c r="H815" i="15"/>
  <c r="G815" i="15"/>
  <c r="K815" i="15" s="1"/>
  <c r="J814" i="15"/>
  <c r="I814" i="15"/>
  <c r="H814" i="15"/>
  <c r="G814" i="15"/>
  <c r="F813" i="15"/>
  <c r="K812" i="15"/>
  <c r="H812" i="15"/>
  <c r="I812" i="15" s="1"/>
  <c r="J812" i="15" s="1"/>
  <c r="G812" i="15"/>
  <c r="J811" i="15"/>
  <c r="I811" i="15"/>
  <c r="H811" i="15"/>
  <c r="H810" i="15" s="1"/>
  <c r="G811" i="15"/>
  <c r="F810" i="15"/>
  <c r="J809" i="15"/>
  <c r="I809" i="15"/>
  <c r="H809" i="15"/>
  <c r="G809" i="15"/>
  <c r="I808" i="15"/>
  <c r="F808" i="15"/>
  <c r="J808" i="15" s="1"/>
  <c r="H806" i="15"/>
  <c r="I806" i="15" s="1"/>
  <c r="J806" i="15" s="1"/>
  <c r="G806" i="15"/>
  <c r="Q806" i="15" s="1"/>
  <c r="J805" i="15"/>
  <c r="I805" i="15"/>
  <c r="H805" i="15"/>
  <c r="G805" i="15"/>
  <c r="F804" i="15"/>
  <c r="H803" i="15"/>
  <c r="I803" i="15" s="1"/>
  <c r="J803" i="15" s="1"/>
  <c r="G803" i="15"/>
  <c r="L803" i="15" s="1"/>
  <c r="G802" i="15"/>
  <c r="K802" i="15" s="1"/>
  <c r="F801" i="15"/>
  <c r="F800" i="15" s="1"/>
  <c r="G800" i="15" s="1"/>
  <c r="L800" i="15" s="1"/>
  <c r="F799" i="15"/>
  <c r="J799" i="15" s="1"/>
  <c r="F796" i="15"/>
  <c r="G792" i="15"/>
  <c r="L792" i="15" s="1"/>
  <c r="J791" i="15"/>
  <c r="I791" i="15"/>
  <c r="H791" i="15"/>
  <c r="F791" i="15"/>
  <c r="G790" i="15"/>
  <c r="Q790" i="15" s="1"/>
  <c r="G789" i="15"/>
  <c r="K789" i="15" s="1"/>
  <c r="J788" i="15"/>
  <c r="I788" i="15"/>
  <c r="H788" i="15"/>
  <c r="F788" i="15"/>
  <c r="F787" i="15"/>
  <c r="G787" i="15" s="1"/>
  <c r="L787" i="15" s="1"/>
  <c r="F786" i="15"/>
  <c r="H786" i="15" s="1"/>
  <c r="I786" i="15" s="1"/>
  <c r="J786" i="15" s="1"/>
  <c r="J767" i="15" s="1"/>
  <c r="L785" i="15"/>
  <c r="G785" i="15"/>
  <c r="K785" i="15" s="1"/>
  <c r="G784" i="15"/>
  <c r="K784" i="15" s="1"/>
  <c r="F783" i="15"/>
  <c r="G782" i="15"/>
  <c r="G781" i="15"/>
  <c r="G780" i="15"/>
  <c r="K780" i="15" s="1"/>
  <c r="G779" i="15"/>
  <c r="L779" i="15" s="1"/>
  <c r="G778" i="15"/>
  <c r="L777" i="15"/>
  <c r="K777" i="15"/>
  <c r="F776" i="15"/>
  <c r="G776" i="15" s="1"/>
  <c r="L776" i="15" s="1"/>
  <c r="L775" i="15"/>
  <c r="K775" i="15"/>
  <c r="G773" i="15"/>
  <c r="L773" i="15" s="1"/>
  <c r="G772" i="15"/>
  <c r="Q772" i="15" s="1"/>
  <c r="G771" i="15"/>
  <c r="L771" i="15" s="1"/>
  <c r="L770" i="15"/>
  <c r="G770" i="15"/>
  <c r="K770" i="15" s="1"/>
  <c r="F769" i="15"/>
  <c r="G769" i="15" s="1"/>
  <c r="G768" i="15"/>
  <c r="K768" i="15" s="1"/>
  <c r="I767" i="15"/>
  <c r="H767" i="15"/>
  <c r="G766" i="15"/>
  <c r="K766" i="15" s="1"/>
  <c r="H765" i="15"/>
  <c r="G765" i="15"/>
  <c r="F764" i="15"/>
  <c r="H763" i="15"/>
  <c r="G763" i="15"/>
  <c r="H762" i="15"/>
  <c r="I762" i="15" s="1"/>
  <c r="J762" i="15" s="1"/>
  <c r="G762" i="15"/>
  <c r="L762" i="15" s="1"/>
  <c r="F761" i="15"/>
  <c r="H760" i="15"/>
  <c r="H759" i="15" s="1"/>
  <c r="G760" i="15"/>
  <c r="L760" i="15" s="1"/>
  <c r="F759" i="15"/>
  <c r="H758" i="15"/>
  <c r="G758" i="15"/>
  <c r="K758" i="15" s="1"/>
  <c r="H757" i="15"/>
  <c r="I757" i="15" s="1"/>
  <c r="J757" i="15" s="1"/>
  <c r="G757" i="15"/>
  <c r="F756" i="15"/>
  <c r="H755" i="15"/>
  <c r="I755" i="15" s="1"/>
  <c r="J755" i="15" s="1"/>
  <c r="G755" i="15"/>
  <c r="K755" i="15" s="1"/>
  <c r="H754" i="15"/>
  <c r="I754" i="15" s="1"/>
  <c r="G754" i="15"/>
  <c r="L754" i="15" s="1"/>
  <c r="H753" i="15"/>
  <c r="F753" i="15"/>
  <c r="J752" i="15"/>
  <c r="I752" i="15"/>
  <c r="H752" i="15"/>
  <c r="G752" i="15"/>
  <c r="H751" i="15"/>
  <c r="I751" i="15" s="1"/>
  <c r="J751" i="15" s="1"/>
  <c r="G751" i="15"/>
  <c r="F750" i="15"/>
  <c r="H749" i="15"/>
  <c r="I749" i="15" s="1"/>
  <c r="J749" i="15" s="1"/>
  <c r="G749" i="15"/>
  <c r="K749" i="15" s="1"/>
  <c r="H748" i="15"/>
  <c r="I748" i="15" s="1"/>
  <c r="J748" i="15" s="1"/>
  <c r="G748" i="15"/>
  <c r="L748" i="15" s="1"/>
  <c r="F747" i="15"/>
  <c r="H747" i="15" s="1"/>
  <c r="I747" i="15" s="1"/>
  <c r="J747" i="15" s="1"/>
  <c r="J746" i="15"/>
  <c r="I746" i="15"/>
  <c r="H746" i="15"/>
  <c r="G746" i="15"/>
  <c r="L746" i="15" s="1"/>
  <c r="J745" i="15"/>
  <c r="I745" i="15"/>
  <c r="H745" i="15"/>
  <c r="G745" i="15"/>
  <c r="K745" i="15" s="1"/>
  <c r="F744" i="15"/>
  <c r="F742" i="15"/>
  <c r="G739" i="15"/>
  <c r="L739" i="15" s="1"/>
  <c r="J738" i="15"/>
  <c r="I738" i="15"/>
  <c r="H738" i="15"/>
  <c r="F738" i="15"/>
  <c r="H737" i="15"/>
  <c r="G737" i="15"/>
  <c r="H736" i="15"/>
  <c r="I736" i="15" s="1"/>
  <c r="G736" i="15"/>
  <c r="H735" i="15"/>
  <c r="I735" i="15" s="1"/>
  <c r="J735" i="15" s="1"/>
  <c r="G735" i="15"/>
  <c r="L735" i="15" s="1"/>
  <c r="F734" i="15"/>
  <c r="H733" i="15"/>
  <c r="I733" i="15" s="1"/>
  <c r="J733" i="15" s="1"/>
  <c r="G733" i="15"/>
  <c r="Q732" i="15" s="1"/>
  <c r="H732" i="15"/>
  <c r="G732" i="15"/>
  <c r="H731" i="15"/>
  <c r="I731" i="15" s="1"/>
  <c r="J731" i="15" s="1"/>
  <c r="G731" i="15"/>
  <c r="F730" i="15"/>
  <c r="H729" i="15"/>
  <c r="I729" i="15" s="1"/>
  <c r="J729" i="15" s="1"/>
  <c r="G729" i="15"/>
  <c r="H728" i="15"/>
  <c r="I728" i="15" s="1"/>
  <c r="G728" i="15"/>
  <c r="K728" i="15" s="1"/>
  <c r="H727" i="15"/>
  <c r="I727" i="15" s="1"/>
  <c r="J727" i="15" s="1"/>
  <c r="G727" i="15"/>
  <c r="F726" i="15"/>
  <c r="F725" i="15"/>
  <c r="G724" i="15"/>
  <c r="L724" i="15" s="1"/>
  <c r="Q723" i="15"/>
  <c r="J723" i="15"/>
  <c r="I723" i="15"/>
  <c r="H723" i="15"/>
  <c r="G723" i="15"/>
  <c r="L723" i="15" s="1"/>
  <c r="J722" i="15"/>
  <c r="I722" i="15"/>
  <c r="H722" i="15"/>
  <c r="G722" i="15"/>
  <c r="K722" i="15" s="1"/>
  <c r="J721" i="15"/>
  <c r="I721" i="15"/>
  <c r="H721" i="15"/>
  <c r="G721" i="15"/>
  <c r="Q720" i="15" s="1"/>
  <c r="L720" i="15"/>
  <c r="K720" i="15"/>
  <c r="H720" i="15"/>
  <c r="I720" i="15" s="1"/>
  <c r="J720" i="15" s="1"/>
  <c r="G718" i="15"/>
  <c r="K718" i="15" s="1"/>
  <c r="G717" i="15"/>
  <c r="K717" i="15" s="1"/>
  <c r="J716" i="15"/>
  <c r="I716" i="15"/>
  <c r="H716" i="15"/>
  <c r="F716" i="15"/>
  <c r="F713" i="15" s="1"/>
  <c r="H715" i="15"/>
  <c r="I715" i="15" s="1"/>
  <c r="J715" i="15" s="1"/>
  <c r="G715" i="15"/>
  <c r="J714" i="15"/>
  <c r="I714" i="15"/>
  <c r="H714" i="15"/>
  <c r="G714" i="15"/>
  <c r="H712" i="15"/>
  <c r="I712" i="15" s="1"/>
  <c r="J712" i="15" s="1"/>
  <c r="G712" i="15"/>
  <c r="F711" i="15"/>
  <c r="F710" i="15" s="1"/>
  <c r="H709" i="15"/>
  <c r="I709" i="15" s="1"/>
  <c r="J709" i="15" s="1"/>
  <c r="G709" i="15"/>
  <c r="L709" i="15" s="1"/>
  <c r="G708" i="15"/>
  <c r="L708" i="15" s="1"/>
  <c r="G707" i="15"/>
  <c r="K707" i="15" s="1"/>
  <c r="H704" i="15"/>
  <c r="I704" i="15" s="1"/>
  <c r="G704" i="15"/>
  <c r="F703" i="15"/>
  <c r="J703" i="15" s="1"/>
  <c r="H701" i="15"/>
  <c r="I701" i="15" s="1"/>
  <c r="J701" i="15" s="1"/>
  <c r="G701" i="15"/>
  <c r="L701" i="15" s="1"/>
  <c r="G700" i="15"/>
  <c r="G699" i="15"/>
  <c r="L699" i="15" s="1"/>
  <c r="F696" i="15"/>
  <c r="F684" i="15" s="1"/>
  <c r="F695" i="15"/>
  <c r="H693" i="15"/>
  <c r="I693" i="15" s="1"/>
  <c r="J693" i="15" s="1"/>
  <c r="G693" i="15"/>
  <c r="K693" i="15" s="1"/>
  <c r="G692" i="15"/>
  <c r="G691" i="15"/>
  <c r="L691" i="15" s="1"/>
  <c r="G690" i="15"/>
  <c r="Q690" i="15" s="1"/>
  <c r="G689" i="15"/>
  <c r="G688" i="15"/>
  <c r="G679" i="15"/>
  <c r="Q678" i="15" s="1"/>
  <c r="J678" i="15"/>
  <c r="I678" i="15"/>
  <c r="H678" i="15"/>
  <c r="F678" i="15"/>
  <c r="L677" i="15"/>
  <c r="H677" i="15"/>
  <c r="G677" i="15"/>
  <c r="H676" i="15"/>
  <c r="I676" i="15" s="1"/>
  <c r="J676" i="15" s="1"/>
  <c r="G676" i="15"/>
  <c r="F675" i="15"/>
  <c r="G674" i="15"/>
  <c r="Q673" i="15" s="1"/>
  <c r="H673" i="15"/>
  <c r="H672" i="15" s="1"/>
  <c r="G673" i="15"/>
  <c r="K673" i="15" s="1"/>
  <c r="F672" i="15"/>
  <c r="H671" i="15"/>
  <c r="I671" i="15" s="1"/>
  <c r="J671" i="15" s="1"/>
  <c r="G671" i="15"/>
  <c r="K671" i="15" s="1"/>
  <c r="H670" i="15"/>
  <c r="G670" i="15"/>
  <c r="Q669" i="15" s="1"/>
  <c r="F669" i="15"/>
  <c r="H669" i="15" s="1"/>
  <c r="I669" i="15" s="1"/>
  <c r="J669" i="15" s="1"/>
  <c r="H667" i="15"/>
  <c r="I667" i="15" s="1"/>
  <c r="J667" i="15" s="1"/>
  <c r="G667" i="15"/>
  <c r="L666" i="15"/>
  <c r="K666" i="15"/>
  <c r="H666" i="15"/>
  <c r="I666" i="15" s="1"/>
  <c r="J666" i="15" s="1"/>
  <c r="H665" i="15"/>
  <c r="G665" i="15"/>
  <c r="J664" i="15"/>
  <c r="I664" i="15"/>
  <c r="H664" i="15"/>
  <c r="G664" i="15"/>
  <c r="F663" i="15"/>
  <c r="F662" i="15" s="1"/>
  <c r="F661" i="15"/>
  <c r="F660" i="15"/>
  <c r="G657" i="15"/>
  <c r="Q657" i="15" s="1"/>
  <c r="J656" i="15"/>
  <c r="I656" i="15"/>
  <c r="H656" i="15"/>
  <c r="G656" i="15"/>
  <c r="K656" i="15" s="1"/>
  <c r="F655" i="15"/>
  <c r="F654" i="15" s="1"/>
  <c r="J653" i="15"/>
  <c r="I653" i="15"/>
  <c r="H653" i="15"/>
  <c r="F653" i="15"/>
  <c r="F652" i="15"/>
  <c r="L651" i="15"/>
  <c r="K651" i="15"/>
  <c r="J648" i="15"/>
  <c r="I648" i="15"/>
  <c r="H648" i="15"/>
  <c r="H646" i="15" s="1"/>
  <c r="H644" i="15" s="1"/>
  <c r="G648" i="15"/>
  <c r="L648" i="15" s="1"/>
  <c r="J647" i="15"/>
  <c r="I647" i="15"/>
  <c r="H647" i="15"/>
  <c r="G647" i="15"/>
  <c r="J646" i="15"/>
  <c r="J644" i="15" s="1"/>
  <c r="I646" i="15"/>
  <c r="I644" i="15" s="1"/>
  <c r="F646" i="15"/>
  <c r="L645" i="15"/>
  <c r="K645" i="15"/>
  <c r="L643" i="15"/>
  <c r="K643" i="15"/>
  <c r="H643" i="15"/>
  <c r="Q642" i="15"/>
  <c r="H642" i="15"/>
  <c r="I642" i="15" s="1"/>
  <c r="J642" i="15" s="1"/>
  <c r="G642" i="15"/>
  <c r="Q641" i="15" s="1"/>
  <c r="F641" i="15"/>
  <c r="H640" i="15"/>
  <c r="G640" i="15"/>
  <c r="J639" i="15"/>
  <c r="I639" i="15"/>
  <c r="H639" i="15"/>
  <c r="G639" i="15"/>
  <c r="K639" i="15" s="1"/>
  <c r="F638" i="15"/>
  <c r="L637" i="15"/>
  <c r="K637" i="15"/>
  <c r="H637" i="15"/>
  <c r="I637" i="15" s="1"/>
  <c r="J637" i="15" s="1"/>
  <c r="Q636" i="15"/>
  <c r="J636" i="15"/>
  <c r="I636" i="15"/>
  <c r="H636" i="15"/>
  <c r="H631" i="15" s="1"/>
  <c r="G636" i="15"/>
  <c r="K636" i="15" s="1"/>
  <c r="G635" i="15"/>
  <c r="K635" i="15" s="1"/>
  <c r="G634" i="15"/>
  <c r="L634" i="15" s="1"/>
  <c r="F633" i="15"/>
  <c r="F632" i="15"/>
  <c r="F631" i="15"/>
  <c r="G628" i="15"/>
  <c r="L628" i="15" s="1"/>
  <c r="G627" i="15"/>
  <c r="Q626" i="15" s="1"/>
  <c r="J626" i="15"/>
  <c r="I626" i="15"/>
  <c r="H626" i="15"/>
  <c r="F626" i="15"/>
  <c r="L625" i="15"/>
  <c r="K625" i="15"/>
  <c r="Q624" i="15"/>
  <c r="G624" i="15"/>
  <c r="L624" i="15" s="1"/>
  <c r="G623" i="15"/>
  <c r="G622" i="15"/>
  <c r="F621" i="15"/>
  <c r="G621" i="15" s="1"/>
  <c r="L621" i="15" s="1"/>
  <c r="G620" i="15"/>
  <c r="G619" i="15"/>
  <c r="K619" i="15" s="1"/>
  <c r="G618" i="15"/>
  <c r="G617" i="15"/>
  <c r="G616" i="15"/>
  <c r="G615" i="15"/>
  <c r="L614" i="15"/>
  <c r="K614" i="15"/>
  <c r="J613" i="15"/>
  <c r="I613" i="15"/>
  <c r="H613" i="15"/>
  <c r="F613" i="15"/>
  <c r="G612" i="15"/>
  <c r="L612" i="15" s="1"/>
  <c r="G611" i="15"/>
  <c r="Q610" i="15" s="1"/>
  <c r="G610" i="15"/>
  <c r="K610" i="15" s="1"/>
  <c r="G609" i="15"/>
  <c r="L609" i="15" s="1"/>
  <c r="O608" i="15"/>
  <c r="P608" i="15" s="1"/>
  <c r="P609" i="15" s="1"/>
  <c r="J608" i="15"/>
  <c r="J607" i="15" s="1"/>
  <c r="I608" i="15"/>
  <c r="I607" i="15" s="1"/>
  <c r="H608" i="15"/>
  <c r="H607" i="15" s="1"/>
  <c r="G608" i="15"/>
  <c r="Q608" i="15" s="1"/>
  <c r="F607" i="15"/>
  <c r="L606" i="15"/>
  <c r="K606" i="15"/>
  <c r="H606" i="15"/>
  <c r="I606" i="15" s="1"/>
  <c r="J606" i="15" s="1"/>
  <c r="N601" i="15"/>
  <c r="N603" i="15" s="1"/>
  <c r="L599" i="15"/>
  <c r="K599" i="15"/>
  <c r="L597" i="15"/>
  <c r="K597" i="15"/>
  <c r="L596" i="15"/>
  <c r="K596" i="15"/>
  <c r="G595" i="15"/>
  <c r="L595" i="15" s="1"/>
  <c r="G594" i="15"/>
  <c r="G593" i="15"/>
  <c r="F592" i="15"/>
  <c r="G591" i="15"/>
  <c r="G590" i="15"/>
  <c r="L590" i="15" s="1"/>
  <c r="F589" i="15"/>
  <c r="G588" i="15"/>
  <c r="L588" i="15" s="1"/>
  <c r="G587" i="15"/>
  <c r="G586" i="15"/>
  <c r="F585" i="15"/>
  <c r="G584" i="15"/>
  <c r="L584" i="15" s="1"/>
  <c r="G583" i="15"/>
  <c r="G582" i="15"/>
  <c r="L582" i="15" s="1"/>
  <c r="F581" i="15"/>
  <c r="G580" i="15"/>
  <c r="L580" i="15" s="1"/>
  <c r="G579" i="15"/>
  <c r="L579" i="15" s="1"/>
  <c r="G578" i="15"/>
  <c r="F577" i="15"/>
  <c r="G576" i="15"/>
  <c r="K576" i="15" s="1"/>
  <c r="G575" i="15"/>
  <c r="L575" i="15" s="1"/>
  <c r="G574" i="15"/>
  <c r="K574" i="15" s="1"/>
  <c r="F573" i="15"/>
  <c r="G572" i="15"/>
  <c r="G571" i="15"/>
  <c r="L571" i="15" s="1"/>
  <c r="G570" i="15"/>
  <c r="F569" i="15"/>
  <c r="G568" i="15"/>
  <c r="L568" i="15" s="1"/>
  <c r="G567" i="15"/>
  <c r="G566" i="15"/>
  <c r="F565" i="15"/>
  <c r="G564" i="15"/>
  <c r="G563" i="15"/>
  <c r="G562" i="15"/>
  <c r="G261" i="15" s="1"/>
  <c r="F561" i="15"/>
  <c r="G559" i="15"/>
  <c r="F558" i="15"/>
  <c r="G557" i="15"/>
  <c r="L557" i="15" s="1"/>
  <c r="G556" i="15"/>
  <c r="L556" i="15" s="1"/>
  <c r="G555" i="15"/>
  <c r="J554" i="15"/>
  <c r="I554" i="15"/>
  <c r="H554" i="15"/>
  <c r="F554" i="15"/>
  <c r="G553" i="15"/>
  <c r="K553" i="15" s="1"/>
  <c r="G552" i="15"/>
  <c r="L552" i="15" s="1"/>
  <c r="G551" i="15"/>
  <c r="J550" i="15"/>
  <c r="I550" i="15"/>
  <c r="H550" i="15"/>
  <c r="F550" i="15"/>
  <c r="G549" i="15"/>
  <c r="K549" i="15" s="1"/>
  <c r="G548" i="15"/>
  <c r="K548" i="15" s="1"/>
  <c r="G547" i="15"/>
  <c r="J546" i="15"/>
  <c r="I546" i="15"/>
  <c r="H546" i="15"/>
  <c r="F546" i="15"/>
  <c r="G545" i="15"/>
  <c r="L545" i="15" s="1"/>
  <c r="G544" i="15"/>
  <c r="G543" i="15"/>
  <c r="G242" i="15" s="1"/>
  <c r="J542" i="15"/>
  <c r="I542" i="15"/>
  <c r="H542" i="15"/>
  <c r="F542" i="15"/>
  <c r="G541" i="15"/>
  <c r="L541" i="15" s="1"/>
  <c r="G540" i="15"/>
  <c r="L540" i="15" s="1"/>
  <c r="G539" i="15"/>
  <c r="G538" i="15"/>
  <c r="K538" i="15" s="1"/>
  <c r="J537" i="15"/>
  <c r="I537" i="15"/>
  <c r="H537" i="15"/>
  <c r="F537" i="15"/>
  <c r="G536" i="15"/>
  <c r="G535" i="15"/>
  <c r="G534" i="15"/>
  <c r="L534" i="15" s="1"/>
  <c r="J533" i="15"/>
  <c r="I533" i="15"/>
  <c r="H533" i="15"/>
  <c r="F533" i="15"/>
  <c r="G532" i="15"/>
  <c r="G531" i="15"/>
  <c r="G530" i="15"/>
  <c r="K530" i="15" s="1"/>
  <c r="J529" i="15"/>
  <c r="I529" i="15"/>
  <c r="H529" i="15"/>
  <c r="F529" i="15"/>
  <c r="G528" i="15"/>
  <c r="L528" i="15" s="1"/>
  <c r="G527" i="15"/>
  <c r="G526" i="15"/>
  <c r="J525" i="15"/>
  <c r="I525" i="15"/>
  <c r="H525" i="15"/>
  <c r="F525" i="15"/>
  <c r="G524" i="15"/>
  <c r="L524" i="15" s="1"/>
  <c r="G523" i="15"/>
  <c r="G522" i="15"/>
  <c r="L522" i="15" s="1"/>
  <c r="J521" i="15"/>
  <c r="I521" i="15"/>
  <c r="H521" i="15"/>
  <c r="F521" i="15"/>
  <c r="G520" i="15"/>
  <c r="G519" i="15"/>
  <c r="G518" i="15"/>
  <c r="L518" i="15" s="1"/>
  <c r="G517" i="15"/>
  <c r="K517" i="15" s="1"/>
  <c r="J516" i="15"/>
  <c r="I516" i="15"/>
  <c r="H516" i="15"/>
  <c r="F516" i="15"/>
  <c r="G515" i="15"/>
  <c r="G514" i="15"/>
  <c r="G513" i="15"/>
  <c r="L513" i="15" s="1"/>
  <c r="G512" i="15"/>
  <c r="K512" i="15" s="1"/>
  <c r="J511" i="15"/>
  <c r="I511" i="15"/>
  <c r="H511" i="15"/>
  <c r="F511" i="15"/>
  <c r="Q509" i="15"/>
  <c r="G509" i="15"/>
  <c r="L509" i="15" s="1"/>
  <c r="G508" i="15"/>
  <c r="K508" i="15" s="1"/>
  <c r="G507" i="15"/>
  <c r="Q507" i="15" s="1"/>
  <c r="F506" i="15"/>
  <c r="G505" i="15"/>
  <c r="H505" i="15" s="1"/>
  <c r="I505" i="15" s="1"/>
  <c r="J505" i="15" s="1"/>
  <c r="G504" i="15"/>
  <c r="K504" i="15" s="1"/>
  <c r="G503" i="15"/>
  <c r="G196" i="15" s="1"/>
  <c r="G502" i="15"/>
  <c r="K502" i="15" s="1"/>
  <c r="J501" i="15"/>
  <c r="I501" i="15"/>
  <c r="H501" i="15"/>
  <c r="F501" i="15"/>
  <c r="G501" i="15" s="1"/>
  <c r="G500" i="15"/>
  <c r="G499" i="15"/>
  <c r="G498" i="15"/>
  <c r="L498" i="15" s="1"/>
  <c r="G497" i="15"/>
  <c r="L497" i="15" s="1"/>
  <c r="L496" i="15"/>
  <c r="G496" i="15"/>
  <c r="Q496" i="15" s="1"/>
  <c r="L495" i="15"/>
  <c r="F495" i="15"/>
  <c r="G494" i="15"/>
  <c r="L494" i="15" s="1"/>
  <c r="G493" i="15"/>
  <c r="G168" i="15" s="1"/>
  <c r="L168" i="15" s="1"/>
  <c r="G492" i="15"/>
  <c r="L492" i="15" s="1"/>
  <c r="G491" i="15"/>
  <c r="L491" i="15" s="1"/>
  <c r="J490" i="15"/>
  <c r="I490" i="15"/>
  <c r="H490" i="15"/>
  <c r="F490" i="15"/>
  <c r="G489" i="15"/>
  <c r="G488" i="15"/>
  <c r="L488" i="15" s="1"/>
  <c r="G487" i="15"/>
  <c r="L487" i="15" s="1"/>
  <c r="K486" i="15"/>
  <c r="G486" i="15"/>
  <c r="J485" i="15"/>
  <c r="I485" i="15"/>
  <c r="H485" i="15"/>
  <c r="F485" i="15"/>
  <c r="G484" i="15"/>
  <c r="K484" i="15" s="1"/>
  <c r="G483" i="15"/>
  <c r="L483" i="15" s="1"/>
  <c r="G482" i="15"/>
  <c r="Q482" i="15" s="1"/>
  <c r="G481" i="15"/>
  <c r="G480" i="15"/>
  <c r="G479" i="15"/>
  <c r="L479" i="15" s="1"/>
  <c r="G478" i="15"/>
  <c r="L478" i="15" s="1"/>
  <c r="G477" i="15"/>
  <c r="K477" i="15" s="1"/>
  <c r="J476" i="15"/>
  <c r="I476" i="15"/>
  <c r="H476" i="15"/>
  <c r="F476" i="15"/>
  <c r="G475" i="15"/>
  <c r="K475" i="15" s="1"/>
  <c r="G474" i="15"/>
  <c r="K474" i="15" s="1"/>
  <c r="G473" i="15"/>
  <c r="L473" i="15" s="1"/>
  <c r="G472" i="15"/>
  <c r="G147" i="15" s="1"/>
  <c r="G471" i="15"/>
  <c r="K471" i="15" s="1"/>
  <c r="G470" i="15"/>
  <c r="L470" i="15" s="1"/>
  <c r="G465" i="15"/>
  <c r="L465" i="15" s="1"/>
  <c r="G464" i="15"/>
  <c r="G463" i="15"/>
  <c r="K463" i="15" s="1"/>
  <c r="J462" i="15"/>
  <c r="J461" i="15" s="1"/>
  <c r="I462" i="15"/>
  <c r="I461" i="15" s="1"/>
  <c r="H462" i="15"/>
  <c r="H461" i="15" s="1"/>
  <c r="F462" i="15"/>
  <c r="F461" i="15" s="1"/>
  <c r="G460" i="15"/>
  <c r="J459" i="15"/>
  <c r="J129" i="15" s="1"/>
  <c r="I459" i="15"/>
  <c r="H459" i="15"/>
  <c r="G459" i="15"/>
  <c r="K459" i="15" s="1"/>
  <c r="J458" i="15"/>
  <c r="I458" i="15"/>
  <c r="H458" i="15"/>
  <c r="G458" i="15"/>
  <c r="L458" i="15" s="1"/>
  <c r="J457" i="15"/>
  <c r="I457" i="15"/>
  <c r="H457" i="15"/>
  <c r="G457" i="15"/>
  <c r="K457" i="15" s="1"/>
  <c r="G456" i="15"/>
  <c r="K456" i="15" s="1"/>
  <c r="F455" i="15"/>
  <c r="G453" i="15"/>
  <c r="K453" i="15" s="1"/>
  <c r="G452" i="15"/>
  <c r="J451" i="15"/>
  <c r="I451" i="15"/>
  <c r="H451" i="15"/>
  <c r="F451" i="15"/>
  <c r="G450" i="15"/>
  <c r="K450" i="15" s="1"/>
  <c r="G449" i="15"/>
  <c r="K449" i="15" s="1"/>
  <c r="J448" i="15"/>
  <c r="J447" i="15" s="1"/>
  <c r="J446" i="15" s="1"/>
  <c r="I448" i="15"/>
  <c r="H448" i="15"/>
  <c r="F448" i="15"/>
  <c r="G445" i="15"/>
  <c r="G444" i="15" s="1"/>
  <c r="J444" i="15"/>
  <c r="J443" i="15" s="1"/>
  <c r="J442" i="15" s="1"/>
  <c r="I444" i="15"/>
  <c r="I443" i="15" s="1"/>
  <c r="I442" i="15" s="1"/>
  <c r="H444" i="15"/>
  <c r="H443" i="15" s="1"/>
  <c r="H442" i="15" s="1"/>
  <c r="F444" i="15"/>
  <c r="H438" i="15"/>
  <c r="I438" i="15" s="1"/>
  <c r="G438" i="15"/>
  <c r="L438" i="15" s="1"/>
  <c r="J437" i="15"/>
  <c r="J207" i="15" s="1"/>
  <c r="I437" i="15"/>
  <c r="I207" i="15" s="1"/>
  <c r="H437" i="15"/>
  <c r="G437" i="15"/>
  <c r="K437" i="15" s="1"/>
  <c r="J436" i="15"/>
  <c r="I436" i="15"/>
  <c r="I206" i="15" s="1"/>
  <c r="H436" i="15"/>
  <c r="G436" i="15"/>
  <c r="L436" i="15" s="1"/>
  <c r="J435" i="15"/>
  <c r="J205" i="15" s="1"/>
  <c r="I435" i="15"/>
  <c r="H435" i="15"/>
  <c r="G435" i="15"/>
  <c r="K435" i="15" s="1"/>
  <c r="F434" i="15"/>
  <c r="H433" i="15"/>
  <c r="I433" i="15" s="1"/>
  <c r="J433" i="15" s="1"/>
  <c r="G433" i="15"/>
  <c r="K433" i="15" s="1"/>
  <c r="G432" i="15"/>
  <c r="L432" i="15" s="1"/>
  <c r="F431" i="15"/>
  <c r="G431" i="15" s="1"/>
  <c r="L431" i="15" s="1"/>
  <c r="G430" i="15"/>
  <c r="F429" i="15"/>
  <c r="G429" i="15" s="1"/>
  <c r="L429" i="15" s="1"/>
  <c r="H428" i="15"/>
  <c r="I428" i="15" s="1"/>
  <c r="G428" i="15"/>
  <c r="K428" i="15" s="1"/>
  <c r="G427" i="15"/>
  <c r="K427" i="15" s="1"/>
  <c r="J426" i="15"/>
  <c r="J183" i="15" s="1"/>
  <c r="I426" i="15"/>
  <c r="H426" i="15"/>
  <c r="H183" i="15" s="1"/>
  <c r="G426" i="15"/>
  <c r="L426" i="15" s="1"/>
  <c r="H425" i="15"/>
  <c r="I425" i="15" s="1"/>
  <c r="G425" i="15"/>
  <c r="G182" i="15" s="1"/>
  <c r="H424" i="15"/>
  <c r="I424" i="15" s="1"/>
  <c r="G424" i="15"/>
  <c r="L424" i="15" s="1"/>
  <c r="H423" i="15"/>
  <c r="I423" i="15" s="1"/>
  <c r="G423" i="15"/>
  <c r="H422" i="15"/>
  <c r="G422" i="15"/>
  <c r="L422" i="15" s="1"/>
  <c r="H421" i="15"/>
  <c r="I421" i="15" s="1"/>
  <c r="G421" i="15"/>
  <c r="L421" i="15" s="1"/>
  <c r="H420" i="15"/>
  <c r="I420" i="15" s="1"/>
  <c r="I177" i="15" s="1"/>
  <c r="G420" i="15"/>
  <c r="H419" i="15"/>
  <c r="I419" i="15" s="1"/>
  <c r="G419" i="15"/>
  <c r="K419" i="15" s="1"/>
  <c r="H418" i="15"/>
  <c r="I418" i="15" s="1"/>
  <c r="G418" i="15"/>
  <c r="L418" i="15" s="1"/>
  <c r="H417" i="15"/>
  <c r="I417" i="15" s="1"/>
  <c r="G417" i="15"/>
  <c r="G174" i="15" s="1"/>
  <c r="H416" i="15"/>
  <c r="I416" i="15" s="1"/>
  <c r="G416" i="15"/>
  <c r="H415" i="15"/>
  <c r="G415" i="15"/>
  <c r="K415" i="15" s="1"/>
  <c r="H410" i="15"/>
  <c r="I410" i="15" s="1"/>
  <c r="J410" i="15" s="1"/>
  <c r="J140" i="15" s="1"/>
  <c r="G410" i="15"/>
  <c r="L410" i="15" s="1"/>
  <c r="H409" i="15"/>
  <c r="G409" i="15"/>
  <c r="K409" i="15" s="1"/>
  <c r="H408" i="15"/>
  <c r="G408" i="15"/>
  <c r="K408" i="15" s="1"/>
  <c r="H407" i="15"/>
  <c r="I407" i="15" s="1"/>
  <c r="G407" i="15"/>
  <c r="H406" i="15"/>
  <c r="I406" i="15" s="1"/>
  <c r="J406" i="15" s="1"/>
  <c r="J133" i="15" s="1"/>
  <c r="G406" i="15"/>
  <c r="K406" i="15" s="1"/>
  <c r="F405" i="15"/>
  <c r="J403" i="15"/>
  <c r="I403" i="15"/>
  <c r="H403" i="15"/>
  <c r="G403" i="15"/>
  <c r="K403" i="15" s="1"/>
  <c r="G402" i="15"/>
  <c r="K402" i="15" s="1"/>
  <c r="J401" i="15"/>
  <c r="J400" i="15" s="1"/>
  <c r="I401" i="15"/>
  <c r="H401" i="15"/>
  <c r="G401" i="15"/>
  <c r="L401" i="15" s="1"/>
  <c r="F400" i="15"/>
  <c r="J399" i="15"/>
  <c r="I399" i="15"/>
  <c r="I117" i="15" s="1"/>
  <c r="H399" i="15"/>
  <c r="G399" i="15"/>
  <c r="Q399" i="15" s="1"/>
  <c r="H398" i="15"/>
  <c r="I398" i="15" s="1"/>
  <c r="G398" i="15"/>
  <c r="K398" i="15" s="1"/>
  <c r="H397" i="15"/>
  <c r="I397" i="15" s="1"/>
  <c r="I113" i="15" s="1"/>
  <c r="G397" i="15"/>
  <c r="L397" i="15" s="1"/>
  <c r="H396" i="15"/>
  <c r="G396" i="15"/>
  <c r="K396" i="15" s="1"/>
  <c r="H395" i="15"/>
  <c r="G395" i="15"/>
  <c r="F394" i="15"/>
  <c r="I393" i="15"/>
  <c r="H393" i="15"/>
  <c r="G393" i="15"/>
  <c r="L393" i="15" s="1"/>
  <c r="H392" i="15"/>
  <c r="G392" i="15"/>
  <c r="L392" i="15" s="1"/>
  <c r="H391" i="15"/>
  <c r="I391" i="15" s="1"/>
  <c r="G391" i="15"/>
  <c r="J390" i="15"/>
  <c r="J106" i="15" s="1"/>
  <c r="I390" i="15"/>
  <c r="H390" i="15"/>
  <c r="G390" i="15"/>
  <c r="K390" i="15" s="1"/>
  <c r="F389" i="15"/>
  <c r="H388" i="15"/>
  <c r="I388" i="15" s="1"/>
  <c r="G388" i="15"/>
  <c r="L388" i="15" s="1"/>
  <c r="H387" i="15"/>
  <c r="G387" i="15"/>
  <c r="L387" i="15" s="1"/>
  <c r="F386" i="15"/>
  <c r="H385" i="15"/>
  <c r="H101" i="15" s="1"/>
  <c r="G385" i="15"/>
  <c r="K385" i="15" s="1"/>
  <c r="H384" i="15"/>
  <c r="I384" i="15" s="1"/>
  <c r="G384" i="15"/>
  <c r="L384" i="15" s="1"/>
  <c r="H383" i="15"/>
  <c r="I383" i="15" s="1"/>
  <c r="G383" i="15"/>
  <c r="K383" i="15" s="1"/>
  <c r="H382" i="15"/>
  <c r="I382" i="15" s="1"/>
  <c r="J382" i="15" s="1"/>
  <c r="J98" i="15" s="1"/>
  <c r="G382" i="15"/>
  <c r="H381" i="15"/>
  <c r="H97" i="15" s="1"/>
  <c r="G381" i="15"/>
  <c r="K381" i="15" s="1"/>
  <c r="H380" i="15"/>
  <c r="I380" i="15" s="1"/>
  <c r="G380" i="15"/>
  <c r="L380" i="15" s="1"/>
  <c r="J379" i="15"/>
  <c r="I379" i="15"/>
  <c r="H379" i="15"/>
  <c r="G379" i="15"/>
  <c r="Q379" i="15" s="1"/>
  <c r="F378" i="15"/>
  <c r="H376" i="15"/>
  <c r="H375" i="15" s="1"/>
  <c r="G376" i="15"/>
  <c r="K376" i="15" s="1"/>
  <c r="F375" i="15"/>
  <c r="H374" i="15"/>
  <c r="I374" i="15" s="1"/>
  <c r="G374" i="15"/>
  <c r="K374" i="15" s="1"/>
  <c r="H373" i="15"/>
  <c r="I373" i="15" s="1"/>
  <c r="J373" i="15" s="1"/>
  <c r="G373" i="15"/>
  <c r="G372" i="15" s="1"/>
  <c r="L372" i="15" s="1"/>
  <c r="F372" i="15"/>
  <c r="J371" i="15"/>
  <c r="I371" i="15"/>
  <c r="I87" i="15" s="1"/>
  <c r="H371" i="15"/>
  <c r="H87" i="15" s="1"/>
  <c r="G371" i="15"/>
  <c r="K371" i="15" s="1"/>
  <c r="J370" i="15"/>
  <c r="J86" i="15" s="1"/>
  <c r="I370" i="15"/>
  <c r="H370" i="15"/>
  <c r="G370" i="15"/>
  <c r="L370" i="15" s="1"/>
  <c r="F369" i="15"/>
  <c r="H368" i="15"/>
  <c r="G368" i="15"/>
  <c r="L368" i="15" s="1"/>
  <c r="H364" i="15"/>
  <c r="G364" i="15"/>
  <c r="L364" i="15" s="1"/>
  <c r="F363" i="15"/>
  <c r="F362" i="15" s="1"/>
  <c r="H361" i="15"/>
  <c r="G361" i="15"/>
  <c r="L361" i="15" s="1"/>
  <c r="J360" i="15"/>
  <c r="I360" i="15"/>
  <c r="H360" i="15"/>
  <c r="H76" i="15" s="1"/>
  <c r="G360" i="15"/>
  <c r="J359" i="15"/>
  <c r="I359" i="15"/>
  <c r="I75" i="15" s="1"/>
  <c r="H359" i="15"/>
  <c r="H357" i="15" s="1"/>
  <c r="H356" i="15" s="1"/>
  <c r="G359" i="15"/>
  <c r="L359" i="15" s="1"/>
  <c r="J358" i="15"/>
  <c r="I358" i="15"/>
  <c r="I357" i="15" s="1"/>
  <c r="H358" i="15"/>
  <c r="G358" i="15"/>
  <c r="K358" i="15" s="1"/>
  <c r="F357" i="15"/>
  <c r="F356" i="15" s="1"/>
  <c r="H355" i="15"/>
  <c r="G355" i="15"/>
  <c r="L355" i="15" s="1"/>
  <c r="H354" i="15"/>
  <c r="I354" i="15" s="1"/>
  <c r="G354" i="15"/>
  <c r="K354" i="15" s="1"/>
  <c r="F353" i="15"/>
  <c r="H352" i="15"/>
  <c r="H351" i="15" s="1"/>
  <c r="G352" i="15"/>
  <c r="L352" i="15" s="1"/>
  <c r="F351" i="15"/>
  <c r="G350" i="15"/>
  <c r="Q350" i="15" s="1"/>
  <c r="G349" i="15"/>
  <c r="Q349" i="15" s="1"/>
  <c r="G348" i="15"/>
  <c r="L348" i="15" s="1"/>
  <c r="G347" i="15"/>
  <c r="L347" i="15" s="1"/>
  <c r="G346" i="15"/>
  <c r="G345" i="15"/>
  <c r="L345" i="15" s="1"/>
  <c r="K344" i="15"/>
  <c r="G344" i="15"/>
  <c r="L344" i="15" s="1"/>
  <c r="G343" i="15"/>
  <c r="L343" i="15" s="1"/>
  <c r="G342" i="15"/>
  <c r="G341" i="15"/>
  <c r="K341" i="15" s="1"/>
  <c r="G340" i="15"/>
  <c r="K340" i="15" s="1"/>
  <c r="G339" i="15"/>
  <c r="G338" i="15"/>
  <c r="L338" i="15" s="1"/>
  <c r="G337" i="15"/>
  <c r="G336" i="15"/>
  <c r="L336" i="15" s="1"/>
  <c r="G335" i="15"/>
  <c r="L335" i="15" s="1"/>
  <c r="J334" i="15"/>
  <c r="I334" i="15"/>
  <c r="H334" i="15"/>
  <c r="G334" i="15"/>
  <c r="J333" i="15"/>
  <c r="I333" i="15"/>
  <c r="I329" i="15" s="1"/>
  <c r="I328" i="15" s="1"/>
  <c r="H333" i="15"/>
  <c r="H329" i="15" s="1"/>
  <c r="H328" i="15" s="1"/>
  <c r="F333" i="15"/>
  <c r="G332" i="15"/>
  <c r="K332" i="15" s="1"/>
  <c r="G331" i="15"/>
  <c r="G330" i="15"/>
  <c r="J329" i="15"/>
  <c r="J328" i="15" s="1"/>
  <c r="F329" i="15"/>
  <c r="H326" i="15"/>
  <c r="I326" i="15" s="1"/>
  <c r="J326" i="15" s="1"/>
  <c r="G326" i="15"/>
  <c r="H325" i="15"/>
  <c r="I325" i="15" s="1"/>
  <c r="J325" i="15" s="1"/>
  <c r="G325" i="15"/>
  <c r="L325" i="15" s="1"/>
  <c r="H324" i="15"/>
  <c r="I324" i="15" s="1"/>
  <c r="J324" i="15" s="1"/>
  <c r="G324" i="15"/>
  <c r="K324" i="15" s="1"/>
  <c r="H323" i="15"/>
  <c r="I323" i="15" s="1"/>
  <c r="J323" i="15" s="1"/>
  <c r="J41" i="15" s="1"/>
  <c r="G323" i="15"/>
  <c r="L323" i="15" s="1"/>
  <c r="H322" i="15"/>
  <c r="G322" i="15"/>
  <c r="K322" i="15" s="1"/>
  <c r="H321" i="15"/>
  <c r="I321" i="15" s="1"/>
  <c r="J321" i="15" s="1"/>
  <c r="J39" i="15" s="1"/>
  <c r="H320" i="15"/>
  <c r="I320" i="15" s="1"/>
  <c r="I38" i="15" s="1"/>
  <c r="G320" i="15"/>
  <c r="K320" i="15" s="1"/>
  <c r="H319" i="15"/>
  <c r="I319" i="15" s="1"/>
  <c r="J319" i="15" s="1"/>
  <c r="G319" i="15"/>
  <c r="L319" i="15" s="1"/>
  <c r="H318" i="15"/>
  <c r="I318" i="15" s="1"/>
  <c r="J318" i="15" s="1"/>
  <c r="H317" i="15"/>
  <c r="I317" i="15" s="1"/>
  <c r="J317" i="15" s="1"/>
  <c r="H316" i="15"/>
  <c r="I316" i="15" s="1"/>
  <c r="J316" i="15" s="1"/>
  <c r="H315" i="15"/>
  <c r="I315" i="15" s="1"/>
  <c r="J315" i="15" s="1"/>
  <c r="J30" i="15" s="1"/>
  <c r="J29" i="15" s="1"/>
  <c r="G315" i="15"/>
  <c r="G314" i="15" s="1"/>
  <c r="K314" i="15" s="1"/>
  <c r="H314" i="15"/>
  <c r="I314" i="15" s="1"/>
  <c r="J314" i="15" s="1"/>
  <c r="H313" i="15"/>
  <c r="I313" i="15" s="1"/>
  <c r="G313" i="15"/>
  <c r="G312" i="15" s="1"/>
  <c r="K312" i="15" s="1"/>
  <c r="H312" i="15"/>
  <c r="J312" i="15" s="1"/>
  <c r="H311" i="15"/>
  <c r="J311" i="15" s="1"/>
  <c r="J310" i="15"/>
  <c r="I310" i="15"/>
  <c r="I25" i="15" s="1"/>
  <c r="H310" i="15"/>
  <c r="H25" i="15" s="1"/>
  <c r="G310" i="15"/>
  <c r="K310" i="15" s="1"/>
  <c r="G309" i="15"/>
  <c r="L309" i="15" s="1"/>
  <c r="J308" i="15"/>
  <c r="J307" i="15" s="1"/>
  <c r="J303" i="15" s="1"/>
  <c r="I308" i="15"/>
  <c r="H308" i="15"/>
  <c r="G308" i="15"/>
  <c r="F307" i="15"/>
  <c r="F303" i="15" s="1"/>
  <c r="H306" i="15"/>
  <c r="J306" i="15" s="1"/>
  <c r="J21" i="15" s="1"/>
  <c r="J19" i="15" s="1"/>
  <c r="G306" i="15"/>
  <c r="L306" i="15" s="1"/>
  <c r="H305" i="15"/>
  <c r="J305" i="15" s="1"/>
  <c r="G305" i="15"/>
  <c r="L305" i="15" s="1"/>
  <c r="L304" i="15"/>
  <c r="K304" i="15"/>
  <c r="H302" i="15"/>
  <c r="G302" i="15"/>
  <c r="G17" i="15" s="1"/>
  <c r="F301" i="15"/>
  <c r="F300" i="15" s="1"/>
  <c r="G294" i="15"/>
  <c r="L294" i="15" s="1"/>
  <c r="F294" i="15"/>
  <c r="F293" i="15"/>
  <c r="F292" i="15"/>
  <c r="G290" i="15"/>
  <c r="L290" i="15" s="1"/>
  <c r="F290" i="15"/>
  <c r="G289" i="15"/>
  <c r="L289" i="15" s="1"/>
  <c r="F289" i="15"/>
  <c r="F287" i="15"/>
  <c r="G286" i="15"/>
  <c r="L286" i="15" s="1"/>
  <c r="F286" i="15"/>
  <c r="F285" i="15"/>
  <c r="G283" i="15"/>
  <c r="L283" i="15" s="1"/>
  <c r="F283" i="15"/>
  <c r="G282" i="15"/>
  <c r="L282" i="15" s="1"/>
  <c r="F282" i="15"/>
  <c r="F281" i="15"/>
  <c r="G279" i="15"/>
  <c r="L279" i="15" s="1"/>
  <c r="F279" i="15"/>
  <c r="G278" i="15"/>
  <c r="L278" i="15" s="1"/>
  <c r="F278" i="15"/>
  <c r="G277" i="15"/>
  <c r="L277" i="15" s="1"/>
  <c r="F277" i="15"/>
  <c r="K277" i="15" s="1"/>
  <c r="F275" i="15"/>
  <c r="G274" i="15"/>
  <c r="L274" i="15" s="1"/>
  <c r="F274" i="15"/>
  <c r="F273" i="15"/>
  <c r="G271" i="15"/>
  <c r="L271" i="15" s="1"/>
  <c r="F271" i="15"/>
  <c r="G270" i="15"/>
  <c r="L270" i="15" s="1"/>
  <c r="F270" i="15"/>
  <c r="K270" i="15" s="1"/>
  <c r="G269" i="15"/>
  <c r="L269" i="15" s="1"/>
  <c r="F269" i="15"/>
  <c r="G267" i="15"/>
  <c r="L267" i="15" s="1"/>
  <c r="F267" i="15"/>
  <c r="F266" i="15"/>
  <c r="G265" i="15"/>
  <c r="F265" i="15"/>
  <c r="G263" i="15"/>
  <c r="L263" i="15" s="1"/>
  <c r="F263" i="15"/>
  <c r="G262" i="15"/>
  <c r="Q262" i="15" s="1"/>
  <c r="F262" i="15"/>
  <c r="F261" i="15"/>
  <c r="Q258" i="15"/>
  <c r="G258" i="15"/>
  <c r="G257" i="15" s="1"/>
  <c r="L257" i="15" s="1"/>
  <c r="F258" i="15"/>
  <c r="F257" i="15" s="1"/>
  <c r="J257" i="15"/>
  <c r="I257" i="15"/>
  <c r="H257" i="15"/>
  <c r="J256" i="15"/>
  <c r="I256" i="15"/>
  <c r="H256" i="15"/>
  <c r="G256" i="15"/>
  <c r="L256" i="15" s="1"/>
  <c r="F256" i="15"/>
  <c r="J255" i="15"/>
  <c r="I255" i="15"/>
  <c r="H255" i="15"/>
  <c r="G255" i="15"/>
  <c r="L255" i="15" s="1"/>
  <c r="F255" i="15"/>
  <c r="J254" i="15"/>
  <c r="I254" i="15"/>
  <c r="H254" i="15"/>
  <c r="G254" i="15"/>
  <c r="F254" i="15"/>
  <c r="J252" i="15"/>
  <c r="I252" i="15"/>
  <c r="H252" i="15"/>
  <c r="G252" i="15"/>
  <c r="L252" i="15" s="1"/>
  <c r="F252" i="15"/>
  <c r="J251" i="15"/>
  <c r="I251" i="15"/>
  <c r="H251" i="15"/>
  <c r="G251" i="15"/>
  <c r="L251" i="15" s="1"/>
  <c r="F251" i="15"/>
  <c r="J250" i="15"/>
  <c r="I250" i="15"/>
  <c r="H250" i="15"/>
  <c r="G250" i="15"/>
  <c r="F250" i="15"/>
  <c r="J248" i="15"/>
  <c r="I248" i="15"/>
  <c r="H248" i="15"/>
  <c r="G248" i="15"/>
  <c r="L248" i="15" s="1"/>
  <c r="F248" i="15"/>
  <c r="J247" i="15"/>
  <c r="I247" i="15"/>
  <c r="H247" i="15"/>
  <c r="F247" i="15"/>
  <c r="J246" i="15"/>
  <c r="J245" i="15" s="1"/>
  <c r="I246" i="15"/>
  <c r="H246" i="15"/>
  <c r="G246" i="15"/>
  <c r="F246" i="15"/>
  <c r="J244" i="15"/>
  <c r="I244" i="15"/>
  <c r="H244" i="15"/>
  <c r="G244" i="15"/>
  <c r="L244" i="15" s="1"/>
  <c r="F244" i="15"/>
  <c r="J243" i="15"/>
  <c r="I243" i="15"/>
  <c r="H243" i="15"/>
  <c r="F243" i="15"/>
  <c r="J242" i="15"/>
  <c r="I242" i="15"/>
  <c r="H242" i="15"/>
  <c r="F242" i="15"/>
  <c r="J240" i="15"/>
  <c r="I240" i="15"/>
  <c r="H240" i="15"/>
  <c r="G240" i="15"/>
  <c r="L240" i="15" s="1"/>
  <c r="F240" i="15"/>
  <c r="J239" i="15"/>
  <c r="I239" i="15"/>
  <c r="H239" i="15"/>
  <c r="G239" i="15"/>
  <c r="L239" i="15" s="1"/>
  <c r="F239" i="15"/>
  <c r="J238" i="15"/>
  <c r="I238" i="15"/>
  <c r="H238" i="15"/>
  <c r="G238" i="15"/>
  <c r="L238" i="15" s="1"/>
  <c r="F238" i="15"/>
  <c r="J237" i="15"/>
  <c r="I237" i="15"/>
  <c r="H237" i="15"/>
  <c r="G237" i="15"/>
  <c r="F237" i="15"/>
  <c r="J235" i="15"/>
  <c r="I235" i="15"/>
  <c r="H235" i="15"/>
  <c r="F235" i="15"/>
  <c r="J234" i="15"/>
  <c r="I234" i="15"/>
  <c r="H234" i="15"/>
  <c r="G234" i="15"/>
  <c r="F234" i="15"/>
  <c r="J233" i="15"/>
  <c r="I233" i="15"/>
  <c r="H233" i="15"/>
  <c r="G233" i="15"/>
  <c r="F233" i="15"/>
  <c r="J231" i="15"/>
  <c r="I231" i="15"/>
  <c r="H231" i="15"/>
  <c r="F231" i="15"/>
  <c r="J230" i="15"/>
  <c r="I230" i="15"/>
  <c r="H230" i="15"/>
  <c r="G230" i="15"/>
  <c r="L230" i="15" s="1"/>
  <c r="F230" i="15"/>
  <c r="J229" i="15"/>
  <c r="I229" i="15"/>
  <c r="H229" i="15"/>
  <c r="G229" i="15"/>
  <c r="F229" i="15"/>
  <c r="J227" i="15"/>
  <c r="I227" i="15"/>
  <c r="H227" i="15"/>
  <c r="G227" i="15"/>
  <c r="L227" i="15" s="1"/>
  <c r="F227" i="15"/>
  <c r="J226" i="15"/>
  <c r="I226" i="15"/>
  <c r="H226" i="15"/>
  <c r="G226" i="15"/>
  <c r="L226" i="15" s="1"/>
  <c r="F226" i="15"/>
  <c r="J225" i="15"/>
  <c r="I225" i="15"/>
  <c r="H225" i="15"/>
  <c r="F225" i="15"/>
  <c r="J223" i="15"/>
  <c r="I223" i="15"/>
  <c r="H223" i="15"/>
  <c r="G223" i="15"/>
  <c r="L223" i="15" s="1"/>
  <c r="F223" i="15"/>
  <c r="J222" i="15"/>
  <c r="I222" i="15"/>
  <c r="H222" i="15"/>
  <c r="G222" i="15"/>
  <c r="F222" i="15"/>
  <c r="J221" i="15"/>
  <c r="I221" i="15"/>
  <c r="H221" i="15"/>
  <c r="F221" i="15"/>
  <c r="J219" i="15"/>
  <c r="I219" i="15"/>
  <c r="H219" i="15"/>
  <c r="F219" i="15"/>
  <c r="J218" i="15"/>
  <c r="I218" i="15"/>
  <c r="H218" i="15"/>
  <c r="G218" i="15"/>
  <c r="L218" i="15" s="1"/>
  <c r="F218" i="15"/>
  <c r="J217" i="15"/>
  <c r="I217" i="15"/>
  <c r="H217" i="15"/>
  <c r="G217" i="15"/>
  <c r="L217" i="15" s="1"/>
  <c r="F217" i="15"/>
  <c r="J216" i="15"/>
  <c r="I216" i="15"/>
  <c r="H216" i="15"/>
  <c r="G216" i="15"/>
  <c r="F216" i="15"/>
  <c r="J214" i="15"/>
  <c r="I214" i="15"/>
  <c r="H214" i="15"/>
  <c r="G214" i="15"/>
  <c r="L214" i="15" s="1"/>
  <c r="F214" i="15"/>
  <c r="J213" i="15"/>
  <c r="I213" i="15"/>
  <c r="H213" i="15"/>
  <c r="G213" i="15"/>
  <c r="F213" i="15"/>
  <c r="J212" i="15"/>
  <c r="I212" i="15"/>
  <c r="H212" i="15"/>
  <c r="G212" i="15"/>
  <c r="L212" i="15" s="1"/>
  <c r="F212" i="15"/>
  <c r="J211" i="15"/>
  <c r="I211" i="15"/>
  <c r="H211" i="15"/>
  <c r="G211" i="15"/>
  <c r="L211" i="15" s="1"/>
  <c r="F211" i="15"/>
  <c r="H208" i="15"/>
  <c r="F208" i="15"/>
  <c r="H207" i="15"/>
  <c r="G207" i="15"/>
  <c r="L207" i="15" s="1"/>
  <c r="F207" i="15"/>
  <c r="J206" i="15"/>
  <c r="H206" i="15"/>
  <c r="F206" i="15"/>
  <c r="G205" i="15"/>
  <c r="L205" i="15" s="1"/>
  <c r="F205" i="15"/>
  <c r="G203" i="15"/>
  <c r="F203" i="15"/>
  <c r="G202" i="15"/>
  <c r="L202" i="15" s="1"/>
  <c r="F202" i="15"/>
  <c r="G201" i="15"/>
  <c r="F201" i="15"/>
  <c r="G199" i="15"/>
  <c r="L199" i="15" s="1"/>
  <c r="F199" i="15"/>
  <c r="F198" i="15"/>
  <c r="F197" i="15"/>
  <c r="J196" i="15"/>
  <c r="I196" i="15"/>
  <c r="H196" i="15"/>
  <c r="F196" i="15"/>
  <c r="L195" i="15"/>
  <c r="J195" i="15"/>
  <c r="I195" i="15"/>
  <c r="H195" i="15"/>
  <c r="G195" i="15"/>
  <c r="F195" i="15"/>
  <c r="K195" i="15" s="1"/>
  <c r="J194" i="15"/>
  <c r="I194" i="15"/>
  <c r="H194" i="15"/>
  <c r="G194" i="15"/>
  <c r="G193" i="15" s="1"/>
  <c r="L193" i="15" s="1"/>
  <c r="F194" i="15"/>
  <c r="J193" i="15"/>
  <c r="J192" i="15"/>
  <c r="I192" i="15"/>
  <c r="H192" i="15"/>
  <c r="G192" i="15"/>
  <c r="L192" i="15" s="1"/>
  <c r="F192" i="15"/>
  <c r="J191" i="15"/>
  <c r="I191" i="15"/>
  <c r="H191" i="15"/>
  <c r="G191" i="15"/>
  <c r="L191" i="15" s="1"/>
  <c r="F191" i="15"/>
  <c r="J190" i="15"/>
  <c r="I190" i="15"/>
  <c r="H190" i="15"/>
  <c r="G190" i="15"/>
  <c r="L190" i="15" s="1"/>
  <c r="F190" i="15"/>
  <c r="G189" i="15"/>
  <c r="L189" i="15" s="1"/>
  <c r="F189" i="15"/>
  <c r="F188" i="15"/>
  <c r="L186" i="15"/>
  <c r="K186" i="15"/>
  <c r="J186" i="15"/>
  <c r="I186" i="15"/>
  <c r="H186" i="15"/>
  <c r="H185" i="15"/>
  <c r="G185" i="15"/>
  <c r="L185" i="15" s="1"/>
  <c r="F185" i="15"/>
  <c r="J184" i="15"/>
  <c r="I184" i="15"/>
  <c r="H184" i="15"/>
  <c r="G184" i="15"/>
  <c r="L184" i="15" s="1"/>
  <c r="F184" i="15"/>
  <c r="I183" i="15"/>
  <c r="G183" i="15"/>
  <c r="L183" i="15" s="1"/>
  <c r="F183" i="15"/>
  <c r="L182" i="15"/>
  <c r="H182" i="15"/>
  <c r="F182" i="15"/>
  <c r="H181" i="15"/>
  <c r="F181" i="15"/>
  <c r="F180" i="15"/>
  <c r="G179" i="15"/>
  <c r="L179" i="15" s="1"/>
  <c r="F179" i="15"/>
  <c r="H178" i="15"/>
  <c r="G178" i="15"/>
  <c r="F178" i="15"/>
  <c r="H177" i="15"/>
  <c r="F177" i="15"/>
  <c r="H176" i="15"/>
  <c r="G176" i="15"/>
  <c r="L176" i="15" s="1"/>
  <c r="F176" i="15"/>
  <c r="H175" i="15"/>
  <c r="F175" i="15"/>
  <c r="L174" i="15"/>
  <c r="H174" i="15"/>
  <c r="F174" i="15"/>
  <c r="H173" i="15"/>
  <c r="G173" i="15"/>
  <c r="L173" i="15" s="1"/>
  <c r="F173" i="15"/>
  <c r="H172" i="15"/>
  <c r="G172" i="15"/>
  <c r="F172" i="15"/>
  <c r="J170" i="15"/>
  <c r="I170" i="15"/>
  <c r="H170" i="15"/>
  <c r="G170" i="15"/>
  <c r="L170" i="15" s="1"/>
  <c r="F170" i="15"/>
  <c r="J169" i="15"/>
  <c r="I169" i="15"/>
  <c r="H169" i="15"/>
  <c r="G169" i="15"/>
  <c r="L169" i="15" s="1"/>
  <c r="F169" i="15"/>
  <c r="J168" i="15"/>
  <c r="I168" i="15"/>
  <c r="H168" i="15"/>
  <c r="F168" i="15"/>
  <c r="K168" i="15" s="1"/>
  <c r="J167" i="15"/>
  <c r="I167" i="15"/>
  <c r="H167" i="15"/>
  <c r="G167" i="15"/>
  <c r="L167" i="15" s="1"/>
  <c r="F167" i="15"/>
  <c r="J166" i="15"/>
  <c r="I166" i="15"/>
  <c r="H166" i="15"/>
  <c r="G166" i="15"/>
  <c r="F166" i="15"/>
  <c r="J164" i="15"/>
  <c r="I164" i="15"/>
  <c r="H164" i="15"/>
  <c r="G164" i="15"/>
  <c r="L164" i="15" s="1"/>
  <c r="F164" i="15"/>
  <c r="J163" i="15"/>
  <c r="I163" i="15"/>
  <c r="H163" i="15"/>
  <c r="G163" i="15"/>
  <c r="F163" i="15"/>
  <c r="J162" i="15"/>
  <c r="I162" i="15"/>
  <c r="H162" i="15"/>
  <c r="G162" i="15"/>
  <c r="L162" i="15" s="1"/>
  <c r="F162" i="15"/>
  <c r="J161" i="15"/>
  <c r="I161" i="15"/>
  <c r="H161" i="15"/>
  <c r="G161" i="15"/>
  <c r="L161" i="15" s="1"/>
  <c r="F161" i="15"/>
  <c r="J159" i="15"/>
  <c r="I159" i="15"/>
  <c r="H159" i="15"/>
  <c r="G159" i="15"/>
  <c r="F159" i="15"/>
  <c r="J158" i="15"/>
  <c r="I158" i="15"/>
  <c r="H158" i="15"/>
  <c r="G158" i="15"/>
  <c r="L158" i="15" s="1"/>
  <c r="F158" i="15"/>
  <c r="J157" i="15"/>
  <c r="I157" i="15"/>
  <c r="H157" i="15"/>
  <c r="G157" i="15"/>
  <c r="L157" i="15" s="1"/>
  <c r="F157" i="15"/>
  <c r="J156" i="15"/>
  <c r="I156" i="15"/>
  <c r="H156" i="15"/>
  <c r="F156" i="15"/>
  <c r="J155" i="15"/>
  <c r="I155" i="15"/>
  <c r="H155" i="15"/>
  <c r="G155" i="15"/>
  <c r="F155" i="15"/>
  <c r="J154" i="15"/>
  <c r="I154" i="15"/>
  <c r="H154" i="15"/>
  <c r="G154" i="15"/>
  <c r="L154" i="15" s="1"/>
  <c r="F154" i="15"/>
  <c r="J153" i="15"/>
  <c r="I153" i="15"/>
  <c r="H153" i="15"/>
  <c r="G153" i="15"/>
  <c r="F153" i="15"/>
  <c r="K153" i="15" s="1"/>
  <c r="J152" i="15"/>
  <c r="I152" i="15"/>
  <c r="H152" i="15"/>
  <c r="G152" i="15"/>
  <c r="L152" i="15" s="1"/>
  <c r="F152" i="15"/>
  <c r="J150" i="15"/>
  <c r="I150" i="15"/>
  <c r="H150" i="15"/>
  <c r="G150" i="15"/>
  <c r="L150" i="15" s="1"/>
  <c r="F150" i="15"/>
  <c r="J149" i="15"/>
  <c r="I149" i="15"/>
  <c r="H149" i="15"/>
  <c r="G149" i="15"/>
  <c r="L149" i="15" s="1"/>
  <c r="F149" i="15"/>
  <c r="J148" i="15"/>
  <c r="I148" i="15"/>
  <c r="H148" i="15"/>
  <c r="G148" i="15"/>
  <c r="L148" i="15" s="1"/>
  <c r="F148" i="15"/>
  <c r="L147" i="15"/>
  <c r="J147" i="15"/>
  <c r="I147" i="15"/>
  <c r="H147" i="15"/>
  <c r="F147" i="15"/>
  <c r="J146" i="15"/>
  <c r="I146" i="15"/>
  <c r="H146" i="15"/>
  <c r="F146" i="15"/>
  <c r="J145" i="15"/>
  <c r="I145" i="15"/>
  <c r="H145" i="15"/>
  <c r="G145" i="15"/>
  <c r="L145" i="15" s="1"/>
  <c r="F145" i="15"/>
  <c r="I140" i="15"/>
  <c r="H140" i="15"/>
  <c r="G140" i="15"/>
  <c r="L140" i="15" s="1"/>
  <c r="F140" i="15"/>
  <c r="J139" i="15"/>
  <c r="I139" i="15"/>
  <c r="H139" i="15"/>
  <c r="G139" i="15"/>
  <c r="L139" i="15" s="1"/>
  <c r="F139" i="15"/>
  <c r="J138" i="15"/>
  <c r="I138" i="15"/>
  <c r="H138" i="15"/>
  <c r="G138" i="15"/>
  <c r="L138" i="15" s="1"/>
  <c r="F138" i="15"/>
  <c r="J137" i="15"/>
  <c r="I137" i="15"/>
  <c r="H137" i="15"/>
  <c r="G137" i="15"/>
  <c r="L137" i="15" s="1"/>
  <c r="F137" i="15"/>
  <c r="G136" i="15"/>
  <c r="L136" i="15" s="1"/>
  <c r="F136" i="15"/>
  <c r="G135" i="15"/>
  <c r="L135" i="15" s="1"/>
  <c r="F135" i="15"/>
  <c r="H134" i="15"/>
  <c r="F134" i="15"/>
  <c r="G133" i="15"/>
  <c r="F133" i="15"/>
  <c r="J130" i="15"/>
  <c r="I130" i="15"/>
  <c r="H130" i="15"/>
  <c r="G130" i="15"/>
  <c r="F130" i="15"/>
  <c r="I129" i="15"/>
  <c r="H129" i="15"/>
  <c r="G129" i="15"/>
  <c r="F129" i="15"/>
  <c r="J128" i="15"/>
  <c r="I128" i="15"/>
  <c r="H128" i="15"/>
  <c r="G128" i="15"/>
  <c r="L128" i="15" s="1"/>
  <c r="F128" i="15"/>
  <c r="J127" i="15"/>
  <c r="I127" i="15"/>
  <c r="G127" i="15"/>
  <c r="L127" i="15" s="1"/>
  <c r="F127" i="15"/>
  <c r="J126" i="15"/>
  <c r="I126" i="15"/>
  <c r="H126" i="15"/>
  <c r="G126" i="15"/>
  <c r="F126" i="15"/>
  <c r="F124" i="15" s="1"/>
  <c r="J123" i="15"/>
  <c r="I123" i="15"/>
  <c r="H123" i="15"/>
  <c r="F123" i="15"/>
  <c r="L122" i="15"/>
  <c r="G122" i="15"/>
  <c r="F122" i="15"/>
  <c r="K122" i="15" s="1"/>
  <c r="L121" i="15"/>
  <c r="J121" i="15"/>
  <c r="I121" i="15"/>
  <c r="H121" i="15"/>
  <c r="G121" i="15"/>
  <c r="F121" i="15"/>
  <c r="J120" i="15"/>
  <c r="I120" i="15"/>
  <c r="H120" i="15"/>
  <c r="F120" i="15"/>
  <c r="J119" i="15"/>
  <c r="H119" i="15"/>
  <c r="G119" i="15"/>
  <c r="L119" i="15" s="1"/>
  <c r="F119" i="15"/>
  <c r="L117" i="15"/>
  <c r="J117" i="15"/>
  <c r="H117" i="15"/>
  <c r="G117" i="15"/>
  <c r="Q117" i="15" s="1"/>
  <c r="F117" i="15"/>
  <c r="K117" i="15" s="1"/>
  <c r="G116" i="15"/>
  <c r="L116" i="15" s="1"/>
  <c r="F116" i="15"/>
  <c r="H115" i="15"/>
  <c r="G115" i="15"/>
  <c r="F115" i="15"/>
  <c r="J114" i="15"/>
  <c r="I114" i="15"/>
  <c r="H114" i="15"/>
  <c r="G114" i="15"/>
  <c r="L114" i="15" s="1"/>
  <c r="F114" i="15"/>
  <c r="F113" i="15"/>
  <c r="G112" i="15"/>
  <c r="L112" i="15" s="1"/>
  <c r="F112" i="15"/>
  <c r="H111" i="15"/>
  <c r="F111" i="15"/>
  <c r="H109" i="15"/>
  <c r="G109" i="15"/>
  <c r="F109" i="15"/>
  <c r="G108" i="15"/>
  <c r="L108" i="15" s="1"/>
  <c r="F108" i="15"/>
  <c r="H107" i="15"/>
  <c r="F107" i="15"/>
  <c r="H106" i="15"/>
  <c r="G106" i="15"/>
  <c r="L106" i="15" s="1"/>
  <c r="F106" i="15"/>
  <c r="H104" i="15"/>
  <c r="G104" i="15"/>
  <c r="L104" i="15" s="1"/>
  <c r="F104" i="15"/>
  <c r="G103" i="15"/>
  <c r="F103" i="15"/>
  <c r="G101" i="15"/>
  <c r="L101" i="15" s="1"/>
  <c r="F101" i="15"/>
  <c r="H100" i="15"/>
  <c r="G100" i="15"/>
  <c r="F100" i="15"/>
  <c r="G99" i="15"/>
  <c r="L99" i="15" s="1"/>
  <c r="F99" i="15"/>
  <c r="I98" i="15"/>
  <c r="H98" i="15"/>
  <c r="G98" i="15"/>
  <c r="L98" i="15" s="1"/>
  <c r="F98" i="15"/>
  <c r="G97" i="15"/>
  <c r="L97" i="15" s="1"/>
  <c r="F97" i="15"/>
  <c r="H96" i="15"/>
  <c r="F96" i="15"/>
  <c r="I95" i="15"/>
  <c r="F95" i="15"/>
  <c r="H92" i="15"/>
  <c r="H91" i="15" s="1"/>
  <c r="G92" i="15"/>
  <c r="F92" i="15"/>
  <c r="F91" i="15" s="1"/>
  <c r="H90" i="15"/>
  <c r="G90" i="15"/>
  <c r="L90" i="15" s="1"/>
  <c r="F90" i="15"/>
  <c r="I89" i="15"/>
  <c r="I88" i="15" s="1"/>
  <c r="H89" i="15"/>
  <c r="H88" i="15" s="1"/>
  <c r="F89" i="15"/>
  <c r="F88" i="15" s="1"/>
  <c r="J87" i="15"/>
  <c r="F87" i="15"/>
  <c r="I86" i="15"/>
  <c r="H86" i="15"/>
  <c r="G86" i="15"/>
  <c r="F86" i="15"/>
  <c r="H84" i="15"/>
  <c r="F84" i="15"/>
  <c r="H80" i="15"/>
  <c r="H79" i="15" s="1"/>
  <c r="H78" i="15" s="1"/>
  <c r="G80" i="15"/>
  <c r="G79" i="15" s="1"/>
  <c r="L79" i="15" s="1"/>
  <c r="F80" i="15"/>
  <c r="G77" i="15"/>
  <c r="L77" i="15" s="1"/>
  <c r="F77" i="15"/>
  <c r="J76" i="15"/>
  <c r="I76" i="15"/>
  <c r="F76" i="15"/>
  <c r="J75" i="15"/>
  <c r="G75" i="15"/>
  <c r="Q75" i="15" s="1"/>
  <c r="F75" i="15"/>
  <c r="J74" i="15"/>
  <c r="I74" i="15"/>
  <c r="H74" i="15"/>
  <c r="G74" i="15"/>
  <c r="Q74" i="15" s="1"/>
  <c r="F74" i="15"/>
  <c r="G71" i="15"/>
  <c r="L71" i="15" s="1"/>
  <c r="F71" i="15"/>
  <c r="H70" i="15"/>
  <c r="G70" i="15"/>
  <c r="L70" i="15" s="1"/>
  <c r="F70" i="15"/>
  <c r="G68" i="15"/>
  <c r="L68" i="15" s="1"/>
  <c r="F68" i="15"/>
  <c r="J66" i="15"/>
  <c r="I66" i="15"/>
  <c r="H66" i="15"/>
  <c r="G66" i="15"/>
  <c r="F66" i="15"/>
  <c r="J65" i="15"/>
  <c r="I65" i="15"/>
  <c r="H65" i="15"/>
  <c r="G65" i="15"/>
  <c r="L65" i="15" s="1"/>
  <c r="F65" i="15"/>
  <c r="J64" i="15"/>
  <c r="I64" i="15"/>
  <c r="H64" i="15"/>
  <c r="G64" i="15"/>
  <c r="F64" i="15"/>
  <c r="J63" i="15"/>
  <c r="I63" i="15"/>
  <c r="H63" i="15"/>
  <c r="F63" i="15"/>
  <c r="J62" i="15"/>
  <c r="I62" i="15"/>
  <c r="H62" i="15"/>
  <c r="G62" i="15"/>
  <c r="L62" i="15" s="1"/>
  <c r="F62" i="15"/>
  <c r="G61" i="15"/>
  <c r="F61" i="15"/>
  <c r="J60" i="15"/>
  <c r="I60" i="15"/>
  <c r="H60" i="15"/>
  <c r="G60" i="15"/>
  <c r="F60" i="15"/>
  <c r="K59" i="15"/>
  <c r="J59" i="15"/>
  <c r="I59" i="15"/>
  <c r="H59" i="15"/>
  <c r="G59" i="15"/>
  <c r="F59" i="15"/>
  <c r="G58" i="15"/>
  <c r="F58" i="15"/>
  <c r="J57" i="15"/>
  <c r="I57" i="15"/>
  <c r="H57" i="15"/>
  <c r="F57" i="15"/>
  <c r="J56" i="15"/>
  <c r="I56" i="15"/>
  <c r="H56" i="15"/>
  <c r="G56" i="15"/>
  <c r="L56" i="15" s="1"/>
  <c r="F56" i="15"/>
  <c r="J55" i="15"/>
  <c r="I55" i="15"/>
  <c r="H55" i="15"/>
  <c r="G55" i="15"/>
  <c r="L55" i="15" s="1"/>
  <c r="F55" i="15"/>
  <c r="F54" i="15"/>
  <c r="G53" i="15"/>
  <c r="L53" i="15" s="1"/>
  <c r="F53" i="15"/>
  <c r="F52" i="15"/>
  <c r="J51" i="15"/>
  <c r="I51" i="15"/>
  <c r="H51" i="15"/>
  <c r="G51" i="15"/>
  <c r="L51" i="15" s="1"/>
  <c r="F51" i="15"/>
  <c r="L50" i="15"/>
  <c r="J50" i="15"/>
  <c r="I50" i="15"/>
  <c r="H50" i="15"/>
  <c r="G50" i="15"/>
  <c r="F50" i="15"/>
  <c r="F49" i="15"/>
  <c r="J48" i="15"/>
  <c r="I48" i="15"/>
  <c r="H48" i="15"/>
  <c r="F48" i="15"/>
  <c r="J47" i="15"/>
  <c r="I47" i="15"/>
  <c r="H47" i="15"/>
  <c r="G47" i="15"/>
  <c r="L47" i="15" s="1"/>
  <c r="F47" i="15"/>
  <c r="J46" i="15"/>
  <c r="I46" i="15"/>
  <c r="H46" i="15"/>
  <c r="F46" i="15"/>
  <c r="J45" i="15"/>
  <c r="I45" i="15"/>
  <c r="H45" i="15"/>
  <c r="F45" i="15"/>
  <c r="G41" i="15"/>
  <c r="L41" i="15" s="1"/>
  <c r="F41" i="15"/>
  <c r="G40" i="15"/>
  <c r="L40" i="15" s="1"/>
  <c r="F40" i="15"/>
  <c r="K40" i="15" s="1"/>
  <c r="I39" i="15"/>
  <c r="H39" i="15"/>
  <c r="F39" i="15"/>
  <c r="H38" i="15"/>
  <c r="G38" i="15"/>
  <c r="F38" i="15"/>
  <c r="H37" i="15"/>
  <c r="G37" i="15"/>
  <c r="F37" i="15"/>
  <c r="G35" i="15"/>
  <c r="L35" i="15" s="1"/>
  <c r="F35" i="15"/>
  <c r="I34" i="15"/>
  <c r="H34" i="15"/>
  <c r="F34" i="15"/>
  <c r="I30" i="15"/>
  <c r="I29" i="15" s="1"/>
  <c r="H30" i="15"/>
  <c r="H29" i="15" s="1"/>
  <c r="F30" i="15"/>
  <c r="F29" i="15" s="1"/>
  <c r="H28" i="15"/>
  <c r="H27" i="15" s="1"/>
  <c r="H26" i="15" s="1"/>
  <c r="G28" i="15"/>
  <c r="L28" i="15" s="1"/>
  <c r="F28" i="15"/>
  <c r="J25" i="15"/>
  <c r="G25" i="15"/>
  <c r="L25" i="15" s="1"/>
  <c r="F25" i="15"/>
  <c r="G24" i="15"/>
  <c r="Q24" i="15" s="1"/>
  <c r="F24" i="15"/>
  <c r="K24" i="15" s="1"/>
  <c r="J23" i="15"/>
  <c r="I23" i="15"/>
  <c r="H23" i="15"/>
  <c r="F23" i="15"/>
  <c r="H21" i="15"/>
  <c r="H19" i="15" s="1"/>
  <c r="G21" i="15"/>
  <c r="F21" i="15"/>
  <c r="F19" i="15" s="1"/>
  <c r="Q20" i="15"/>
  <c r="L20" i="15"/>
  <c r="K20" i="15"/>
  <c r="H17" i="15"/>
  <c r="H16" i="15" s="1"/>
  <c r="H15" i="15" s="1"/>
  <c r="F17" i="15"/>
  <c r="F16" i="15" s="1"/>
  <c r="N12" i="15"/>
  <c r="G3" i="15"/>
  <c r="G2" i="15"/>
  <c r="J1019" i="2" l="1"/>
  <c r="F1021" i="2"/>
  <c r="F1020" i="2"/>
  <c r="L682" i="2"/>
  <c r="Q682" i="2"/>
  <c r="G681" i="2"/>
  <c r="Q680" i="2" s="1"/>
  <c r="N682" i="2"/>
  <c r="F11" i="2"/>
  <c r="F10" i="2"/>
  <c r="F1018" i="2"/>
  <c r="F1017" i="2"/>
  <c r="K682" i="2"/>
  <c r="Q602" i="2"/>
  <c r="L602" i="2"/>
  <c r="K602" i="2"/>
  <c r="J1018" i="2"/>
  <c r="J1017" i="2"/>
  <c r="Q42" i="2"/>
  <c r="L42" i="2"/>
  <c r="G13" i="2"/>
  <c r="L959" i="2"/>
  <c r="G954" i="2"/>
  <c r="Q959" i="2"/>
  <c r="Q958" i="2"/>
  <c r="F598" i="2"/>
  <c r="J1015" i="2"/>
  <c r="J1014" i="2"/>
  <c r="J1013" i="2" s="1"/>
  <c r="L297" i="2"/>
  <c r="G296" i="2"/>
  <c r="G295" i="2"/>
  <c r="K295" i="2" s="1"/>
  <c r="Q297" i="2"/>
  <c r="I1016" i="2"/>
  <c r="Q466" i="2"/>
  <c r="L466" i="2"/>
  <c r="G439" i="2"/>
  <c r="F1017" i="18"/>
  <c r="F1016" i="18"/>
  <c r="L958" i="18"/>
  <c r="G953" i="18"/>
  <c r="Q958" i="18"/>
  <c r="J1017" i="18"/>
  <c r="J1016" i="18"/>
  <c r="J1015" i="18" s="1"/>
  <c r="F598" i="18"/>
  <c r="Q81" i="18"/>
  <c r="L81" i="18"/>
  <c r="K958" i="18"/>
  <c r="J1019" i="18"/>
  <c r="J1018" i="18" s="1"/>
  <c r="J1020" i="18"/>
  <c r="L603" i="18"/>
  <c r="G602" i="18"/>
  <c r="Q603" i="18"/>
  <c r="K603" i="18"/>
  <c r="K953" i="18"/>
  <c r="Q952" i="18"/>
  <c r="Q466" i="18"/>
  <c r="L466" i="18"/>
  <c r="K466" i="18"/>
  <c r="G439" i="18"/>
  <c r="J1014" i="18"/>
  <c r="J1013" i="18"/>
  <c r="J1012" i="18" s="1"/>
  <c r="I1017" i="18"/>
  <c r="I1016" i="18"/>
  <c r="Q13" i="18"/>
  <c r="G12" i="18"/>
  <c r="L13" i="18"/>
  <c r="Q297" i="18"/>
  <c r="L297" i="18"/>
  <c r="G296" i="18"/>
  <c r="K296" i="18" s="1"/>
  <c r="G295" i="18"/>
  <c r="Q957" i="18"/>
  <c r="L681" i="18"/>
  <c r="Q681" i="18"/>
  <c r="G680" i="18"/>
  <c r="Q679" i="18" s="1"/>
  <c r="N681" i="18"/>
  <c r="F10" i="18"/>
  <c r="F11" i="18"/>
  <c r="K12" i="18"/>
  <c r="K116" i="16"/>
  <c r="F798" i="16"/>
  <c r="K293" i="16"/>
  <c r="K130" i="16"/>
  <c r="K112" i="16"/>
  <c r="I797" i="16"/>
  <c r="L585" i="16"/>
  <c r="G27" i="16"/>
  <c r="K27" i="16" s="1"/>
  <c r="L79" i="16"/>
  <c r="K177" i="16"/>
  <c r="K153" i="16"/>
  <c r="G78" i="16"/>
  <c r="L78" i="16" s="1"/>
  <c r="K28" i="16"/>
  <c r="J440" i="16"/>
  <c r="L80" i="16"/>
  <c r="Q637" i="16"/>
  <c r="K223" i="16"/>
  <c r="K70" i="16"/>
  <c r="Q638" i="16"/>
  <c r="K542" i="16"/>
  <c r="K55" i="16"/>
  <c r="K80" i="16"/>
  <c r="J418" i="15"/>
  <c r="J175" i="15" s="1"/>
  <c r="I175" i="15"/>
  <c r="K80" i="15"/>
  <c r="H510" i="15"/>
  <c r="I633" i="15"/>
  <c r="F743" i="15"/>
  <c r="I372" i="15"/>
  <c r="H386" i="15"/>
  <c r="F767" i="15"/>
  <c r="J374" i="15"/>
  <c r="J90" i="15" s="1"/>
  <c r="I90" i="15"/>
  <c r="L80" i="15"/>
  <c r="L475" i="15"/>
  <c r="K372" i="15"/>
  <c r="L415" i="15"/>
  <c r="K335" i="15"/>
  <c r="G351" i="15"/>
  <c r="L351" i="15" s="1"/>
  <c r="K483" i="15"/>
  <c r="K269" i="15"/>
  <c r="K55" i="15"/>
  <c r="J215" i="15"/>
  <c r="J241" i="15"/>
  <c r="J253" i="15"/>
  <c r="L427" i="15"/>
  <c r="K943" i="15"/>
  <c r="K155" i="15"/>
  <c r="L474" i="15"/>
  <c r="K488" i="15"/>
  <c r="K491" i="15"/>
  <c r="F1007" i="15"/>
  <c r="L396" i="15"/>
  <c r="G569" i="15"/>
  <c r="Q635" i="15"/>
  <c r="I989" i="15"/>
  <c r="Q286" i="15"/>
  <c r="G592" i="15"/>
  <c r="L592" i="15" s="1"/>
  <c r="L419" i="15"/>
  <c r="K492" i="15"/>
  <c r="L508" i="15"/>
  <c r="K571" i="15"/>
  <c r="K701" i="15"/>
  <c r="K498" i="15"/>
  <c r="L502" i="15"/>
  <c r="K250" i="15"/>
  <c r="L450" i="15"/>
  <c r="K609" i="15"/>
  <c r="G633" i="15"/>
  <c r="L679" i="15"/>
  <c r="K772" i="15"/>
  <c r="L789" i="15"/>
  <c r="K149" i="15"/>
  <c r="L435" i="15"/>
  <c r="L772" i="15"/>
  <c r="K154" i="16"/>
  <c r="K892" i="16"/>
  <c r="G276" i="16"/>
  <c r="L276" i="16" s="1"/>
  <c r="K51" i="16"/>
  <c r="L378" i="16"/>
  <c r="G356" i="16"/>
  <c r="Q95" i="16"/>
  <c r="K279" i="16"/>
  <c r="G151" i="16"/>
  <c r="L151" i="16" s="1"/>
  <c r="K270" i="16"/>
  <c r="K147" i="16"/>
  <c r="L189" i="16"/>
  <c r="L238" i="16"/>
  <c r="K235" i="16"/>
  <c r="G220" i="16"/>
  <c r="L220" i="16" s="1"/>
  <c r="Q189" i="16"/>
  <c r="K138" i="16"/>
  <c r="I961" i="16"/>
  <c r="G187" i="16"/>
  <c r="L187" i="16" s="1"/>
  <c r="K213" i="16"/>
  <c r="J144" i="16"/>
  <c r="K378" i="16"/>
  <c r="G232" i="16"/>
  <c r="L232" i="16" s="1"/>
  <c r="Q266" i="16"/>
  <c r="K283" i="16"/>
  <c r="K155" i="16"/>
  <c r="K266" i="16"/>
  <c r="J417" i="15"/>
  <c r="J174" i="15" s="1"/>
  <c r="I174" i="15"/>
  <c r="J424" i="15"/>
  <c r="J181" i="15" s="1"/>
  <c r="I181" i="15"/>
  <c r="J425" i="15"/>
  <c r="J182" i="15" s="1"/>
  <c r="I182" i="15"/>
  <c r="J22" i="15"/>
  <c r="K176" i="15"/>
  <c r="H245" i="15"/>
  <c r="K255" i="15"/>
  <c r="L332" i="15"/>
  <c r="L428" i="15"/>
  <c r="K518" i="15"/>
  <c r="G788" i="15"/>
  <c r="L790" i="15"/>
  <c r="F845" i="15"/>
  <c r="L887" i="15"/>
  <c r="L934" i="15"/>
  <c r="K64" i="15"/>
  <c r="K116" i="15"/>
  <c r="K126" i="15"/>
  <c r="H210" i="15"/>
  <c r="K274" i="15"/>
  <c r="L340" i="15"/>
  <c r="K417" i="15"/>
  <c r="K496" i="15"/>
  <c r="F698" i="15"/>
  <c r="G698" i="15" s="1"/>
  <c r="G697" i="15" s="1"/>
  <c r="Q697" i="15" s="1"/>
  <c r="H703" i="15"/>
  <c r="H702" i="15" s="1"/>
  <c r="Q746" i="15"/>
  <c r="H756" i="15"/>
  <c r="L784" i="15"/>
  <c r="L806" i="15"/>
  <c r="F832" i="15"/>
  <c r="H832" i="15" s="1"/>
  <c r="I832" i="15" s="1"/>
  <c r="J832" i="15" s="1"/>
  <c r="G872" i="15"/>
  <c r="L872" i="15" s="1"/>
  <c r="Q934" i="15"/>
  <c r="I944" i="15"/>
  <c r="I942" i="15" s="1"/>
  <c r="Q1008" i="15"/>
  <c r="F33" i="15"/>
  <c r="K205" i="15"/>
  <c r="G678" i="15"/>
  <c r="L678" i="15" s="1"/>
  <c r="I703" i="15"/>
  <c r="I702" i="15" s="1"/>
  <c r="I804" i="15"/>
  <c r="J807" i="15"/>
  <c r="J820" i="15"/>
  <c r="J819" i="15" s="1"/>
  <c r="Q833" i="15"/>
  <c r="K75" i="15"/>
  <c r="K90" i="15"/>
  <c r="J151" i="15"/>
  <c r="K172" i="15"/>
  <c r="J232" i="15"/>
  <c r="K263" i="15"/>
  <c r="K282" i="15"/>
  <c r="G353" i="15"/>
  <c r="L353" i="15" s="1"/>
  <c r="Q415" i="15"/>
  <c r="L449" i="15"/>
  <c r="L457" i="15"/>
  <c r="L463" i="15"/>
  <c r="K482" i="15"/>
  <c r="K507" i="15"/>
  <c r="Q633" i="15"/>
  <c r="G759" i="15"/>
  <c r="L759" i="15" s="1"/>
  <c r="Q801" i="15"/>
  <c r="H816" i="15"/>
  <c r="G948" i="15"/>
  <c r="F990" i="15"/>
  <c r="L453" i="15"/>
  <c r="K627" i="15"/>
  <c r="L636" i="15"/>
  <c r="K670" i="15"/>
  <c r="I810" i="15"/>
  <c r="I816" i="15"/>
  <c r="I833" i="15"/>
  <c r="L24" i="15"/>
  <c r="F125" i="15"/>
  <c r="J124" i="15"/>
  <c r="H253" i="15"/>
  <c r="F264" i="15"/>
  <c r="K343" i="15"/>
  <c r="L358" i="15"/>
  <c r="H400" i="15"/>
  <c r="K580" i="15"/>
  <c r="K634" i="15"/>
  <c r="Q791" i="15"/>
  <c r="L802" i="15"/>
  <c r="Q189" i="15"/>
  <c r="K207" i="15"/>
  <c r="K278" i="15"/>
  <c r="K290" i="15"/>
  <c r="K325" i="15"/>
  <c r="K465" i="15"/>
  <c r="K478" i="15"/>
  <c r="K513" i="15"/>
  <c r="L517" i="15"/>
  <c r="L530" i="15"/>
  <c r="K534" i="15"/>
  <c r="L538" i="15"/>
  <c r="F630" i="15"/>
  <c r="L952" i="15"/>
  <c r="K53" i="15"/>
  <c r="J754" i="15"/>
  <c r="I753" i="15"/>
  <c r="J372" i="15"/>
  <c r="J89" i="15"/>
  <c r="J88" i="15" s="1"/>
  <c r="F822" i="15"/>
  <c r="G823" i="15"/>
  <c r="G822" i="15" s="1"/>
  <c r="Q822" i="15" s="1"/>
  <c r="J416" i="15"/>
  <c r="J173" i="15" s="1"/>
  <c r="I173" i="15"/>
  <c r="J398" i="15"/>
  <c r="J115" i="15" s="1"/>
  <c r="I115" i="15"/>
  <c r="J391" i="15"/>
  <c r="J107" i="15" s="1"/>
  <c r="I107" i="15"/>
  <c r="G63" i="15"/>
  <c r="L63" i="15" s="1"/>
  <c r="H68" i="15"/>
  <c r="H67" i="15" s="1"/>
  <c r="G73" i="15"/>
  <c r="Q73" i="15" s="1"/>
  <c r="J165" i="15"/>
  <c r="G221" i="15"/>
  <c r="L221" i="15" s="1"/>
  <c r="I232" i="15"/>
  <c r="G253" i="15"/>
  <c r="L253" i="15" s="1"/>
  <c r="Q309" i="15"/>
  <c r="L322" i="15"/>
  <c r="I829" i="15"/>
  <c r="I828" i="15" s="1"/>
  <c r="Q64" i="15"/>
  <c r="G69" i="15"/>
  <c r="L69" i="15" s="1"/>
  <c r="K74" i="15"/>
  <c r="K92" i="15"/>
  <c r="K106" i="15"/>
  <c r="G120" i="15"/>
  <c r="L120" i="15" s="1"/>
  <c r="L126" i="15"/>
  <c r="G146" i="15"/>
  <c r="L146" i="15" s="1"/>
  <c r="K164" i="15"/>
  <c r="H165" i="15"/>
  <c r="K213" i="15"/>
  <c r="I215" i="15"/>
  <c r="F245" i="15"/>
  <c r="K347" i="15"/>
  <c r="L374" i="15"/>
  <c r="K432" i="15"/>
  <c r="G448" i="15"/>
  <c r="K448" i="15" s="1"/>
  <c r="J455" i="15"/>
  <c r="J454" i="15" s="1"/>
  <c r="K470" i="15"/>
  <c r="Q627" i="15"/>
  <c r="H633" i="15"/>
  <c r="I673" i="15"/>
  <c r="L717" i="15"/>
  <c r="N746" i="15"/>
  <c r="Q770" i="15"/>
  <c r="Q773" i="15"/>
  <c r="K779" i="15"/>
  <c r="K790" i="15"/>
  <c r="Q802" i="15"/>
  <c r="Q823" i="15"/>
  <c r="Q836" i="15"/>
  <c r="L846" i="15"/>
  <c r="G886" i="15"/>
  <c r="Q885" i="15" s="1"/>
  <c r="L891" i="15"/>
  <c r="F936" i="15"/>
  <c r="I950" i="15"/>
  <c r="I956" i="15"/>
  <c r="I954" i="15" s="1"/>
  <c r="Q968" i="15"/>
  <c r="G30" i="15"/>
  <c r="G29" i="15" s="1"/>
  <c r="L29" i="15" s="1"/>
  <c r="H35" i="15"/>
  <c r="H33" i="15" s="1"/>
  <c r="H41" i="15"/>
  <c r="H99" i="15"/>
  <c r="G197" i="15"/>
  <c r="Q197" i="15" s="1"/>
  <c r="K234" i="15"/>
  <c r="H307" i="15"/>
  <c r="H303" i="15" s="1"/>
  <c r="L320" i="15"/>
  <c r="Q343" i="15"/>
  <c r="I352" i="15"/>
  <c r="I68" i="15" s="1"/>
  <c r="I67" i="15" s="1"/>
  <c r="Q358" i="15"/>
  <c r="L383" i="15"/>
  <c r="I387" i="15"/>
  <c r="J387" i="15" s="1"/>
  <c r="L402" i="15"/>
  <c r="L409" i="15"/>
  <c r="J420" i="15"/>
  <c r="J177" i="15" s="1"/>
  <c r="F447" i="15"/>
  <c r="L471" i="15"/>
  <c r="G516" i="15"/>
  <c r="L516" i="15" s="1"/>
  <c r="K522" i="15"/>
  <c r="Q562" i="15"/>
  <c r="L576" i="15"/>
  <c r="K582" i="15"/>
  <c r="K588" i="15"/>
  <c r="L594" i="15"/>
  <c r="K628" i="15"/>
  <c r="F650" i="15"/>
  <c r="Q771" i="15"/>
  <c r="L780" i="15"/>
  <c r="Q785" i="15"/>
  <c r="J834" i="15"/>
  <c r="J833" i="15" s="1"/>
  <c r="Q844" i="15"/>
  <c r="F889" i="15"/>
  <c r="H945" i="15"/>
  <c r="Q950" i="15"/>
  <c r="G87" i="15"/>
  <c r="K87" i="15" s="1"/>
  <c r="K98" i="15"/>
  <c r="H103" i="15"/>
  <c r="H102" i="15" s="1"/>
  <c r="I151" i="15"/>
  <c r="K230" i="15"/>
  <c r="J228" i="15"/>
  <c r="I236" i="15"/>
  <c r="H241" i="15"/>
  <c r="K349" i="15"/>
  <c r="K368" i="15"/>
  <c r="L433" i="15"/>
  <c r="L437" i="15"/>
  <c r="H447" i="15"/>
  <c r="H446" i="15" s="1"/>
  <c r="H441" i="15" s="1"/>
  <c r="K147" i="15"/>
  <c r="K479" i="15"/>
  <c r="L484" i="15"/>
  <c r="K487" i="15"/>
  <c r="Q611" i="15"/>
  <c r="L690" i="15"/>
  <c r="K724" i="15"/>
  <c r="K739" i="15"/>
  <c r="L745" i="15"/>
  <c r="Q759" i="15"/>
  <c r="G791" i="15"/>
  <c r="L791" i="15" s="1"/>
  <c r="J816" i="15"/>
  <c r="H898" i="15"/>
  <c r="I946" i="15"/>
  <c r="I945" i="15" s="1"/>
  <c r="G84" i="15"/>
  <c r="L84" i="15" s="1"/>
  <c r="I160" i="15"/>
  <c r="K167" i="15"/>
  <c r="H193" i="15"/>
  <c r="G198" i="15"/>
  <c r="L198" i="15" s="1"/>
  <c r="J224" i="15"/>
  <c r="J236" i="15"/>
  <c r="G275" i="15"/>
  <c r="L275" i="15" s="1"/>
  <c r="G281" i="15"/>
  <c r="L281" i="15" s="1"/>
  <c r="K497" i="15"/>
  <c r="L505" i="15"/>
  <c r="K545" i="15"/>
  <c r="K806" i="15"/>
  <c r="Q817" i="15"/>
  <c r="J869" i="15"/>
  <c r="L873" i="15"/>
  <c r="G890" i="15"/>
  <c r="I898" i="15"/>
  <c r="K955" i="15"/>
  <c r="L983" i="15"/>
  <c r="F69" i="15"/>
  <c r="G78" i="15"/>
  <c r="L78" i="15" s="1"/>
  <c r="K121" i="15"/>
  <c r="K128" i="15"/>
  <c r="H133" i="15"/>
  <c r="L155" i="15"/>
  <c r="G175" i="15"/>
  <c r="L175" i="15" s="1"/>
  <c r="F228" i="15"/>
  <c r="L350" i="15"/>
  <c r="H353" i="15"/>
  <c r="H327" i="15" s="1"/>
  <c r="G434" i="15"/>
  <c r="L434" i="15" s="1"/>
  <c r="K445" i="15"/>
  <c r="K473" i="15"/>
  <c r="K509" i="15"/>
  <c r="L549" i="15"/>
  <c r="L553" i="15"/>
  <c r="K557" i="15"/>
  <c r="K584" i="15"/>
  <c r="K590" i="15"/>
  <c r="K691" i="15"/>
  <c r="I758" i="15"/>
  <c r="L837" i="15"/>
  <c r="K877" i="15"/>
  <c r="K884" i="15"/>
  <c r="K887" i="15"/>
  <c r="Q946" i="15"/>
  <c r="Q949" i="15"/>
  <c r="Q1010" i="15"/>
  <c r="H36" i="15"/>
  <c r="G96" i="15"/>
  <c r="L96" i="15" s="1"/>
  <c r="K101" i="15"/>
  <c r="I133" i="15"/>
  <c r="F204" i="15"/>
  <c r="L234" i="15"/>
  <c r="G287" i="15"/>
  <c r="L287" i="15" s="1"/>
  <c r="G293" i="15"/>
  <c r="L293" i="15" s="1"/>
  <c r="K309" i="15"/>
  <c r="K336" i="15"/>
  <c r="L341" i="15"/>
  <c r="H372" i="15"/>
  <c r="H367" i="15" s="1"/>
  <c r="H366" i="15" s="1"/>
  <c r="L398" i="15"/>
  <c r="L445" i="15"/>
  <c r="H455" i="15"/>
  <c r="H454" i="15" s="1"/>
  <c r="G462" i="15"/>
  <c r="L462" i="15" s="1"/>
  <c r="G495" i="15"/>
  <c r="Q495" i="15" s="1"/>
  <c r="G506" i="15"/>
  <c r="Q639" i="15"/>
  <c r="K679" i="15"/>
  <c r="K699" i="15"/>
  <c r="Q716" i="15"/>
  <c r="G738" i="15"/>
  <c r="Q737" i="15" s="1"/>
  <c r="I760" i="15"/>
  <c r="Q789" i="15"/>
  <c r="Q815" i="15"/>
  <c r="Q1009" i="15"/>
  <c r="K17" i="15"/>
  <c r="G16" i="15"/>
  <c r="K16" i="15" s="1"/>
  <c r="L17" i="15"/>
  <c r="F15" i="15"/>
  <c r="F22" i="15"/>
  <c r="F18" i="15" s="1"/>
  <c r="F102" i="15"/>
  <c r="K103" i="15"/>
  <c r="K130" i="15"/>
  <c r="L130" i="15"/>
  <c r="K159" i="15"/>
  <c r="L159" i="15"/>
  <c r="L196" i="15"/>
  <c r="Q196" i="15"/>
  <c r="L918" i="15"/>
  <c r="K918" i="15"/>
  <c r="F961" i="15"/>
  <c r="F975" i="15"/>
  <c r="F165" i="15"/>
  <c r="G301" i="15"/>
  <c r="G300" i="15" s="1"/>
  <c r="L395" i="15"/>
  <c r="G111" i="15"/>
  <c r="K395" i="15"/>
  <c r="G525" i="15"/>
  <c r="L525" i="15" s="1"/>
  <c r="L526" i="15"/>
  <c r="K526" i="15"/>
  <c r="G225" i="15"/>
  <c r="J369" i="15"/>
  <c r="J85" i="15" s="1"/>
  <c r="F367" i="15"/>
  <c r="F366" i="15" s="1"/>
  <c r="F85" i="15"/>
  <c r="I369" i="15"/>
  <c r="I85" i="15" s="1"/>
  <c r="H369" i="15"/>
  <c r="H85" i="15" s="1"/>
  <c r="J388" i="15"/>
  <c r="J104" i="15" s="1"/>
  <c r="I104" i="15"/>
  <c r="K407" i="15"/>
  <c r="L407" i="15"/>
  <c r="G134" i="15"/>
  <c r="G132" i="15" s="1"/>
  <c r="K501" i="15"/>
  <c r="L501" i="15"/>
  <c r="F73" i="15"/>
  <c r="K100" i="15"/>
  <c r="L100" i="15"/>
  <c r="K109" i="15"/>
  <c r="Q109" i="15"/>
  <c r="L109" i="15"/>
  <c r="H151" i="15"/>
  <c r="K178" i="15"/>
  <c r="L178" i="15"/>
  <c r="I228" i="15"/>
  <c r="K283" i="15"/>
  <c r="L382" i="15"/>
  <c r="K382" i="15"/>
  <c r="J421" i="15"/>
  <c r="J178" i="15" s="1"/>
  <c r="I178" i="15"/>
  <c r="K66" i="15"/>
  <c r="L66" i="15"/>
  <c r="I28" i="15"/>
  <c r="I27" i="15" s="1"/>
  <c r="I26" i="15" s="1"/>
  <c r="J313" i="15"/>
  <c r="J28" i="15" s="1"/>
  <c r="J27" i="15" s="1"/>
  <c r="J26" i="15" s="1"/>
  <c r="I70" i="15"/>
  <c r="J354" i="15"/>
  <c r="J70" i="15" s="1"/>
  <c r="H378" i="15"/>
  <c r="H95" i="15"/>
  <c r="H108" i="15"/>
  <c r="H105" i="15" s="1"/>
  <c r="I392" i="15"/>
  <c r="I389" i="15" s="1"/>
  <c r="L623" i="15"/>
  <c r="K623" i="15"/>
  <c r="I44" i="15"/>
  <c r="I43" i="15" s="1"/>
  <c r="K62" i="15"/>
  <c r="H75" i="15"/>
  <c r="H73" i="15" s="1"/>
  <c r="F241" i="15"/>
  <c r="K279" i="15"/>
  <c r="F284" i="15"/>
  <c r="K294" i="15"/>
  <c r="K326" i="15"/>
  <c r="L326" i="15"/>
  <c r="I400" i="15"/>
  <c r="I119" i="15"/>
  <c r="I118" i="15" s="1"/>
  <c r="H179" i="15"/>
  <c r="I422" i="15"/>
  <c r="I208" i="15"/>
  <c r="J438" i="15"/>
  <c r="Q58" i="15"/>
  <c r="L58" i="15"/>
  <c r="F220" i="15"/>
  <c r="J320" i="15"/>
  <c r="I35" i="15"/>
  <c r="I355" i="15"/>
  <c r="I353" i="15" s="1"/>
  <c r="H71" i="15"/>
  <c r="H69" i="15" s="1"/>
  <c r="H363" i="15"/>
  <c r="H362" i="15" s="1"/>
  <c r="I364" i="15"/>
  <c r="L420" i="15"/>
  <c r="G177" i="15"/>
  <c r="L177" i="15" s="1"/>
  <c r="L261" i="15"/>
  <c r="G260" i="15"/>
  <c r="L302" i="15"/>
  <c r="I302" i="15"/>
  <c r="H77" i="15"/>
  <c r="I361" i="15"/>
  <c r="I77" i="15" s="1"/>
  <c r="K752" i="15"/>
  <c r="Q752" i="15"/>
  <c r="L752" i="15"/>
  <c r="L763" i="15"/>
  <c r="K763" i="15"/>
  <c r="F36" i="15"/>
  <c r="F32" i="15" s="1"/>
  <c r="K58" i="15"/>
  <c r="K112" i="15"/>
  <c r="K163" i="15"/>
  <c r="L163" i="15"/>
  <c r="K197" i="15"/>
  <c r="I210" i="15"/>
  <c r="L222" i="15"/>
  <c r="K222" i="15"/>
  <c r="F232" i="15"/>
  <c r="I22" i="15"/>
  <c r="J428" i="15"/>
  <c r="J185" i="15" s="1"/>
  <c r="I185" i="15"/>
  <c r="G285" i="15"/>
  <c r="L285" i="15" s="1"/>
  <c r="K586" i="15"/>
  <c r="K640" i="15"/>
  <c r="L640" i="15"/>
  <c r="G632" i="15"/>
  <c r="K38" i="15"/>
  <c r="K50" i="15"/>
  <c r="K65" i="15"/>
  <c r="K115" i="15"/>
  <c r="G125" i="15"/>
  <c r="L125" i="15" s="1"/>
  <c r="K136" i="15"/>
  <c r="K138" i="15"/>
  <c r="K148" i="15"/>
  <c r="J160" i="15"/>
  <c r="K189" i="15"/>
  <c r="I193" i="15"/>
  <c r="K196" i="15"/>
  <c r="K198" i="15"/>
  <c r="K202" i="15"/>
  <c r="F215" i="15"/>
  <c r="I220" i="15"/>
  <c r="K226" i="15"/>
  <c r="K239" i="15"/>
  <c r="K251" i="15"/>
  <c r="K256" i="15"/>
  <c r="K262" i="15"/>
  <c r="G276" i="15"/>
  <c r="L276" i="15" s="1"/>
  <c r="G280" i="15"/>
  <c r="L280" i="15" s="1"/>
  <c r="Q344" i="15"/>
  <c r="L349" i="15"/>
  <c r="I73" i="15"/>
  <c r="K387" i="15"/>
  <c r="K182" i="15"/>
  <c r="K444" i="15"/>
  <c r="I447" i="15"/>
  <c r="I446" i="15" s="1"/>
  <c r="L459" i="15"/>
  <c r="L482" i="15"/>
  <c r="H469" i="15"/>
  <c r="H468" i="15" s="1"/>
  <c r="H467" i="15" s="1"/>
  <c r="H466" i="15" s="1"/>
  <c r="G537" i="15"/>
  <c r="L537" i="15" s="1"/>
  <c r="G561" i="15"/>
  <c r="L561" i="15" s="1"/>
  <c r="I640" i="15"/>
  <c r="J640" i="15" s="1"/>
  <c r="J638" i="15" s="1"/>
  <c r="H638" i="15"/>
  <c r="F741" i="15"/>
  <c r="K847" i="15"/>
  <c r="Q847" i="15"/>
  <c r="L847" i="15"/>
  <c r="L886" i="15"/>
  <c r="K152" i="15"/>
  <c r="K184" i="15"/>
  <c r="K191" i="15"/>
  <c r="H215" i="15"/>
  <c r="K267" i="15"/>
  <c r="K271" i="15"/>
  <c r="L310" i="15"/>
  <c r="K313" i="15"/>
  <c r="K315" i="15"/>
  <c r="K355" i="15"/>
  <c r="L390" i="15"/>
  <c r="K392" i="15"/>
  <c r="L399" i="15"/>
  <c r="H434" i="15"/>
  <c r="Q587" i="15"/>
  <c r="L587" i="15"/>
  <c r="K587" i="15"/>
  <c r="H655" i="15"/>
  <c r="H654" i="15" s="1"/>
  <c r="H652" i="15"/>
  <c r="H650" i="15" s="1"/>
  <c r="K704" i="15"/>
  <c r="L704" i="15"/>
  <c r="Q748" i="15"/>
  <c r="F828" i="15"/>
  <c r="Q834" i="15"/>
  <c r="L835" i="15"/>
  <c r="K835" i="15"/>
  <c r="L969" i="15"/>
  <c r="G966" i="15"/>
  <c r="K966" i="15" s="1"/>
  <c r="H44" i="15"/>
  <c r="H43" i="15" s="1"/>
  <c r="J118" i="15"/>
  <c r="J125" i="15"/>
  <c r="I224" i="15"/>
  <c r="J249" i="15"/>
  <c r="G311" i="15"/>
  <c r="L311" i="15" s="1"/>
  <c r="L324" i="15"/>
  <c r="L371" i="15"/>
  <c r="I469" i="15"/>
  <c r="I468" i="15" s="1"/>
  <c r="I467" i="15" s="1"/>
  <c r="I466" i="15" s="1"/>
  <c r="L570" i="15"/>
  <c r="K570" i="15"/>
  <c r="K715" i="15"/>
  <c r="L715" i="15"/>
  <c r="J750" i="15"/>
  <c r="K765" i="15"/>
  <c r="G764" i="15"/>
  <c r="Q763" i="15" s="1"/>
  <c r="L765" i="15"/>
  <c r="Q764" i="15"/>
  <c r="L38" i="15"/>
  <c r="K70" i="15"/>
  <c r="J73" i="15"/>
  <c r="K77" i="15"/>
  <c r="K97" i="15"/>
  <c r="K104" i="15"/>
  <c r="L115" i="15"/>
  <c r="K140" i="15"/>
  <c r="H160" i="15"/>
  <c r="K169" i="15"/>
  <c r="K179" i="15"/>
  <c r="K183" i="15"/>
  <c r="K190" i="15"/>
  <c r="K199" i="15"/>
  <c r="G208" i="15"/>
  <c r="L208" i="15" s="1"/>
  <c r="J220" i="15"/>
  <c r="K223" i="15"/>
  <c r="H224" i="15"/>
  <c r="K238" i="15"/>
  <c r="G268" i="15"/>
  <c r="L268" i="15" s="1"/>
  <c r="K289" i="15"/>
  <c r="K338" i="15"/>
  <c r="K350" i="15"/>
  <c r="J357" i="15"/>
  <c r="K373" i="15"/>
  <c r="L376" i="15"/>
  <c r="L385" i="15"/>
  <c r="G405" i="15"/>
  <c r="K405" i="15" s="1"/>
  <c r="K425" i="15"/>
  <c r="K505" i="15"/>
  <c r="L507" i="15"/>
  <c r="K594" i="15"/>
  <c r="Q609" i="15"/>
  <c r="L610" i="15"/>
  <c r="L627" i="15"/>
  <c r="G626" i="15"/>
  <c r="Q625" i="15" s="1"/>
  <c r="L635" i="15"/>
  <c r="Q634" i="15"/>
  <c r="H764" i="15"/>
  <c r="I765" i="15"/>
  <c r="I742" i="15" s="1"/>
  <c r="L922" i="15"/>
  <c r="K922" i="15"/>
  <c r="G357" i="15"/>
  <c r="K357" i="15" s="1"/>
  <c r="F377" i="15"/>
  <c r="H414" i="15"/>
  <c r="H413" i="15" s="1"/>
  <c r="K174" i="15"/>
  <c r="J441" i="15"/>
  <c r="J440" i="15" s="1"/>
  <c r="L514" i="15"/>
  <c r="K514" i="15"/>
  <c r="L665" i="15"/>
  <c r="K665" i="15"/>
  <c r="H696" i="15"/>
  <c r="Q788" i="15"/>
  <c r="L788" i="15"/>
  <c r="L811" i="15"/>
  <c r="Q811" i="15"/>
  <c r="L838" i="15"/>
  <c r="G836" i="15"/>
  <c r="Q837" i="15"/>
  <c r="F865" i="15"/>
  <c r="F601" i="15" s="1"/>
  <c r="G869" i="15"/>
  <c r="K869" i="15" s="1"/>
  <c r="Q880" i="15"/>
  <c r="L880" i="15"/>
  <c r="G879" i="15"/>
  <c r="K879" i="15" s="1"/>
  <c r="K880" i="15"/>
  <c r="J940" i="15"/>
  <c r="H939" i="15"/>
  <c r="L993" i="15"/>
  <c r="K993" i="15"/>
  <c r="K47" i="15"/>
  <c r="J44" i="15"/>
  <c r="J43" i="15" s="1"/>
  <c r="K51" i="15"/>
  <c r="L64" i="15"/>
  <c r="Q65" i="15"/>
  <c r="K135" i="15"/>
  <c r="K139" i="15"/>
  <c r="K217" i="15"/>
  <c r="F236" i="15"/>
  <c r="L312" i="15"/>
  <c r="L314" i="15"/>
  <c r="K353" i="15"/>
  <c r="L354" i="15"/>
  <c r="I368" i="15"/>
  <c r="Q393" i="15"/>
  <c r="I415" i="15"/>
  <c r="I414" i="15" s="1"/>
  <c r="I413" i="15" s="1"/>
  <c r="K431" i="15"/>
  <c r="I455" i="15"/>
  <c r="I454" i="15" s="1"/>
  <c r="K633" i="15"/>
  <c r="Q632" i="15"/>
  <c r="L633" i="15"/>
  <c r="F659" i="15"/>
  <c r="G696" i="15"/>
  <c r="G684" i="15" s="1"/>
  <c r="K684" i="15" s="1"/>
  <c r="K708" i="15"/>
  <c r="Q708" i="15"/>
  <c r="Q707" i="15"/>
  <c r="K809" i="15"/>
  <c r="L809" i="15"/>
  <c r="Q874" i="15"/>
  <c r="L874" i="15"/>
  <c r="K874" i="15"/>
  <c r="G870" i="15"/>
  <c r="K870" i="15" s="1"/>
  <c r="L1006" i="15"/>
  <c r="K1006" i="15"/>
  <c r="H22" i="15"/>
  <c r="H18" i="15" s="1"/>
  <c r="H14" i="15" s="1"/>
  <c r="L381" i="15"/>
  <c r="H389" i="15"/>
  <c r="L729" i="15"/>
  <c r="Q728" i="15"/>
  <c r="K733" i="15"/>
  <c r="L733" i="15"/>
  <c r="F794" i="15"/>
  <c r="Q872" i="15"/>
  <c r="J798" i="15"/>
  <c r="H796" i="15"/>
  <c r="Q876" i="15"/>
  <c r="Q883" i="15"/>
  <c r="Q986" i="15"/>
  <c r="K951" i="15"/>
  <c r="G521" i="15"/>
  <c r="L521" i="15" s="1"/>
  <c r="L670" i="15"/>
  <c r="Q672" i="15"/>
  <c r="Q727" i="15"/>
  <c r="Q745" i="15"/>
  <c r="L758" i="15"/>
  <c r="F798" i="15"/>
  <c r="F807" i="15"/>
  <c r="G829" i="15"/>
  <c r="L830" i="15"/>
  <c r="G843" i="15"/>
  <c r="G883" i="15"/>
  <c r="L883" i="15" s="1"/>
  <c r="Q887" i="15"/>
  <c r="K890" i="15"/>
  <c r="G892" i="15"/>
  <c r="L892" i="15" s="1"/>
  <c r="I940" i="15"/>
  <c r="I939" i="15" s="1"/>
  <c r="G942" i="15"/>
  <c r="L942" i="15" s="1"/>
  <c r="L944" i="15"/>
  <c r="G954" i="15"/>
  <c r="L956" i="15"/>
  <c r="I987" i="15"/>
  <c r="I510" i="15"/>
  <c r="K541" i="15"/>
  <c r="K575" i="15"/>
  <c r="K579" i="15"/>
  <c r="K595" i="15"/>
  <c r="K624" i="15"/>
  <c r="G652" i="15"/>
  <c r="L656" i="15"/>
  <c r="F702" i="15"/>
  <c r="J713" i="15"/>
  <c r="L722" i="15"/>
  <c r="Q738" i="15"/>
  <c r="G744" i="15"/>
  <c r="Q747" i="15"/>
  <c r="I750" i="15"/>
  <c r="L768" i="15"/>
  <c r="K771" i="15"/>
  <c r="K773" i="15"/>
  <c r="H804" i="15"/>
  <c r="I807" i="15"/>
  <c r="I795" i="15"/>
  <c r="Q830" i="15"/>
  <c r="F864" i="15"/>
  <c r="Q875" i="15"/>
  <c r="Q884" i="15"/>
  <c r="Q918" i="15"/>
  <c r="Q922" i="15"/>
  <c r="Q967" i="15"/>
  <c r="G986" i="15"/>
  <c r="L987" i="15"/>
  <c r="K1009" i="15"/>
  <c r="L611" i="15"/>
  <c r="Q656" i="15"/>
  <c r="Q717" i="15"/>
  <c r="Q722" i="15"/>
  <c r="H726" i="15"/>
  <c r="Q765" i="15"/>
  <c r="Q768" i="15"/>
  <c r="G799" i="15"/>
  <c r="G798" i="15" s="1"/>
  <c r="K878" i="15"/>
  <c r="K888" i="15"/>
  <c r="Q940" i="15"/>
  <c r="G957" i="15"/>
  <c r="L957" i="15" s="1"/>
  <c r="H986" i="15"/>
  <c r="J986" i="15" s="1"/>
  <c r="G1008" i="15"/>
  <c r="K1011" i="15"/>
  <c r="K792" i="15"/>
  <c r="I799" i="15"/>
  <c r="I798" i="15" s="1"/>
  <c r="G808" i="15"/>
  <c r="L808" i="15" s="1"/>
  <c r="Q829" i="15"/>
  <c r="K876" i="15"/>
  <c r="G878" i="15"/>
  <c r="K885" i="15"/>
  <c r="K919" i="15"/>
  <c r="K923" i="15"/>
  <c r="L995" i="15"/>
  <c r="L1011" i="15"/>
  <c r="K528" i="15"/>
  <c r="K552" i="15"/>
  <c r="Q621" i="15"/>
  <c r="G638" i="15"/>
  <c r="L639" i="15"/>
  <c r="L671" i="15"/>
  <c r="L673" i="15"/>
  <c r="K690" i="15"/>
  <c r="L693" i="15"/>
  <c r="G703" i="15"/>
  <c r="Q703" i="15" s="1"/>
  <c r="L707" i="15"/>
  <c r="L718" i="15"/>
  <c r="Q721" i="15"/>
  <c r="G726" i="15"/>
  <c r="L728" i="15"/>
  <c r="Q734" i="15"/>
  <c r="H742" i="15"/>
  <c r="Q754" i="15"/>
  <c r="Q757" i="15"/>
  <c r="L766" i="15"/>
  <c r="Q784" i="15"/>
  <c r="K787" i="15"/>
  <c r="H808" i="15"/>
  <c r="H807" i="15" s="1"/>
  <c r="L824" i="15"/>
  <c r="O893" i="15"/>
  <c r="P893" i="15" s="1"/>
  <c r="G875" i="15"/>
  <c r="K875" i="15" s="1"/>
  <c r="H878" i="15"/>
  <c r="Q943" i="15"/>
  <c r="Q951" i="15"/>
  <c r="I966" i="15"/>
  <c r="Q988" i="15"/>
  <c r="G994" i="15"/>
  <c r="G845" i="16"/>
  <c r="K845" i="16" s="1"/>
  <c r="K126" i="16"/>
  <c r="L828" i="16"/>
  <c r="L696" i="16"/>
  <c r="H367" i="16"/>
  <c r="H366" i="16" s="1"/>
  <c r="L75" i="16"/>
  <c r="I698" i="16"/>
  <c r="I697" i="16" s="1"/>
  <c r="H959" i="16"/>
  <c r="Q696" i="16"/>
  <c r="L196" i="16"/>
  <c r="H327" i="16"/>
  <c r="G125" i="16"/>
  <c r="L125" i="16" s="1"/>
  <c r="K75" i="16"/>
  <c r="K166" i="16"/>
  <c r="J958" i="16"/>
  <c r="K750" i="16"/>
  <c r="Q585" i="16"/>
  <c r="K90" i="16"/>
  <c r="L750" i="16"/>
  <c r="K61" i="16"/>
  <c r="F959" i="16"/>
  <c r="K314" i="16"/>
  <c r="K194" i="16"/>
  <c r="G796" i="16"/>
  <c r="K796" i="16" s="1"/>
  <c r="K156" i="16"/>
  <c r="K99" i="16"/>
  <c r="L61" i="16"/>
  <c r="K237" i="16"/>
  <c r="J698" i="16"/>
  <c r="J697" i="16" s="1"/>
  <c r="Q804" i="16"/>
  <c r="H299" i="16"/>
  <c r="G124" i="16"/>
  <c r="L124" i="16" s="1"/>
  <c r="G684" i="16"/>
  <c r="Q684" i="16" s="1"/>
  <c r="K52" i="16"/>
  <c r="K908" i="16"/>
  <c r="G698" i="16"/>
  <c r="G697" i="16" s="1"/>
  <c r="F601" i="16"/>
  <c r="G291" i="16"/>
  <c r="L291" i="16" s="1"/>
  <c r="K176" i="16"/>
  <c r="H958" i="16"/>
  <c r="H953" i="16" s="1"/>
  <c r="K217" i="16"/>
  <c r="H14" i="16"/>
  <c r="K38" i="16"/>
  <c r="I144" i="16"/>
  <c r="G284" i="16"/>
  <c r="K284" i="16" s="1"/>
  <c r="H32" i="16"/>
  <c r="H31" i="16" s="1"/>
  <c r="H882" i="16"/>
  <c r="K21" i="16"/>
  <c r="I204" i="16"/>
  <c r="I882" i="16"/>
  <c r="G253" i="16"/>
  <c r="L253" i="16" s="1"/>
  <c r="K255" i="16"/>
  <c r="K50" i="16"/>
  <c r="K71" i="16"/>
  <c r="J882" i="16"/>
  <c r="N882" i="16"/>
  <c r="I33" i="16"/>
  <c r="K882" i="16"/>
  <c r="K160" i="16"/>
  <c r="K222" i="16"/>
  <c r="K521" i="16"/>
  <c r="Q117" i="16"/>
  <c r="L117" i="16"/>
  <c r="K849" i="16"/>
  <c r="H132" i="16"/>
  <c r="H131" i="16" s="1"/>
  <c r="G288" i="16"/>
  <c r="L288" i="16" s="1"/>
  <c r="G132" i="16"/>
  <c r="K132" i="16" s="1"/>
  <c r="K152" i="16"/>
  <c r="L152" i="16"/>
  <c r="H741" i="16"/>
  <c r="L394" i="16"/>
  <c r="Q907" i="16"/>
  <c r="H209" i="16"/>
  <c r="I378" i="16"/>
  <c r="K292" i="16"/>
  <c r="K569" i="16"/>
  <c r="Q394" i="16"/>
  <c r="H377" i="16"/>
  <c r="H72" i="16"/>
  <c r="G272" i="16"/>
  <c r="I440" i="16"/>
  <c r="K641" i="16"/>
  <c r="K274" i="16"/>
  <c r="K333" i="16"/>
  <c r="K196" i="16"/>
  <c r="K804" i="16"/>
  <c r="L646" i="16"/>
  <c r="G687" i="16"/>
  <c r="K687" i="16" s="1"/>
  <c r="H658" i="16"/>
  <c r="H649" i="16" s="1"/>
  <c r="G264" i="16"/>
  <c r="K264" i="16" s="1"/>
  <c r="I84" i="16"/>
  <c r="L21" i="16"/>
  <c r="K859" i="16"/>
  <c r="I209" i="16"/>
  <c r="H42" i="16"/>
  <c r="G118" i="16"/>
  <c r="Q118" i="16" s="1"/>
  <c r="G193" i="16"/>
  <c r="L193" i="16" s="1"/>
  <c r="K40" i="16"/>
  <c r="L48" i="16"/>
  <c r="L813" i="16"/>
  <c r="K738" i="16"/>
  <c r="L607" i="16"/>
  <c r="Q879" i="16"/>
  <c r="H687" i="16"/>
  <c r="H686" i="16" s="1"/>
  <c r="L641" i="16"/>
  <c r="G629" i="16"/>
  <c r="K629" i="16" s="1"/>
  <c r="K243" i="16"/>
  <c r="K357" i="16"/>
  <c r="G713" i="16"/>
  <c r="K713" i="16" s="1"/>
  <c r="G69" i="16"/>
  <c r="L69" i="16" s="1"/>
  <c r="G110" i="16"/>
  <c r="L110" i="16" s="1"/>
  <c r="G215" i="16"/>
  <c r="L215" i="16" s="1"/>
  <c r="L109" i="16"/>
  <c r="Q48" i="16"/>
  <c r="K244" i="16"/>
  <c r="J939" i="16"/>
  <c r="J935" i="16" s="1"/>
  <c r="J897" i="16" s="1"/>
  <c r="Q737" i="16"/>
  <c r="Q715" i="16"/>
  <c r="Q606" i="16"/>
  <c r="I687" i="16"/>
  <c r="I686" i="16" s="1"/>
  <c r="G329" i="16"/>
  <c r="Q329" i="16" s="1"/>
  <c r="J209" i="16"/>
  <c r="I71" i="16"/>
  <c r="L19" i="16"/>
  <c r="K607" i="16"/>
  <c r="K205" i="16"/>
  <c r="I180" i="16"/>
  <c r="Q835" i="16"/>
  <c r="K850" i="16"/>
  <c r="K901" i="16"/>
  <c r="K716" i="16"/>
  <c r="J687" i="16"/>
  <c r="J686" i="16" s="1"/>
  <c r="L357" i="16"/>
  <c r="K192" i="16"/>
  <c r="H110" i="16"/>
  <c r="H93" i="16" s="1"/>
  <c r="K836" i="16"/>
  <c r="K529" i="16"/>
  <c r="G241" i="16"/>
  <c r="L241" i="16" s="1"/>
  <c r="G210" i="16"/>
  <c r="L210" i="16" s="1"/>
  <c r="K62" i="16"/>
  <c r="K230" i="16"/>
  <c r="K533" i="16"/>
  <c r="M687" i="16"/>
  <c r="K218" i="16"/>
  <c r="Q822" i="16"/>
  <c r="L804" i="16"/>
  <c r="H144" i="16"/>
  <c r="L333" i="16"/>
  <c r="K525" i="16"/>
  <c r="K214" i="16"/>
  <c r="I965" i="16"/>
  <c r="I959" i="16"/>
  <c r="Q944" i="16"/>
  <c r="Q945" i="16"/>
  <c r="L849" i="16"/>
  <c r="K823" i="16"/>
  <c r="L753" i="16"/>
  <c r="Q753" i="16"/>
  <c r="K200" i="16"/>
  <c r="K121" i="16"/>
  <c r="K825" i="16"/>
  <c r="Q810" i="16"/>
  <c r="L986" i="16"/>
  <c r="K879" i="16"/>
  <c r="L787" i="16"/>
  <c r="K613" i="16"/>
  <c r="Q718" i="16"/>
  <c r="K240" i="16"/>
  <c r="K25" i="16"/>
  <c r="K225" i="16"/>
  <c r="L252" i="16"/>
  <c r="G249" i="16"/>
  <c r="K252" i="16"/>
  <c r="K206" i="16"/>
  <c r="L92" i="16"/>
  <c r="G91" i="16"/>
  <c r="K537" i="16"/>
  <c r="I986" i="16"/>
  <c r="Q782" i="16"/>
  <c r="K573" i="16"/>
  <c r="K511" i="16"/>
  <c r="K185" i="16"/>
  <c r="K119" i="16"/>
  <c r="Q912" i="16"/>
  <c r="K248" i="16"/>
  <c r="Q991" i="16"/>
  <c r="K829" i="16"/>
  <c r="L810" i="16"/>
  <c r="Q842" i="16"/>
  <c r="G245" i="16"/>
  <c r="L245" i="16" s="1"/>
  <c r="K208" i="16"/>
  <c r="L506" i="16"/>
  <c r="K991" i="16"/>
  <c r="G228" i="16"/>
  <c r="L228" i="16" s="1"/>
  <c r="K231" i="16"/>
  <c r="K174" i="16"/>
  <c r="L174" i="16"/>
  <c r="K53" i="16"/>
  <c r="K281" i="16"/>
  <c r="K115" i="16"/>
  <c r="K267" i="16"/>
  <c r="Q631" i="16"/>
  <c r="L631" i="16"/>
  <c r="L158" i="16"/>
  <c r="K158" i="16"/>
  <c r="L68" i="16"/>
  <c r="G67" i="16"/>
  <c r="K164" i="16"/>
  <c r="K631" i="16"/>
  <c r="L829" i="16"/>
  <c r="Q843" i="16"/>
  <c r="K875" i="16"/>
  <c r="K1008" i="16"/>
  <c r="L577" i="16"/>
  <c r="G236" i="16"/>
  <c r="L236" i="16" s="1"/>
  <c r="K68" i="16"/>
  <c r="K260" i="16"/>
  <c r="L168" i="16"/>
  <c r="K168" i="16"/>
  <c r="K169" i="16"/>
  <c r="K633" i="16"/>
  <c r="Q632" i="16"/>
  <c r="K951" i="16"/>
  <c r="G912" i="16"/>
  <c r="Q911" i="16" s="1"/>
  <c r="K227" i="16"/>
  <c r="K63" i="16"/>
  <c r="G224" i="16"/>
  <c r="L224" i="16" s="1"/>
  <c r="G22" i="16"/>
  <c r="K22" i="16" s="1"/>
  <c r="K182" i="16"/>
  <c r="L175" i="16"/>
  <c r="K175" i="16"/>
  <c r="K191" i="16"/>
  <c r="G165" i="16"/>
  <c r="G144" i="16" s="1"/>
  <c r="J407" i="16"/>
  <c r="J134" i="16" s="1"/>
  <c r="I134" i="16"/>
  <c r="Q64" i="16"/>
  <c r="L64" i="16"/>
  <c r="L894" i="16"/>
  <c r="K726" i="16"/>
  <c r="K787" i="16"/>
  <c r="K957" i="16"/>
  <c r="G743" i="16"/>
  <c r="K743" i="16" s="1"/>
  <c r="M894" i="16"/>
  <c r="K719" i="16"/>
  <c r="L856" i="16"/>
  <c r="H630" i="16"/>
  <c r="Q787" i="16"/>
  <c r="H83" i="16"/>
  <c r="H82" i="16" s="1"/>
  <c r="Q506" i="16"/>
  <c r="I109" i="16"/>
  <c r="I105" i="16" s="1"/>
  <c r="Q724" i="16"/>
  <c r="K813" i="16"/>
  <c r="F658" i="16"/>
  <c r="F649" i="16" s="1"/>
  <c r="K592" i="16"/>
  <c r="J373" i="16"/>
  <c r="I89" i="16"/>
  <c r="I88" i="16" s="1"/>
  <c r="I372" i="16"/>
  <c r="I367" i="16" s="1"/>
  <c r="I366" i="16" s="1"/>
  <c r="K759" i="16"/>
  <c r="K120" i="16"/>
  <c r="Q58" i="16"/>
  <c r="L58" i="16"/>
  <c r="L318" i="16"/>
  <c r="G317" i="16"/>
  <c r="Q850" i="16"/>
  <c r="I726" i="16"/>
  <c r="I724" i="16" s="1"/>
  <c r="Q645" i="16"/>
  <c r="J321" i="16"/>
  <c r="J39" i="16" s="1"/>
  <c r="I39" i="16"/>
  <c r="I36" i="16" s="1"/>
  <c r="Q983" i="16"/>
  <c r="Q984" i="16"/>
  <c r="L984" i="16"/>
  <c r="I984" i="16"/>
  <c r="Q956" i="16"/>
  <c r="Q856" i="16"/>
  <c r="K669" i="16"/>
  <c r="K318" i="16"/>
  <c r="J418" i="16"/>
  <c r="J175" i="16" s="1"/>
  <c r="J393" i="16"/>
  <c r="J109" i="16" s="1"/>
  <c r="J105" i="16" s="1"/>
  <c r="K476" i="16"/>
  <c r="L476" i="16"/>
  <c r="K913" i="16"/>
  <c r="K589" i="16"/>
  <c r="K287" i="16"/>
  <c r="J323" i="16"/>
  <c r="J41" i="16" s="1"/>
  <c r="I41" i="16"/>
  <c r="L84" i="16"/>
  <c r="K84" i="16"/>
  <c r="J425" i="16"/>
  <c r="J182" i="16" s="1"/>
  <c r="I182" i="16"/>
  <c r="J361" i="16"/>
  <c r="J77" i="16" s="1"/>
  <c r="J72" i="16" s="1"/>
  <c r="I77" i="16"/>
  <c r="I72" i="16" s="1"/>
  <c r="Q758" i="16"/>
  <c r="L190" i="16"/>
  <c r="K190" i="16"/>
  <c r="G94" i="16"/>
  <c r="K94" i="16" s="1"/>
  <c r="K362" i="16"/>
  <c r="L321" i="16"/>
  <c r="G39" i="16"/>
  <c r="G36" i="16" s="1"/>
  <c r="K730" i="16"/>
  <c r="L791" i="16"/>
  <c r="K791" i="16"/>
  <c r="F72" i="16"/>
  <c r="G367" i="16"/>
  <c r="Q367" i="16" s="1"/>
  <c r="I439" i="16"/>
  <c r="L98" i="16"/>
  <c r="K98" i="16"/>
  <c r="I948" i="16"/>
  <c r="I935" i="16" s="1"/>
  <c r="I897" i="16" s="1"/>
  <c r="J786" i="16"/>
  <c r="J767" i="16" s="1"/>
  <c r="K764" i="16"/>
  <c r="H629" i="16"/>
  <c r="H602" i="16" s="1"/>
  <c r="K268" i="16"/>
  <c r="K151" i="16"/>
  <c r="Q832" i="16"/>
  <c r="G832" i="16"/>
  <c r="L832" i="16" s="1"/>
  <c r="K984" i="16"/>
  <c r="L16" i="16"/>
  <c r="G15" i="16"/>
  <c r="L15" i="16" s="1"/>
  <c r="Q828" i="16"/>
  <c r="I356" i="16"/>
  <c r="K58" i="16"/>
  <c r="Q74" i="16"/>
  <c r="G73" i="16"/>
  <c r="J35" i="16"/>
  <c r="J38" i="16"/>
  <c r="K429" i="16"/>
  <c r="L937" i="16"/>
  <c r="Q937" i="16"/>
  <c r="Q821" i="16"/>
  <c r="K822" i="16"/>
  <c r="J34" i="16"/>
  <c r="J37" i="16"/>
  <c r="Q45" i="16"/>
  <c r="L45" i="16"/>
  <c r="K756" i="16"/>
  <c r="Q646" i="16"/>
  <c r="G29" i="16"/>
  <c r="L30" i="16"/>
  <c r="L54" i="16"/>
  <c r="K54" i="16"/>
  <c r="G899" i="16"/>
  <c r="Q899" i="16" s="1"/>
  <c r="Q855" i="16"/>
  <c r="I825" i="16"/>
  <c r="H740" i="16"/>
  <c r="P882" i="16"/>
  <c r="Q763" i="16"/>
  <c r="G469" i="16"/>
  <c r="Q469" i="16" s="1"/>
  <c r="J439" i="16"/>
  <c r="K372" i="16"/>
  <c r="K490" i="16"/>
  <c r="J387" i="16"/>
  <c r="J103" i="16" s="1"/>
  <c r="J102" i="16" s="1"/>
  <c r="K30" i="16"/>
  <c r="Q893" i="16"/>
  <c r="K45" i="16"/>
  <c r="I301" i="16"/>
  <c r="I300" i="16" s="1"/>
  <c r="I17" i="16"/>
  <c r="I16" i="16" s="1"/>
  <c r="I15" i="16" s="1"/>
  <c r="I14" i="16" s="1"/>
  <c r="Q87" i="16"/>
  <c r="L87" i="16"/>
  <c r="L103" i="16"/>
  <c r="G102" i="16"/>
  <c r="L102" i="16" s="1"/>
  <c r="K103" i="16"/>
  <c r="Q59" i="16"/>
  <c r="L59" i="16"/>
  <c r="K183" i="16"/>
  <c r="J384" i="16"/>
  <c r="J100" i="16" s="1"/>
  <c r="I100" i="16"/>
  <c r="L37" i="16"/>
  <c r="K937" i="16"/>
  <c r="G644" i="16"/>
  <c r="K644" i="16" s="1"/>
  <c r="K621" i="16"/>
  <c r="K300" i="16"/>
  <c r="K232" i="16"/>
  <c r="K109" i="16"/>
  <c r="Q729" i="16"/>
  <c r="J409" i="16"/>
  <c r="J136" i="16" s="1"/>
  <c r="I136" i="16"/>
  <c r="G33" i="16"/>
  <c r="K33" i="16" s="1"/>
  <c r="L34" i="16"/>
  <c r="K96" i="16"/>
  <c r="K87" i="16"/>
  <c r="L965" i="16"/>
  <c r="Q965" i="16"/>
  <c r="L954" i="16"/>
  <c r="K954" i="16"/>
  <c r="I938" i="16"/>
  <c r="Q870" i="16"/>
  <c r="L870" i="16"/>
  <c r="G865" i="16"/>
  <c r="F898" i="16"/>
  <c r="K870" i="16"/>
  <c r="I743" i="16"/>
  <c r="J749" i="16"/>
  <c r="Q783" i="16"/>
  <c r="L783" i="16"/>
  <c r="K851" i="16"/>
  <c r="J797" i="16"/>
  <c r="F997" i="16"/>
  <c r="L561" i="16"/>
  <c r="Q561" i="16"/>
  <c r="K561" i="16"/>
  <c r="G560" i="16"/>
  <c r="K560" i="16" s="1"/>
  <c r="G654" i="16"/>
  <c r="Q655" i="16"/>
  <c r="L655" i="16"/>
  <c r="K434" i="16"/>
  <c r="K353" i="16"/>
  <c r="L353" i="16"/>
  <c r="J424" i="16"/>
  <c r="J181" i="16" s="1"/>
  <c r="I181" i="16"/>
  <c r="F93" i="16"/>
  <c r="L107" i="16"/>
  <c r="G105" i="16"/>
  <c r="K107" i="16"/>
  <c r="F468" i="16"/>
  <c r="L150" i="16"/>
  <c r="K150" i="16"/>
  <c r="J375" i="16"/>
  <c r="J92" i="16"/>
  <c r="J91" i="16" s="1"/>
  <c r="F171" i="16"/>
  <c r="K78" i="16"/>
  <c r="Q994" i="16"/>
  <c r="L994" i="16"/>
  <c r="G990" i="16"/>
  <c r="K994" i="16"/>
  <c r="I988" i="16"/>
  <c r="L988" i="16"/>
  <c r="I734" i="16"/>
  <c r="J736" i="16"/>
  <c r="J734" i="16" s="1"/>
  <c r="I742" i="16"/>
  <c r="Q695" i="16"/>
  <c r="L695" i="16"/>
  <c r="G694" i="16"/>
  <c r="Q693" i="16" s="1"/>
  <c r="J694" i="16"/>
  <c r="G819" i="16"/>
  <c r="Q820" i="16"/>
  <c r="L820" i="16"/>
  <c r="K554" i="16"/>
  <c r="L554" i="16"/>
  <c r="Q816" i="16"/>
  <c r="L816" i="16"/>
  <c r="Q625" i="16"/>
  <c r="L626" i="16"/>
  <c r="L485" i="16"/>
  <c r="K485" i="16"/>
  <c r="K400" i="16"/>
  <c r="H439" i="16"/>
  <c r="H440" i="16"/>
  <c r="Q200" i="16"/>
  <c r="L200" i="16"/>
  <c r="J397" i="16"/>
  <c r="I113" i="16"/>
  <c r="I110" i="16" s="1"/>
  <c r="Q987" i="16"/>
  <c r="G889" i="16"/>
  <c r="Q888" i="16" s="1"/>
  <c r="Q890" i="16"/>
  <c r="L890" i="16"/>
  <c r="G710" i="16"/>
  <c r="Q711" i="16"/>
  <c r="L711" i="16"/>
  <c r="L747" i="16"/>
  <c r="K747" i="16"/>
  <c r="G798" i="16"/>
  <c r="K798" i="16" s="1"/>
  <c r="L799" i="16"/>
  <c r="Q799" i="16"/>
  <c r="H694" i="16"/>
  <c r="J706" i="16"/>
  <c r="J705" i="16" s="1"/>
  <c r="I706" i="16"/>
  <c r="I705" i="16" s="1"/>
  <c r="H706" i="16"/>
  <c r="H705" i="16" s="1"/>
  <c r="G706" i="16"/>
  <c r="K706" i="16" s="1"/>
  <c r="F705" i="16"/>
  <c r="F685" i="16" s="1"/>
  <c r="F683" i="16"/>
  <c r="Q760" i="16"/>
  <c r="G630" i="16"/>
  <c r="L632" i="16"/>
  <c r="L767" i="16"/>
  <c r="Q767" i="16"/>
  <c r="K767" i="16"/>
  <c r="Q766" i="16"/>
  <c r="G454" i="16"/>
  <c r="L455" i="16"/>
  <c r="K455" i="16"/>
  <c r="K776" i="16"/>
  <c r="F412" i="16"/>
  <c r="Q260" i="16"/>
  <c r="L260" i="16"/>
  <c r="K546" i="16"/>
  <c r="L546" i="16"/>
  <c r="H659" i="16"/>
  <c r="K389" i="16"/>
  <c r="Q389" i="16"/>
  <c r="L389" i="16"/>
  <c r="G404" i="16"/>
  <c r="L405" i="16"/>
  <c r="K405" i="16"/>
  <c r="L312" i="16"/>
  <c r="K312" i="16"/>
  <c r="I312" i="16"/>
  <c r="G311" i="16"/>
  <c r="Q356" i="16"/>
  <c r="L356" i="16"/>
  <c r="L207" i="16"/>
  <c r="G204" i="16"/>
  <c r="L204" i="16" s="1"/>
  <c r="K451" i="16"/>
  <c r="J420" i="16"/>
  <c r="J177" i="16" s="1"/>
  <c r="I177" i="16"/>
  <c r="K356" i="16"/>
  <c r="L1004" i="16"/>
  <c r="K1004" i="16"/>
  <c r="Q933" i="16"/>
  <c r="L933" i="16"/>
  <c r="K933" i="16"/>
  <c r="L886" i="16"/>
  <c r="K886" i="16"/>
  <c r="H936" i="16"/>
  <c r="K883" i="16"/>
  <c r="L883" i="16"/>
  <c r="G702" i="16"/>
  <c r="Q703" i="16"/>
  <c r="L703" i="16"/>
  <c r="I719" i="16"/>
  <c r="J796" i="16"/>
  <c r="J794" i="16" s="1"/>
  <c r="L839" i="16"/>
  <c r="Q839" i="16"/>
  <c r="Q838" i="16"/>
  <c r="Q788" i="16"/>
  <c r="K788" i="16"/>
  <c r="L788" i="16"/>
  <c r="J642" i="16"/>
  <c r="I641" i="16"/>
  <c r="I629" i="16" s="1"/>
  <c r="I602" i="16" s="1"/>
  <c r="L660" i="16"/>
  <c r="G659" i="16"/>
  <c r="Q660" i="16"/>
  <c r="K660" i="16"/>
  <c r="I661" i="16"/>
  <c r="I659" i="16" s="1"/>
  <c r="J665" i="16"/>
  <c r="K550" i="16"/>
  <c r="L550" i="16"/>
  <c r="J406" i="16"/>
  <c r="I133" i="16"/>
  <c r="I405" i="16"/>
  <c r="I404" i="16" s="1"/>
  <c r="I750" i="16"/>
  <c r="L672" i="16"/>
  <c r="Q671" i="16"/>
  <c r="F131" i="16"/>
  <c r="F209" i="16"/>
  <c r="F868" i="16"/>
  <c r="H869" i="16"/>
  <c r="F864" i="16"/>
  <c r="J869" i="16"/>
  <c r="I869" i="16"/>
  <c r="J957" i="16"/>
  <c r="J954" i="16"/>
  <c r="I937" i="16"/>
  <c r="O893" i="16"/>
  <c r="P893" i="16" s="1"/>
  <c r="Q873" i="16"/>
  <c r="G872" i="16"/>
  <c r="G869" i="16"/>
  <c r="K869" i="16" s="1"/>
  <c r="L873" i="16"/>
  <c r="K873" i="16"/>
  <c r="J936" i="16"/>
  <c r="Q882" i="16"/>
  <c r="G774" i="16"/>
  <c r="I794" i="16"/>
  <c r="Q653" i="16"/>
  <c r="L653" i="16"/>
  <c r="L678" i="16"/>
  <c r="K678" i="16"/>
  <c r="K761" i="16"/>
  <c r="K652" i="16"/>
  <c r="I632" i="16"/>
  <c r="J637" i="16"/>
  <c r="L663" i="16"/>
  <c r="G662" i="16"/>
  <c r="Q663" i="16"/>
  <c r="I649" i="16"/>
  <c r="I394" i="16"/>
  <c r="I377" i="16" s="1"/>
  <c r="I675" i="16"/>
  <c r="J676" i="16"/>
  <c r="K663" i="16"/>
  <c r="G377" i="16"/>
  <c r="J84" i="16"/>
  <c r="I98" i="16"/>
  <c r="J382" i="16"/>
  <c r="J98" i="16" s="1"/>
  <c r="Q1001" i="16"/>
  <c r="L1001" i="16"/>
  <c r="G1000" i="16"/>
  <c r="K1001" i="16"/>
  <c r="K965" i="16"/>
  <c r="Q964" i="16"/>
  <c r="F963" i="16"/>
  <c r="L1010" i="16"/>
  <c r="K1010" i="16"/>
  <c r="H832" i="16"/>
  <c r="I832" i="16" s="1"/>
  <c r="G975" i="16"/>
  <c r="L985" i="16"/>
  <c r="Q985" i="16"/>
  <c r="Q885" i="16"/>
  <c r="Q928" i="16"/>
  <c r="L928" i="16"/>
  <c r="F794" i="16"/>
  <c r="L734" i="16"/>
  <c r="K734" i="16"/>
  <c r="Q733" i="16"/>
  <c r="L938" i="16"/>
  <c r="Q938" i="16"/>
  <c r="L431" i="16"/>
  <c r="G414" i="16"/>
  <c r="J364" i="16"/>
  <c r="I80" i="16"/>
  <c r="I79" i="16" s="1"/>
  <c r="I78" i="16" s="1"/>
  <c r="I363" i="16"/>
  <c r="I362" i="16" s="1"/>
  <c r="K307" i="16"/>
  <c r="G303" i="16"/>
  <c r="Q307" i="16"/>
  <c r="L307" i="16"/>
  <c r="K626" i="16"/>
  <c r="G668" i="16"/>
  <c r="J97" i="16"/>
  <c r="F259" i="16"/>
  <c r="J416" i="16"/>
  <c r="J173" i="16" s="1"/>
  <c r="I173" i="16"/>
  <c r="F43" i="16"/>
  <c r="F144" i="16"/>
  <c r="F83" i="16"/>
  <c r="F14" i="16"/>
  <c r="Q999" i="16"/>
  <c r="L999" i="16"/>
  <c r="K999" i="16"/>
  <c r="G1007" i="16"/>
  <c r="L1007" i="16" s="1"/>
  <c r="L1008" i="16"/>
  <c r="H935" i="16"/>
  <c r="H897" i="16" s="1"/>
  <c r="Q808" i="16"/>
  <c r="L808" i="16"/>
  <c r="G807" i="16"/>
  <c r="K808" i="16"/>
  <c r="Q932" i="16"/>
  <c r="L932" i="16"/>
  <c r="G900" i="16"/>
  <c r="K900" i="16" s="1"/>
  <c r="G740" i="16"/>
  <c r="Q739" i="16" s="1"/>
  <c r="Q744" i="16"/>
  <c r="K744" i="16"/>
  <c r="L744" i="16"/>
  <c r="K932" i="16"/>
  <c r="I871" i="16"/>
  <c r="I867" i="16" s="1"/>
  <c r="I862" i="16" s="1"/>
  <c r="F867" i="16"/>
  <c r="H871" i="16"/>
  <c r="J871" i="16"/>
  <c r="Q948" i="16"/>
  <c r="L948" i="16"/>
  <c r="Q947" i="16"/>
  <c r="K948" i="16"/>
  <c r="K928" i="16"/>
  <c r="I761" i="16"/>
  <c r="J763" i="16"/>
  <c r="J761" i="16" s="1"/>
  <c r="F797" i="16"/>
  <c r="Q742" i="16"/>
  <c r="K742" i="16"/>
  <c r="L742" i="16"/>
  <c r="J726" i="16"/>
  <c r="J724" i="16" s="1"/>
  <c r="K711" i="16"/>
  <c r="H601" i="16"/>
  <c r="G795" i="16"/>
  <c r="L661" i="16"/>
  <c r="Q661" i="16"/>
  <c r="K661" i="16"/>
  <c r="F604" i="16"/>
  <c r="L939" i="16"/>
  <c r="Q939" i="16"/>
  <c r="G935" i="16"/>
  <c r="K935" i="16" s="1"/>
  <c r="K516" i="16"/>
  <c r="L516" i="16"/>
  <c r="K444" i="16"/>
  <c r="G443" i="16"/>
  <c r="L444" i="16"/>
  <c r="K431" i="16"/>
  <c r="J352" i="16"/>
  <c r="I68" i="16"/>
  <c r="I67" i="16" s="1"/>
  <c r="I351" i="16"/>
  <c r="J415" i="16"/>
  <c r="I414" i="16"/>
  <c r="I413" i="16" s="1"/>
  <c r="I412" i="16" s="1"/>
  <c r="I411" i="16" s="1"/>
  <c r="I172" i="16"/>
  <c r="K448" i="16"/>
  <c r="G447" i="16"/>
  <c r="L448" i="16"/>
  <c r="K581" i="16"/>
  <c r="L462" i="16"/>
  <c r="G461" i="16"/>
  <c r="K462" i="16"/>
  <c r="N872" i="16"/>
  <c r="G510" i="16"/>
  <c r="Q369" i="16"/>
  <c r="L369" i="16"/>
  <c r="G85" i="16"/>
  <c r="H171" i="16"/>
  <c r="K207" i="16"/>
  <c r="F32" i="16"/>
  <c r="L300" i="16"/>
  <c r="L966" i="16"/>
  <c r="K966" i="16"/>
  <c r="G960" i="16"/>
  <c r="Q966" i="16"/>
  <c r="L998" i="16"/>
  <c r="K998" i="16"/>
  <c r="I998" i="16"/>
  <c r="G936" i="16"/>
  <c r="G961" i="16"/>
  <c r="Q927" i="16"/>
  <c r="H797" i="16"/>
  <c r="I753" i="16"/>
  <c r="Q719" i="16"/>
  <c r="L719" i="16"/>
  <c r="K820" i="16"/>
  <c r="Q621" i="16"/>
  <c r="L621" i="16"/>
  <c r="L565" i="16"/>
  <c r="Q565" i="16"/>
  <c r="K565" i="16"/>
  <c r="J747" i="16"/>
  <c r="Q652" i="16"/>
  <c r="L652" i="16"/>
  <c r="G650" i="16"/>
  <c r="K650" i="16" s="1"/>
  <c r="Q613" i="16"/>
  <c r="L613" i="16"/>
  <c r="G605" i="16"/>
  <c r="I353" i="16"/>
  <c r="J354" i="16"/>
  <c r="I70" i="16"/>
  <c r="F328" i="16"/>
  <c r="I631" i="16"/>
  <c r="F366" i="16"/>
  <c r="K8" i="16"/>
  <c r="L56" i="16"/>
  <c r="K56" i="16"/>
  <c r="G44" i="16"/>
  <c r="K612" i="15"/>
  <c r="G19" i="15"/>
  <c r="K19" i="15" s="1"/>
  <c r="L21" i="15"/>
  <c r="L37" i="15"/>
  <c r="L59" i="15"/>
  <c r="Q59" i="15"/>
  <c r="Q61" i="15"/>
  <c r="L61" i="15"/>
  <c r="K61" i="15"/>
  <c r="H40" i="15"/>
  <c r="I322" i="15"/>
  <c r="K337" i="15"/>
  <c r="L337" i="15"/>
  <c r="G52" i="15"/>
  <c r="L52" i="15" s="1"/>
  <c r="I409" i="15"/>
  <c r="H136" i="15"/>
  <c r="I172" i="15"/>
  <c r="J655" i="15"/>
  <c r="J654" i="15" s="1"/>
  <c r="J652" i="15"/>
  <c r="J650" i="15" s="1"/>
  <c r="K25" i="15"/>
  <c r="K41" i="15"/>
  <c r="K56" i="15"/>
  <c r="Q87" i="15"/>
  <c r="L87" i="15"/>
  <c r="K99" i="15"/>
  <c r="L103" i="15"/>
  <c r="G102" i="15"/>
  <c r="L102" i="15" s="1"/>
  <c r="F105" i="15"/>
  <c r="K114" i="15"/>
  <c r="H118" i="15"/>
  <c r="I124" i="15"/>
  <c r="H144" i="15"/>
  <c r="K150" i="15"/>
  <c r="K158" i="15"/>
  <c r="F160" i="15"/>
  <c r="K161" i="15"/>
  <c r="G181" i="15"/>
  <c r="F187" i="15"/>
  <c r="K192" i="15"/>
  <c r="F200" i="15"/>
  <c r="K208" i="15"/>
  <c r="K211" i="15"/>
  <c r="F210" i="15"/>
  <c r="J210" i="15"/>
  <c r="G210" i="15"/>
  <c r="L233" i="15"/>
  <c r="K233" i="15"/>
  <c r="K240" i="15"/>
  <c r="L242" i="15"/>
  <c r="K242" i="15"/>
  <c r="K248" i="15"/>
  <c r="H249" i="15"/>
  <c r="F260" i="15"/>
  <c r="K261" i="15"/>
  <c r="K305" i="15"/>
  <c r="I305" i="15"/>
  <c r="G318" i="15"/>
  <c r="K319" i="15"/>
  <c r="G34" i="15"/>
  <c r="M871" i="15"/>
  <c r="N872" i="15"/>
  <c r="L330" i="15"/>
  <c r="Q330" i="15"/>
  <c r="G45" i="15"/>
  <c r="K330" i="15"/>
  <c r="N330" i="15"/>
  <c r="Q334" i="15"/>
  <c r="L334" i="15"/>
  <c r="G333" i="15"/>
  <c r="K333" i="15" s="1"/>
  <c r="G49" i="15"/>
  <c r="K334" i="15"/>
  <c r="L342" i="15"/>
  <c r="G57" i="15"/>
  <c r="K342" i="15"/>
  <c r="Q342" i="15"/>
  <c r="L346" i="15"/>
  <c r="Q346" i="15"/>
  <c r="K346" i="15"/>
  <c r="G375" i="15"/>
  <c r="L375" i="15" s="1"/>
  <c r="K397" i="15"/>
  <c r="G394" i="15"/>
  <c r="G113" i="15"/>
  <c r="K113" i="15" s="1"/>
  <c r="J419" i="15"/>
  <c r="J176" i="15" s="1"/>
  <c r="I176" i="15"/>
  <c r="F443" i="15"/>
  <c r="L536" i="15"/>
  <c r="G235" i="15"/>
  <c r="L235" i="15" s="1"/>
  <c r="K536" i="15"/>
  <c r="L569" i="15"/>
  <c r="K569" i="15"/>
  <c r="L798" i="15"/>
  <c r="Q798" i="15"/>
  <c r="Q86" i="15"/>
  <c r="L86" i="15"/>
  <c r="K145" i="15"/>
  <c r="K170" i="15"/>
  <c r="L229" i="15"/>
  <c r="F291" i="15"/>
  <c r="F288" i="15"/>
  <c r="J95" i="15"/>
  <c r="I99" i="15"/>
  <c r="J383" i="15"/>
  <c r="J99" i="15" s="1"/>
  <c r="L403" i="15"/>
  <c r="G123" i="15"/>
  <c r="L123" i="15" s="1"/>
  <c r="K424" i="15"/>
  <c r="K21" i="15"/>
  <c r="K28" i="15"/>
  <c r="F27" i="15"/>
  <c r="I33" i="15"/>
  <c r="K37" i="15"/>
  <c r="L60" i="15"/>
  <c r="Q60" i="15"/>
  <c r="K60" i="15"/>
  <c r="K68" i="15"/>
  <c r="F67" i="15"/>
  <c r="F72" i="15"/>
  <c r="F83" i="15"/>
  <c r="L92" i="15"/>
  <c r="G91" i="15"/>
  <c r="L91" i="15" s="1"/>
  <c r="I106" i="15"/>
  <c r="K108" i="15"/>
  <c r="K119" i="15"/>
  <c r="F118" i="15"/>
  <c r="L133" i="15"/>
  <c r="K133" i="15"/>
  <c r="K146" i="15"/>
  <c r="K177" i="15"/>
  <c r="K185" i="15"/>
  <c r="K214" i="15"/>
  <c r="L216" i="15"/>
  <c r="K216" i="15"/>
  <c r="J18" i="15"/>
  <c r="G307" i="15"/>
  <c r="G23" i="15"/>
  <c r="Q308" i="15"/>
  <c r="L308" i="15"/>
  <c r="K308" i="15"/>
  <c r="J37" i="15"/>
  <c r="J34" i="15"/>
  <c r="K323" i="15"/>
  <c r="G321" i="15"/>
  <c r="M882" i="15"/>
  <c r="K331" i="15"/>
  <c r="G46" i="15"/>
  <c r="Q331" i="15"/>
  <c r="L331" i="15"/>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K565" i="15" s="1"/>
  <c r="G266" i="15"/>
  <c r="G264" i="15" s="1"/>
  <c r="K264" i="15" s="1"/>
  <c r="J605" i="15"/>
  <c r="J604" i="15" s="1"/>
  <c r="J603" i="15" s="1"/>
  <c r="L667" i="15"/>
  <c r="Q666" i="15"/>
  <c r="K667" i="15"/>
  <c r="F31" i="15"/>
  <c r="K154" i="15"/>
  <c r="K227" i="15"/>
  <c r="F224" i="15"/>
  <c r="K229" i="15"/>
  <c r="G249" i="15"/>
  <c r="L249" i="15" s="1"/>
  <c r="L250" i="15"/>
  <c r="J368" i="15"/>
  <c r="I367" i="15"/>
  <c r="I84" i="15"/>
  <c r="I83" i="15" s="1"/>
  <c r="K375" i="15"/>
  <c r="K52" i="15"/>
  <c r="K63" i="15"/>
  <c r="K86" i="15"/>
  <c r="L129" i="15"/>
  <c r="G124" i="15"/>
  <c r="L124" i="15" s="1"/>
  <c r="K129" i="15"/>
  <c r="F132" i="15"/>
  <c r="K137"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57" i="15"/>
  <c r="J302" i="15"/>
  <c r="H301" i="15"/>
  <c r="H300" i="15" s="1"/>
  <c r="K307" i="15"/>
  <c r="J38" i="15"/>
  <c r="J35" i="15"/>
  <c r="K339" i="15"/>
  <c r="L339" i="15"/>
  <c r="G54" i="15"/>
  <c r="L54" i="15" s="1"/>
  <c r="I351" i="15"/>
  <c r="L360" i="15"/>
  <c r="G76" i="15"/>
  <c r="K76" i="15" s="1"/>
  <c r="K360" i="15"/>
  <c r="H83" i="15"/>
  <c r="H82" i="15" s="1"/>
  <c r="J384" i="15"/>
  <c r="J100" i="15" s="1"/>
  <c r="I100" i="15"/>
  <c r="I386" i="15"/>
  <c r="I103" i="15"/>
  <c r="L391" i="15"/>
  <c r="G389" i="15"/>
  <c r="G107" i="15"/>
  <c r="K391" i="15"/>
  <c r="H112" i="15"/>
  <c r="I396" i="15"/>
  <c r="J407" i="15"/>
  <c r="I134" i="15"/>
  <c r="L416" i="15"/>
  <c r="G414" i="15"/>
  <c r="K416" i="15"/>
  <c r="J423" i="15"/>
  <c r="J180" i="15" s="1"/>
  <c r="I180" i="15"/>
  <c r="L430" i="15"/>
  <c r="K430" i="15"/>
  <c r="G188" i="15"/>
  <c r="F454" i="15"/>
  <c r="K516" i="15"/>
  <c r="L520" i="15"/>
  <c r="G219" i="15"/>
  <c r="L219" i="15" s="1"/>
  <c r="K520" i="15"/>
  <c r="Q617" i="15"/>
  <c r="L617" i="15"/>
  <c r="Q616" i="15"/>
  <c r="Q619" i="15"/>
  <c r="L620" i="15"/>
  <c r="K620" i="15"/>
  <c r="Q260" i="15"/>
  <c r="Q756" i="15"/>
  <c r="K757" i="15"/>
  <c r="G756" i="15"/>
  <c r="L756" i="15" s="1"/>
  <c r="L757" i="15"/>
  <c r="J804" i="15"/>
  <c r="K194" i="15"/>
  <c r="Q201" i="15"/>
  <c r="G200" i="15"/>
  <c r="K218" i="15"/>
  <c r="H228" i="15"/>
  <c r="K235" i="15"/>
  <c r="H236" i="15"/>
  <c r="K306" i="15"/>
  <c r="L313" i="15"/>
  <c r="K370" i="15"/>
  <c r="L373" i="15"/>
  <c r="K379" i="15"/>
  <c r="G400" i="15"/>
  <c r="L400" i="15" s="1"/>
  <c r="K401" i="15"/>
  <c r="G461" i="15"/>
  <c r="L461" i="15" s="1"/>
  <c r="K462" i="15"/>
  <c r="L532" i="15"/>
  <c r="G231" i="15"/>
  <c r="L231" i="15" s="1"/>
  <c r="G529" i="15"/>
  <c r="L544" i="15"/>
  <c r="G243" i="15"/>
  <c r="L243" i="15" s="1"/>
  <c r="K544" i="15"/>
  <c r="F605" i="15"/>
  <c r="L608" i="15"/>
  <c r="G607" i="15"/>
  <c r="K607" i="15" s="1"/>
  <c r="K608" i="15"/>
  <c r="L615" i="15"/>
  <c r="G613" i="15"/>
  <c r="K615" i="15"/>
  <c r="Q614" i="15"/>
  <c r="L618" i="15"/>
  <c r="K618" i="15"/>
  <c r="H641" i="15"/>
  <c r="H629" i="15" s="1"/>
  <c r="H632" i="15"/>
  <c r="H630" i="15" s="1"/>
  <c r="I643" i="15"/>
  <c r="Q688" i="15"/>
  <c r="L688" i="15"/>
  <c r="K688" i="15"/>
  <c r="Q692" i="15"/>
  <c r="Q691" i="15"/>
  <c r="L692" i="15"/>
  <c r="K692" i="15"/>
  <c r="L721" i="15"/>
  <c r="Q726" i="15"/>
  <c r="K727" i="15"/>
  <c r="L727" i="15"/>
  <c r="J736" i="15"/>
  <c r="L738" i="15"/>
  <c r="K738" i="15"/>
  <c r="Q805" i="15"/>
  <c r="L805" i="15"/>
  <c r="G804" i="15"/>
  <c r="K804" i="15" s="1"/>
  <c r="K805" i="15"/>
  <c r="H825" i="15"/>
  <c r="L896" i="15"/>
  <c r="K896" i="15"/>
  <c r="Q895" i="15"/>
  <c r="G27" i="15"/>
  <c r="K35" i="15"/>
  <c r="I37" i="15"/>
  <c r="I36" i="15" s="1"/>
  <c r="I41" i="15"/>
  <c r="F44" i="15"/>
  <c r="G67" i="15"/>
  <c r="L67" i="15" s="1"/>
  <c r="K71" i="15"/>
  <c r="L73" i="15"/>
  <c r="L74" i="15"/>
  <c r="L75" i="15"/>
  <c r="F79" i="15"/>
  <c r="F94" i="15"/>
  <c r="F110" i="15"/>
  <c r="H113" i="15"/>
  <c r="I125" i="15"/>
  <c r="K127" i="15"/>
  <c r="F151" i="15"/>
  <c r="K151" i="15" s="1"/>
  <c r="L153" i="15"/>
  <c r="Q157" i="15"/>
  <c r="G160" i="15"/>
  <c r="L160" i="15" s="1"/>
  <c r="H180" i="15"/>
  <c r="F193" i="15"/>
  <c r="K193" i="15" s="1"/>
  <c r="L194" i="15"/>
  <c r="L197" i="15"/>
  <c r="K201" i="15"/>
  <c r="H205" i="15"/>
  <c r="H204" i="15" s="1"/>
  <c r="L213" i="15"/>
  <c r="I241" i="15"/>
  <c r="I245" i="15"/>
  <c r="I249" i="15"/>
  <c r="F253" i="15"/>
  <c r="K253" i="15" s="1"/>
  <c r="L254" i="15"/>
  <c r="L262" i="15"/>
  <c r="K265" i="15"/>
  <c r="K286" i="15"/>
  <c r="K302" i="15"/>
  <c r="I307" i="15"/>
  <c r="I303" i="15" s="1"/>
  <c r="I312" i="15"/>
  <c r="L315" i="15"/>
  <c r="F328" i="15"/>
  <c r="K345" i="15"/>
  <c r="K348" i="15"/>
  <c r="K352"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I441" i="15"/>
  <c r="L452" i="15"/>
  <c r="G451" i="15"/>
  <c r="L451" i="15" s="1"/>
  <c r="K452" i="15"/>
  <c r="L456" i="15"/>
  <c r="G455" i="15"/>
  <c r="K455" i="15" s="1"/>
  <c r="L464" i="15"/>
  <c r="K464"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K703" i="15"/>
  <c r="Q769" i="15"/>
  <c r="L769" i="15"/>
  <c r="K769" i="15"/>
  <c r="L781" i="15"/>
  <c r="K781" i="15"/>
  <c r="Q858" i="15"/>
  <c r="Q857" i="15"/>
  <c r="L858" i="15"/>
  <c r="G856" i="15"/>
  <c r="Q855" i="15" s="1"/>
  <c r="K858" i="15"/>
  <c r="J864" i="15"/>
  <c r="J863" i="15" s="1"/>
  <c r="J868" i="15"/>
  <c r="F668" i="15"/>
  <c r="K721" i="15"/>
  <c r="I725" i="15"/>
  <c r="H725" i="15"/>
  <c r="F719" i="15"/>
  <c r="J725" i="15"/>
  <c r="G725" i="15"/>
  <c r="G734" i="15"/>
  <c r="L736" i="15"/>
  <c r="K736" i="15"/>
  <c r="Q735" i="15"/>
  <c r="L799" i="15"/>
  <c r="J827" i="15"/>
  <c r="J825" i="15" s="1"/>
  <c r="I825" i="15"/>
  <c r="Q851" i="15"/>
  <c r="L852" i="15"/>
  <c r="G850" i="15"/>
  <c r="L850" i="15" s="1"/>
  <c r="K852" i="15"/>
  <c r="L903" i="15"/>
  <c r="K903" i="15"/>
  <c r="Q902" i="15"/>
  <c r="H232" i="15"/>
  <c r="K254" i="15"/>
  <c r="L379" i="15"/>
  <c r="G378" i="15"/>
  <c r="K378" i="15" s="1"/>
  <c r="F404" i="15"/>
  <c r="L406" i="15"/>
  <c r="L417" i="15"/>
  <c r="L425" i="15"/>
  <c r="K436" i="15"/>
  <c r="K458" i="15"/>
  <c r="L493" i="15"/>
  <c r="K493" i="15"/>
  <c r="G490" i="15"/>
  <c r="L490" i="15" s="1"/>
  <c r="L574" i="15"/>
  <c r="G573" i="15"/>
  <c r="L573" i="15" s="1"/>
  <c r="L712" i="15"/>
  <c r="K712" i="15"/>
  <c r="G89" i="15"/>
  <c r="G95" i="15"/>
  <c r="H127" i="15"/>
  <c r="H124" i="15" s="1"/>
  <c r="L201" i="15"/>
  <c r="G206" i="15"/>
  <c r="K212" i="15"/>
  <c r="H220" i="15"/>
  <c r="I253" i="15"/>
  <c r="L260" i="15"/>
  <c r="Q261" i="15"/>
  <c r="L265" i="15"/>
  <c r="F268" i="15"/>
  <c r="K268" i="15" s="1"/>
  <c r="F272" i="15"/>
  <c r="G273" i="15"/>
  <c r="F276" i="15"/>
  <c r="K276" i="15" s="1"/>
  <c r="F280" i="15"/>
  <c r="K280" i="15" s="1"/>
  <c r="K285" i="15"/>
  <c r="F299" i="15"/>
  <c r="I306" i="15"/>
  <c r="I21" i="15" s="1"/>
  <c r="I19" i="15" s="1"/>
  <c r="I18" i="15" s="1"/>
  <c r="Q345" i="15"/>
  <c r="K359" i="15"/>
  <c r="K364" i="15"/>
  <c r="G369" i="15"/>
  <c r="K388" i="15"/>
  <c r="I395" i="15"/>
  <c r="H394" i="15"/>
  <c r="K434" i="15"/>
  <c r="K438" i="15"/>
  <c r="F446" i="15"/>
  <c r="L460" i="15"/>
  <c r="K460" i="15"/>
  <c r="F469" i="15"/>
  <c r="L477" i="15"/>
  <c r="G476" i="15"/>
  <c r="L476" i="15" s="1"/>
  <c r="L480" i="15"/>
  <c r="K48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H605" i="15"/>
  <c r="H604" i="15" s="1"/>
  <c r="H603" i="15" s="1"/>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Q664" i="15"/>
  <c r="L664" i="15"/>
  <c r="G663" i="15"/>
  <c r="K663" i="15" s="1"/>
  <c r="G660" i="15"/>
  <c r="K660" i="15" s="1"/>
  <c r="K664" i="15"/>
  <c r="L674" i="15"/>
  <c r="G672" i="15"/>
  <c r="K674" i="15"/>
  <c r="H675" i="15"/>
  <c r="I677" i="15"/>
  <c r="K678" i="15"/>
  <c r="Q700" i="15"/>
  <c r="Q699" i="15"/>
  <c r="L700" i="15"/>
  <c r="H711" i="15"/>
  <c r="H710" i="15" s="1"/>
  <c r="F706" i="15"/>
  <c r="F683" i="15" s="1"/>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L778" i="15"/>
  <c r="K778" i="15"/>
  <c r="K791" i="15"/>
  <c r="L915" i="15"/>
  <c r="K915" i="15"/>
  <c r="Q914" i="15"/>
  <c r="L921" i="15"/>
  <c r="Q920" i="15"/>
  <c r="H931" i="15"/>
  <c r="J931" i="15" s="1"/>
  <c r="G931" i="15"/>
  <c r="K931" i="15" s="1"/>
  <c r="K418" i="15"/>
  <c r="K422" i="15"/>
  <c r="K426" i="15"/>
  <c r="L444" i="15"/>
  <c r="G443" i="15"/>
  <c r="L448" i="15"/>
  <c r="G447" i="15"/>
  <c r="L472" i="15"/>
  <c r="K472" i="15"/>
  <c r="J469" i="15"/>
  <c r="J468" i="15" s="1"/>
  <c r="J467" i="15" s="1"/>
  <c r="J466"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Q638" i="15"/>
  <c r="G631" i="15"/>
  <c r="L642" i="15"/>
  <c r="G641" i="15"/>
  <c r="G629" i="15" s="1"/>
  <c r="K642" i="15"/>
  <c r="Q665" i="15"/>
  <c r="G661" i="15"/>
  <c r="G669" i="15"/>
  <c r="H660" i="15"/>
  <c r="I670" i="15"/>
  <c r="K700" i="15"/>
  <c r="I726" i="15"/>
  <c r="J728" i="15"/>
  <c r="J726" i="15" s="1"/>
  <c r="L731" i="15"/>
  <c r="K731" i="15"/>
  <c r="Q730" i="15"/>
  <c r="I737" i="15"/>
  <c r="J737" i="15" s="1"/>
  <c r="H734" i="15"/>
  <c r="H744" i="15"/>
  <c r="H761" i="15"/>
  <c r="I763" i="15"/>
  <c r="I743" i="15" s="1"/>
  <c r="H743" i="15"/>
  <c r="H741" i="15" s="1"/>
  <c r="K776" i="15"/>
  <c r="G783" i="15"/>
  <c r="Q782" i="15" s="1"/>
  <c r="Q814" i="15"/>
  <c r="L814" i="15"/>
  <c r="G813" i="15"/>
  <c r="K813" i="15" s="1"/>
  <c r="K814" i="15"/>
  <c r="Q843" i="15"/>
  <c r="Q842" i="15"/>
  <c r="L843" i="15"/>
  <c r="K843" i="15"/>
  <c r="K921" i="15"/>
  <c r="J944" i="15"/>
  <c r="J942" i="15" s="1"/>
  <c r="H942" i="15"/>
  <c r="H938" i="15"/>
  <c r="F629" i="15"/>
  <c r="Q670" i="15"/>
  <c r="H698" i="15"/>
  <c r="H697" i="15" s="1"/>
  <c r="H713" i="15"/>
  <c r="K734" i="15"/>
  <c r="L744" i="15"/>
  <c r="H750" i="15"/>
  <c r="Q761" i="15"/>
  <c r="K762" i="15"/>
  <c r="L782" i="15"/>
  <c r="K782" i="15"/>
  <c r="Q787" i="15"/>
  <c r="K788" i="15"/>
  <c r="Q808" i="15"/>
  <c r="K808" i="15"/>
  <c r="G807" i="15"/>
  <c r="H829" i="15"/>
  <c r="H828" i="15" s="1"/>
  <c r="H795" i="15"/>
  <c r="H794" i="15" s="1"/>
  <c r="Q841" i="15"/>
  <c r="L842" i="15"/>
  <c r="G841" i="15"/>
  <c r="K842" i="15"/>
  <c r="F882" i="15"/>
  <c r="Q882" i="15"/>
  <c r="L907" i="15"/>
  <c r="K907" i="15"/>
  <c r="Q906" i="15"/>
  <c r="J949" i="15"/>
  <c r="J937" i="15" s="1"/>
  <c r="H937" i="15"/>
  <c r="Q972" i="15"/>
  <c r="L972" i="15"/>
  <c r="L696" i="15"/>
  <c r="Q698" i="15"/>
  <c r="J704" i="15"/>
  <c r="I713" i="15"/>
  <c r="I744" i="15"/>
  <c r="K753" i="15"/>
  <c r="J753" i="15"/>
  <c r="Q762" i="15"/>
  <c r="G761" i="15"/>
  <c r="L761" i="15" s="1"/>
  <c r="I764" i="15"/>
  <c r="Q812" i="15"/>
  <c r="L812" i="15"/>
  <c r="I815" i="15"/>
  <c r="J815" i="15" s="1"/>
  <c r="I823" i="15"/>
  <c r="I822" i="15" s="1"/>
  <c r="H823" i="15"/>
  <c r="H822" i="15" s="1"/>
  <c r="J823" i="15"/>
  <c r="J822" i="15" s="1"/>
  <c r="Q827" i="15"/>
  <c r="L827" i="15"/>
  <c r="K827" i="15"/>
  <c r="Q840" i="15"/>
  <c r="L840" i="15"/>
  <c r="G839" i="15"/>
  <c r="K839" i="15" s="1"/>
  <c r="K840" i="15"/>
  <c r="Q853" i="15"/>
  <c r="L854" i="15"/>
  <c r="Q859" i="15"/>
  <c r="L860" i="15"/>
  <c r="G859" i="15"/>
  <c r="L859" i="15" s="1"/>
  <c r="I864" i="15"/>
  <c r="I863" i="15" s="1"/>
  <c r="I868" i="15"/>
  <c r="K872" i="15"/>
  <c r="F871" i="15"/>
  <c r="L905" i="15"/>
  <c r="K905" i="15"/>
  <c r="Q904" i="15"/>
  <c r="J899" i="15"/>
  <c r="J898" i="15" s="1"/>
  <c r="L910" i="15"/>
  <c r="K910" i="15"/>
  <c r="L924" i="15"/>
  <c r="K924" i="15"/>
  <c r="Q923" i="15"/>
  <c r="Q947" i="15"/>
  <c r="F935" i="15"/>
  <c r="K948" i="15"/>
  <c r="J956" i="15"/>
  <c r="H957" i="15"/>
  <c r="H954" i="15"/>
  <c r="F960" i="15"/>
  <c r="F965" i="15"/>
  <c r="K972" i="15"/>
  <c r="G985" i="15"/>
  <c r="G961" i="15" s="1"/>
  <c r="Q976" i="15"/>
  <c r="L976" i="15"/>
  <c r="K976" i="15"/>
  <c r="K709" i="15"/>
  <c r="G711" i="15"/>
  <c r="K723" i="15"/>
  <c r="K729" i="15"/>
  <c r="K735" i="15"/>
  <c r="K746" i="15"/>
  <c r="K748" i="15"/>
  <c r="K754" i="15"/>
  <c r="K760" i="15"/>
  <c r="G801" i="15"/>
  <c r="H813" i="15"/>
  <c r="Q818" i="15"/>
  <c r="L818" i="15"/>
  <c r="I820" i="15"/>
  <c r="I819" i="15" s="1"/>
  <c r="H820" i="15"/>
  <c r="H819" i="15" s="1"/>
  <c r="J829" i="15"/>
  <c r="J828" i="15" s="1"/>
  <c r="L834" i="15"/>
  <c r="G833" i="15"/>
  <c r="G845" i="15"/>
  <c r="Q848" i="15"/>
  <c r="Q849" i="15"/>
  <c r="L849" i="15"/>
  <c r="Q852" i="15"/>
  <c r="L853" i="15"/>
  <c r="Q854" i="15"/>
  <c r="L855" i="15"/>
  <c r="Q860" i="15"/>
  <c r="L861" i="15"/>
  <c r="H869" i="15"/>
  <c r="L895" i="15"/>
  <c r="G894" i="15"/>
  <c r="K895" i="15"/>
  <c r="L902" i="15"/>
  <c r="K902" i="15"/>
  <c r="G901" i="15"/>
  <c r="L901" i="15" s="1"/>
  <c r="L904" i="15"/>
  <c r="K904" i="15"/>
  <c r="L906" i="15"/>
  <c r="K906" i="15"/>
  <c r="G913" i="15"/>
  <c r="K913" i="15" s="1"/>
  <c r="L916" i="15"/>
  <c r="K916" i="15"/>
  <c r="G928" i="15"/>
  <c r="L929" i="15"/>
  <c r="K929" i="15"/>
  <c r="Q929" i="15"/>
  <c r="Q948" i="15"/>
  <c r="L948" i="15"/>
  <c r="F1000" i="15"/>
  <c r="K1004" i="15"/>
  <c r="G716" i="15"/>
  <c r="G713" i="15" s="1"/>
  <c r="F774" i="15"/>
  <c r="G786" i="15"/>
  <c r="H799" i="15"/>
  <c r="H798" i="15" s="1"/>
  <c r="K799" i="15"/>
  <c r="J810" i="15"/>
  <c r="G820" i="15"/>
  <c r="K821" i="15"/>
  <c r="Q826" i="15"/>
  <c r="G825" i="15"/>
  <c r="Q824" i="15" s="1"/>
  <c r="L826" i="15"/>
  <c r="K826" i="15"/>
  <c r="K848" i="15"/>
  <c r="K849" i="15"/>
  <c r="G851" i="15"/>
  <c r="Q850" i="15" s="1"/>
  <c r="K853" i="15"/>
  <c r="K855" i="15"/>
  <c r="K857" i="15"/>
  <c r="K861" i="15"/>
  <c r="Q892" i="15"/>
  <c r="L893" i="15"/>
  <c r="F899" i="15"/>
  <c r="F898" i="15" s="1"/>
  <c r="L909" i="15"/>
  <c r="K909" i="15"/>
  <c r="G908" i="15"/>
  <c r="L911" i="15"/>
  <c r="K911" i="15"/>
  <c r="L917" i="15"/>
  <c r="Q916" i="15"/>
  <c r="L920" i="15"/>
  <c r="K920" i="15"/>
  <c r="L926" i="15"/>
  <c r="K926" i="15"/>
  <c r="G932" i="15"/>
  <c r="J939" i="15"/>
  <c r="G937" i="15"/>
  <c r="I949" i="15"/>
  <c r="I948" i="15" s="1"/>
  <c r="L949" i="15"/>
  <c r="K949" i="15"/>
  <c r="G980" i="15"/>
  <c r="K980" i="15" s="1"/>
  <c r="Q1004" i="15"/>
  <c r="L1005" i="15"/>
  <c r="K1005" i="15"/>
  <c r="K803" i="15"/>
  <c r="K811" i="15"/>
  <c r="K817" i="15"/>
  <c r="K831" i="15"/>
  <c r="K838" i="15"/>
  <c r="J878" i="15"/>
  <c r="Q917" i="15"/>
  <c r="Q921" i="15"/>
  <c r="G939" i="15"/>
  <c r="K939" i="15" s="1"/>
  <c r="G938" i="15"/>
  <c r="L941" i="15"/>
  <c r="K941" i="15"/>
  <c r="J945" i="15"/>
  <c r="J950" i="15"/>
  <c r="H948" i="15"/>
  <c r="H998" i="15"/>
  <c r="J998" i="15" s="1"/>
  <c r="G998" i="15"/>
  <c r="K998" i="15" s="1"/>
  <c r="Q1003" i="15"/>
  <c r="Q1002" i="15"/>
  <c r="L1003" i="15"/>
  <c r="K1003" i="15"/>
  <c r="G1001" i="15"/>
  <c r="K1001" i="15" s="1"/>
  <c r="G999" i="15"/>
  <c r="Q998" i="15" s="1"/>
  <c r="G810" i="15"/>
  <c r="G816" i="15"/>
  <c r="K816" i="15" s="1"/>
  <c r="H833" i="15"/>
  <c r="K873" i="15"/>
  <c r="L925" i="15"/>
  <c r="K925" i="15"/>
  <c r="L927" i="15"/>
  <c r="K927" i="15"/>
  <c r="L930" i="15"/>
  <c r="K930" i="15"/>
  <c r="Q941" i="15"/>
  <c r="Q942" i="15"/>
  <c r="I943" i="15"/>
  <c r="G945" i="15"/>
  <c r="K945" i="15" s="1"/>
  <c r="L947" i="15"/>
  <c r="K947" i="15"/>
  <c r="J966" i="15"/>
  <c r="Q973" i="15"/>
  <c r="L974" i="15"/>
  <c r="J993" i="15"/>
  <c r="J961" i="15" s="1"/>
  <c r="H961" i="15"/>
  <c r="K994" i="15"/>
  <c r="J1006" i="15"/>
  <c r="J1000" i="15" s="1"/>
  <c r="J997" i="15" s="1"/>
  <c r="H1000" i="15"/>
  <c r="H997" i="15" s="1"/>
  <c r="H999" i="15"/>
  <c r="K940" i="15"/>
  <c r="K946" i="15"/>
  <c r="H966" i="15"/>
  <c r="K969" i="15"/>
  <c r="Q971" i="15"/>
  <c r="L971" i="15"/>
  <c r="H990" i="15"/>
  <c r="J990" i="15" s="1"/>
  <c r="H991" i="15"/>
  <c r="J991" i="15" s="1"/>
  <c r="Q992" i="15"/>
  <c r="L992" i="15"/>
  <c r="G991" i="15"/>
  <c r="K991" i="15" s="1"/>
  <c r="K992" i="15"/>
  <c r="K1010" i="15"/>
  <c r="G933" i="15"/>
  <c r="K933" i="15" s="1"/>
  <c r="I957" i="15"/>
  <c r="Q969" i="15"/>
  <c r="Q970" i="15"/>
  <c r="K970" i="15"/>
  <c r="K971" i="15"/>
  <c r="K973" i="15"/>
  <c r="G977" i="15"/>
  <c r="K977" i="15" s="1"/>
  <c r="Q993" i="15"/>
  <c r="I993" i="15"/>
  <c r="I961" i="15" s="1"/>
  <c r="Q1005" i="15"/>
  <c r="I1006" i="15"/>
  <c r="K1008" i="15"/>
  <c r="L1010" i="15"/>
  <c r="Q954" i="15"/>
  <c r="Q955" i="15"/>
  <c r="K968" i="15"/>
  <c r="K989" i="15"/>
  <c r="G984" i="15"/>
  <c r="K984" i="15" s="1"/>
  <c r="G988" i="15"/>
  <c r="K988" i="15" s="1"/>
  <c r="K681" i="2" l="1"/>
  <c r="G1020" i="2"/>
  <c r="K1020" i="2" s="1"/>
  <c r="G1021" i="2"/>
  <c r="Q1020" i="2" s="1"/>
  <c r="Q439" i="2"/>
  <c r="M439" i="2"/>
  <c r="L439" i="2"/>
  <c r="L954" i="2"/>
  <c r="Q954" i="2"/>
  <c r="Q953" i="2"/>
  <c r="K439" i="2"/>
  <c r="F1016" i="2"/>
  <c r="G1017" i="2"/>
  <c r="G1018" i="2"/>
  <c r="K1018" i="2" s="1"/>
  <c r="L295" i="2"/>
  <c r="Q295" i="2"/>
  <c r="J1016" i="2"/>
  <c r="K954" i="2"/>
  <c r="L681" i="2"/>
  <c r="Q681" i="2"/>
  <c r="F1019" i="2"/>
  <c r="L296" i="2"/>
  <c r="Q296" i="2"/>
  <c r="K296" i="2"/>
  <c r="L13" i="2"/>
  <c r="G12" i="2"/>
  <c r="Q13" i="2"/>
  <c r="K13" i="2"/>
  <c r="G598" i="2"/>
  <c r="F1015" i="2"/>
  <c r="F1014" i="2"/>
  <c r="I1015" i="18"/>
  <c r="G1020" i="18"/>
  <c r="G1019" i="18"/>
  <c r="Q439" i="18"/>
  <c r="M439" i="18"/>
  <c r="L439" i="18"/>
  <c r="K439" i="18"/>
  <c r="K598" i="18"/>
  <c r="L680" i="18"/>
  <c r="Q680" i="18"/>
  <c r="G1016" i="18"/>
  <c r="G1015" i="18" s="1"/>
  <c r="G1017" i="18"/>
  <c r="Q295" i="18"/>
  <c r="L295" i="18"/>
  <c r="L602" i="18"/>
  <c r="G598" i="18"/>
  <c r="Q602" i="18"/>
  <c r="K602" i="18"/>
  <c r="K680" i="18"/>
  <c r="K295" i="18"/>
  <c r="K11" i="18"/>
  <c r="Q296" i="18"/>
  <c r="L296" i="18"/>
  <c r="L12" i="18"/>
  <c r="Q12" i="18"/>
  <c r="G10" i="18"/>
  <c r="G11" i="18"/>
  <c r="F1015" i="18"/>
  <c r="Q1015" i="18"/>
  <c r="K1016" i="18"/>
  <c r="F1014" i="18"/>
  <c r="F1013" i="18"/>
  <c r="K10" i="18"/>
  <c r="L953" i="18"/>
  <c r="Q953" i="18"/>
  <c r="Q1016" i="18"/>
  <c r="K1017" i="18"/>
  <c r="G26" i="16"/>
  <c r="L26" i="16" s="1"/>
  <c r="K291" i="16"/>
  <c r="I69" i="16"/>
  <c r="L27" i="16"/>
  <c r="K698" i="16"/>
  <c r="H365" i="16"/>
  <c r="L698" i="16"/>
  <c r="Q187" i="16"/>
  <c r="Q698" i="16"/>
  <c r="K220" i="16"/>
  <c r="K276" i="16"/>
  <c r="L698" i="15"/>
  <c r="K123" i="15"/>
  <c r="J698" i="15"/>
  <c r="J697" i="15" s="1"/>
  <c r="I935" i="15"/>
  <c r="I897" i="15" s="1"/>
  <c r="L697" i="15"/>
  <c r="I698" i="15"/>
  <c r="I697" i="15" s="1"/>
  <c r="K521" i="15"/>
  <c r="K8" i="15"/>
  <c r="K698" i="15"/>
  <c r="H94" i="15"/>
  <c r="K957" i="15"/>
  <c r="L703" i="15"/>
  <c r="J352" i="15"/>
  <c r="F697" i="15"/>
  <c r="K697" i="15" s="1"/>
  <c r="I938" i="15"/>
  <c r="G702" i="15"/>
  <c r="Q702" i="15" s="1"/>
  <c r="K537" i="15"/>
  <c r="L301" i="15"/>
  <c r="K351" i="15"/>
  <c r="K69" i="15"/>
  <c r="J415" i="15"/>
  <c r="H32" i="15"/>
  <c r="H31" i="15" s="1"/>
  <c r="K759" i="15"/>
  <c r="G220" i="15"/>
  <c r="L220" i="15" s="1"/>
  <c r="K96" i="15"/>
  <c r="F797" i="15"/>
  <c r="H72" i="15"/>
  <c r="Q758" i="15"/>
  <c r="H440" i="15"/>
  <c r="K275" i="15"/>
  <c r="K288" i="16"/>
  <c r="Q629" i="16"/>
  <c r="H298" i="16"/>
  <c r="H297" i="16" s="1"/>
  <c r="Q110" i="16"/>
  <c r="K899" i="16"/>
  <c r="Q796" i="16"/>
  <c r="K187" i="16"/>
  <c r="J209" i="15"/>
  <c r="K29" i="15"/>
  <c r="K886" i="15"/>
  <c r="K221" i="15"/>
  <c r="H935" i="15"/>
  <c r="H897" i="15" s="1"/>
  <c r="I144" i="15"/>
  <c r="J144" i="15"/>
  <c r="L30" i="15"/>
  <c r="K311" i="15"/>
  <c r="K30" i="15"/>
  <c r="K73" i="15"/>
  <c r="G15" i="15"/>
  <c r="I311" i="15"/>
  <c r="K287" i="15"/>
  <c r="K883" i="15"/>
  <c r="Q799" i="15"/>
  <c r="G284" i="15"/>
  <c r="L284" i="15" s="1"/>
  <c r="L16" i="15"/>
  <c r="J760" i="15"/>
  <c r="J759" i="15" s="1"/>
  <c r="I759" i="15"/>
  <c r="K281" i="15"/>
  <c r="K15" i="15"/>
  <c r="L966" i="15"/>
  <c r="K120" i="15"/>
  <c r="H439" i="15"/>
  <c r="Q966" i="15"/>
  <c r="H797" i="15"/>
  <c r="Q956" i="15"/>
  <c r="J673" i="15"/>
  <c r="J672" i="15" s="1"/>
  <c r="I672" i="15"/>
  <c r="K823" i="15"/>
  <c r="K764" i="15"/>
  <c r="F600" i="15"/>
  <c r="Q760" i="15"/>
  <c r="K125" i="15"/>
  <c r="K175" i="15"/>
  <c r="K84" i="15"/>
  <c r="K822" i="15"/>
  <c r="L764" i="15"/>
  <c r="Q890" i="15"/>
  <c r="L890" i="15"/>
  <c r="Q506" i="15"/>
  <c r="K506" i="15"/>
  <c r="Q821" i="15"/>
  <c r="L822" i="15"/>
  <c r="G965" i="15"/>
  <c r="K965" i="15" s="1"/>
  <c r="I72" i="15"/>
  <c r="K485" i="15"/>
  <c r="K451" i="15"/>
  <c r="H110" i="15"/>
  <c r="H93" i="15" s="1"/>
  <c r="H81" i="15" s="1"/>
  <c r="H299" i="15"/>
  <c r="H298" i="15" s="1"/>
  <c r="G232" i="15"/>
  <c r="L232" i="15" s="1"/>
  <c r="I405" i="15"/>
  <c r="I404" i="15" s="1"/>
  <c r="J795" i="15"/>
  <c r="L506" i="15"/>
  <c r="K293" i="15"/>
  <c r="J765" i="15"/>
  <c r="J764" i="15" s="1"/>
  <c r="K851" i="15"/>
  <c r="Q696" i="15"/>
  <c r="Q606" i="15"/>
  <c r="K67" i="15"/>
  <c r="L638" i="15"/>
  <c r="K638" i="15"/>
  <c r="Q637" i="15"/>
  <c r="I356" i="15"/>
  <c r="I327" i="15" s="1"/>
  <c r="K696" i="15"/>
  <c r="H412" i="15"/>
  <c r="H411" i="15" s="1"/>
  <c r="K942" i="15"/>
  <c r="I301" i="15"/>
  <c r="I300" i="15" s="1"/>
  <c r="I17" i="15"/>
  <c r="I16" i="15" s="1"/>
  <c r="I15" i="15" s="1"/>
  <c r="I14" i="15" s="1"/>
  <c r="J364" i="15"/>
  <c r="I363" i="15"/>
  <c r="I362" i="15" s="1"/>
  <c r="I80" i="15"/>
  <c r="I79" i="15" s="1"/>
  <c r="I78" i="15" s="1"/>
  <c r="H602" i="15"/>
  <c r="G960" i="15"/>
  <c r="Q960" i="15" s="1"/>
  <c r="H659" i="15"/>
  <c r="K641" i="15"/>
  <c r="J439" i="15"/>
  <c r="K756" i="15"/>
  <c r="K490" i="15"/>
  <c r="Q561" i="15"/>
  <c r="J361" i="15"/>
  <c r="J77" i="15" s="1"/>
  <c r="J72" i="15" s="1"/>
  <c r="L878" i="15"/>
  <c r="Q878" i="15"/>
  <c r="F863" i="15"/>
  <c r="K652" i="15"/>
  <c r="Q652" i="15"/>
  <c r="L652" i="15"/>
  <c r="Q651" i="15"/>
  <c r="I696" i="15"/>
  <c r="I694" i="15" s="1"/>
  <c r="H684" i="15"/>
  <c r="I965" i="15"/>
  <c r="I960" i="15"/>
  <c r="I959" i="15" s="1"/>
  <c r="L869" i="15"/>
  <c r="G864" i="15"/>
  <c r="G868" i="15"/>
  <c r="Q869" i="15"/>
  <c r="K859" i="15"/>
  <c r="K761" i="15"/>
  <c r="H209" i="15"/>
  <c r="Q674" i="15"/>
  <c r="K243" i="15"/>
  <c r="G118" i="15"/>
  <c r="Q118" i="15" s="1"/>
  <c r="K249" i="15"/>
  <c r="J33" i="15"/>
  <c r="K798" i="15"/>
  <c r="G241" i="15"/>
  <c r="L241" i="15" s="1"/>
  <c r="G871" i="15"/>
  <c r="L875" i="15"/>
  <c r="Q1007" i="15"/>
  <c r="G1007" i="15"/>
  <c r="L1008" i="15"/>
  <c r="K954" i="15"/>
  <c r="L954" i="15"/>
  <c r="Q835" i="15"/>
  <c r="K836" i="15"/>
  <c r="L836" i="15"/>
  <c r="K626" i="15"/>
  <c r="L626" i="15"/>
  <c r="K783" i="15"/>
  <c r="K225" i="15"/>
  <c r="L225" i="15"/>
  <c r="K856" i="15"/>
  <c r="K219" i="15"/>
  <c r="I209" i="15"/>
  <c r="H171" i="15"/>
  <c r="H143" i="15" s="1"/>
  <c r="H142" i="15" s="1"/>
  <c r="H141" i="15" s="1"/>
  <c r="K577" i="15"/>
  <c r="I102" i="15"/>
  <c r="H125" i="15"/>
  <c r="J36" i="15"/>
  <c r="I986" i="15"/>
  <c r="L986" i="15"/>
  <c r="Q744" i="15"/>
  <c r="K744" i="15"/>
  <c r="Q879" i="15"/>
  <c r="L879" i="15"/>
  <c r="L357" i="15"/>
  <c r="Q357" i="15"/>
  <c r="L405" i="15"/>
  <c r="G404" i="15"/>
  <c r="L404" i="15" s="1"/>
  <c r="K301" i="15"/>
  <c r="I71" i="15"/>
  <c r="I69" i="15" s="1"/>
  <c r="J355" i="15"/>
  <c r="J434" i="15"/>
  <c r="J208" i="15"/>
  <c r="J204" i="15" s="1"/>
  <c r="K134" i="15"/>
  <c r="L134" i="15"/>
  <c r="F365" i="15"/>
  <c r="H377" i="15"/>
  <c r="H365" i="15" s="1"/>
  <c r="G224" i="15"/>
  <c r="L224" i="15" s="1"/>
  <c r="K892" i="15"/>
  <c r="K200" i="15"/>
  <c r="I412" i="15"/>
  <c r="I411" i="15" s="1"/>
  <c r="Q994" i="15"/>
  <c r="L994" i="15"/>
  <c r="Q877" i="15"/>
  <c r="H42" i="15"/>
  <c r="H13" i="15" s="1"/>
  <c r="K986" i="15"/>
  <c r="K632" i="15"/>
  <c r="L632" i="15"/>
  <c r="J392" i="15"/>
  <c r="J108" i="15" s="1"/>
  <c r="I108" i="15"/>
  <c r="I105" i="15" s="1"/>
  <c r="L726" i="15"/>
  <c r="K726" i="15"/>
  <c r="K716" i="15"/>
  <c r="K865" i="15"/>
  <c r="K124" i="15"/>
  <c r="H132" i="15"/>
  <c r="H131" i="15" s="1"/>
  <c r="Q828" i="15"/>
  <c r="L829" i="15"/>
  <c r="G828" i="15"/>
  <c r="Q870" i="15"/>
  <c r="L870" i="15"/>
  <c r="G356" i="15"/>
  <c r="K829" i="15"/>
  <c r="J422" i="15"/>
  <c r="J179" i="15" s="1"/>
  <c r="I179" i="15"/>
  <c r="K111" i="15"/>
  <c r="L111" i="15"/>
  <c r="L713" i="16"/>
  <c r="J867" i="16"/>
  <c r="J862" i="16" s="1"/>
  <c r="K241" i="16"/>
  <c r="I83" i="16"/>
  <c r="I82" i="16" s="1"/>
  <c r="H143" i="16"/>
  <c r="H142" i="16" s="1"/>
  <c r="H141" i="16" s="1"/>
  <c r="I685" i="16"/>
  <c r="I681" i="16" s="1"/>
  <c r="L845" i="16"/>
  <c r="K684" i="16"/>
  <c r="K124" i="16"/>
  <c r="L684" i="16"/>
  <c r="H13" i="16"/>
  <c r="J953" i="16"/>
  <c r="K245" i="16"/>
  <c r="L367" i="16"/>
  <c r="J386" i="16"/>
  <c r="Q743" i="16"/>
  <c r="H867" i="16"/>
  <c r="H862" i="16" s="1"/>
  <c r="Q845" i="16"/>
  <c r="K125" i="16"/>
  <c r="K329" i="16"/>
  <c r="K253" i="16"/>
  <c r="G299" i="16"/>
  <c r="Q299" i="16" s="1"/>
  <c r="L796" i="16"/>
  <c r="I683" i="16"/>
  <c r="I682" i="16" s="1"/>
  <c r="L284" i="16"/>
  <c r="H685" i="16"/>
  <c r="H681" i="16" s="1"/>
  <c r="K224" i="16"/>
  <c r="Q284" i="16"/>
  <c r="G328" i="16"/>
  <c r="Q328" i="16" s="1"/>
  <c r="L743" i="16"/>
  <c r="G741" i="16"/>
  <c r="Q741" i="16" s="1"/>
  <c r="I963" i="16"/>
  <c r="I962" i="16" s="1"/>
  <c r="L272" i="16"/>
  <c r="K272" i="16"/>
  <c r="K832" i="16"/>
  <c r="L329" i="16"/>
  <c r="Q831" i="16"/>
  <c r="J685" i="16"/>
  <c r="J681" i="16" s="1"/>
  <c r="K69" i="16"/>
  <c r="L132" i="16"/>
  <c r="G131" i="16"/>
  <c r="L131" i="16" s="1"/>
  <c r="I94" i="16"/>
  <c r="K118" i="16"/>
  <c r="I171" i="16"/>
  <c r="I143" i="16" s="1"/>
  <c r="I142" i="16" s="1"/>
  <c r="I141" i="16" s="1"/>
  <c r="K236" i="16"/>
  <c r="Q643" i="16"/>
  <c r="G209" i="16"/>
  <c r="L209" i="16" s="1"/>
  <c r="G686" i="16"/>
  <c r="K686" i="16" s="1"/>
  <c r="I132" i="16"/>
  <c r="I131" i="16" s="1"/>
  <c r="K110" i="16"/>
  <c r="K215" i="16"/>
  <c r="Q713" i="16"/>
  <c r="Q712" i="16"/>
  <c r="I740" i="16"/>
  <c r="K228" i="16"/>
  <c r="Q687" i="16"/>
  <c r="J36" i="16"/>
  <c r="Q628" i="16"/>
  <c r="L687" i="16"/>
  <c r="L264" i="16"/>
  <c r="K193" i="16"/>
  <c r="H81" i="16"/>
  <c r="H12" i="16" s="1"/>
  <c r="H11" i="16" s="1"/>
  <c r="G259" i="16"/>
  <c r="L259" i="16" s="1"/>
  <c r="G171" i="16"/>
  <c r="G143" i="16" s="1"/>
  <c r="L629" i="16"/>
  <c r="Q264" i="16"/>
  <c r="L899" i="16"/>
  <c r="K210" i="16"/>
  <c r="G601" i="16"/>
  <c r="K601" i="16" s="1"/>
  <c r="K367" i="16"/>
  <c r="G366" i="16"/>
  <c r="K366" i="16" s="1"/>
  <c r="L249" i="16"/>
  <c r="K249" i="16"/>
  <c r="Q22" i="16"/>
  <c r="L22" i="16"/>
  <c r="G18" i="16"/>
  <c r="L67" i="16"/>
  <c r="K67" i="16"/>
  <c r="K912" i="16"/>
  <c r="L644" i="16"/>
  <c r="L912" i="16"/>
  <c r="K15" i="16"/>
  <c r="K694" i="16"/>
  <c r="Q644" i="16"/>
  <c r="L165" i="16"/>
  <c r="K165" i="16"/>
  <c r="L91" i="16"/>
  <c r="K91" i="16"/>
  <c r="G468" i="16"/>
  <c r="L468" i="16" s="1"/>
  <c r="L36" i="16"/>
  <c r="K36" i="16"/>
  <c r="Q73" i="16"/>
  <c r="G72" i="16"/>
  <c r="L73" i="16"/>
  <c r="J94" i="16"/>
  <c r="I93" i="16"/>
  <c r="I936" i="16"/>
  <c r="L29" i="16"/>
  <c r="K29" i="16"/>
  <c r="L469" i="16"/>
  <c r="J33" i="16"/>
  <c r="H793" i="16"/>
  <c r="F143" i="16"/>
  <c r="F142" i="16" s="1"/>
  <c r="J378" i="16"/>
  <c r="J742" i="16"/>
  <c r="J356" i="16"/>
  <c r="J389" i="16"/>
  <c r="L317" i="16"/>
  <c r="K317" i="16"/>
  <c r="G316" i="16"/>
  <c r="G32" i="16"/>
  <c r="L33" i="16"/>
  <c r="K102" i="16"/>
  <c r="J740" i="16"/>
  <c r="K204" i="16"/>
  <c r="K72" i="16"/>
  <c r="I32" i="16"/>
  <c r="I31" i="16" s="1"/>
  <c r="L39" i="16"/>
  <c r="K39" i="16"/>
  <c r="K469" i="16"/>
  <c r="K73" i="16"/>
  <c r="L94" i="16"/>
  <c r="Q94" i="16"/>
  <c r="J89" i="16"/>
  <c r="J88" i="16" s="1"/>
  <c r="J83" i="16" s="1"/>
  <c r="J82" i="16" s="1"/>
  <c r="J372" i="16"/>
  <c r="J367" i="16" s="1"/>
  <c r="J366" i="16" s="1"/>
  <c r="F681" i="16"/>
  <c r="G442" i="16"/>
  <c r="L443" i="16"/>
  <c r="K443" i="16"/>
  <c r="F603" i="16"/>
  <c r="Q630" i="16"/>
  <c r="L630" i="16"/>
  <c r="K630" i="16"/>
  <c r="J353" i="16"/>
  <c r="J70" i="16"/>
  <c r="J69" i="16" s="1"/>
  <c r="Q740" i="16"/>
  <c r="L740" i="16"/>
  <c r="Q377" i="16"/>
  <c r="L377" i="16"/>
  <c r="H864" i="16"/>
  <c r="H863" i="16" s="1"/>
  <c r="H868" i="16"/>
  <c r="H683" i="16"/>
  <c r="I741" i="16"/>
  <c r="J414" i="16"/>
  <c r="J413" i="16" s="1"/>
  <c r="J412" i="16" s="1"/>
  <c r="J411" i="16" s="1"/>
  <c r="J172" i="16"/>
  <c r="J171" i="16" s="1"/>
  <c r="J143" i="16" s="1"/>
  <c r="J142" i="16" s="1"/>
  <c r="J141" i="16" s="1"/>
  <c r="F962" i="16"/>
  <c r="Q697" i="16"/>
  <c r="L697" i="16"/>
  <c r="K697" i="16"/>
  <c r="J631" i="16"/>
  <c r="J641" i="16"/>
  <c r="Q702" i="16"/>
  <c r="Q701" i="16"/>
  <c r="L702" i="16"/>
  <c r="K702" i="16"/>
  <c r="L404" i="16"/>
  <c r="K404" i="16"/>
  <c r="L454" i="16"/>
  <c r="K454" i="16"/>
  <c r="F682" i="16"/>
  <c r="F600" i="16"/>
  <c r="Q889" i="16"/>
  <c r="L889" i="16"/>
  <c r="H1020" i="16"/>
  <c r="H1019" i="16"/>
  <c r="N820" i="16"/>
  <c r="L819" i="16"/>
  <c r="Q819" i="16"/>
  <c r="F897" i="16"/>
  <c r="L461" i="16"/>
  <c r="K461" i="16"/>
  <c r="L900" i="16"/>
  <c r="Q900" i="16"/>
  <c r="J661" i="16"/>
  <c r="J663" i="16"/>
  <c r="J662" i="16" s="1"/>
  <c r="J658" i="16" s="1"/>
  <c r="J649" i="16" s="1"/>
  <c r="F365" i="16"/>
  <c r="L605" i="16"/>
  <c r="Q605" i="16"/>
  <c r="G604" i="16"/>
  <c r="K604" i="16" s="1"/>
  <c r="I327" i="16"/>
  <c r="F866" i="16"/>
  <c r="F862" i="16"/>
  <c r="Q303" i="16"/>
  <c r="L303" i="16"/>
  <c r="K303" i="16"/>
  <c r="J363" i="16"/>
  <c r="J362" i="16" s="1"/>
  <c r="J80" i="16"/>
  <c r="J79" i="16" s="1"/>
  <c r="J78" i="16" s="1"/>
  <c r="J633" i="16"/>
  <c r="J632" i="16"/>
  <c r="J683" i="16"/>
  <c r="J682" i="16" s="1"/>
  <c r="F467" i="16"/>
  <c r="Q865" i="16"/>
  <c r="L865" i="16"/>
  <c r="K865" i="16"/>
  <c r="G959" i="16"/>
  <c r="Q960" i="16"/>
  <c r="L960" i="16"/>
  <c r="K960" i="16"/>
  <c r="I42" i="16"/>
  <c r="L795" i="16"/>
  <c r="Q795" i="16"/>
  <c r="G794" i="16"/>
  <c r="K794" i="16" s="1"/>
  <c r="I630" i="16"/>
  <c r="I601" i="16"/>
  <c r="K311" i="16"/>
  <c r="I311" i="16"/>
  <c r="I299" i="16" s="1"/>
  <c r="L311" i="16"/>
  <c r="Q710" i="16"/>
  <c r="L710" i="16"/>
  <c r="K710" i="16"/>
  <c r="Q709" i="16"/>
  <c r="K1007" i="16"/>
  <c r="L44" i="16"/>
  <c r="G43" i="16"/>
  <c r="Q44" i="16"/>
  <c r="G83" i="16"/>
  <c r="L85" i="16"/>
  <c r="Q85" i="16"/>
  <c r="K85" i="16"/>
  <c r="L935" i="16"/>
  <c r="Q935" i="16"/>
  <c r="F82" i="16"/>
  <c r="Q414" i="16"/>
  <c r="G413" i="16"/>
  <c r="L414" i="16"/>
  <c r="K414" i="16"/>
  <c r="Q975" i="16"/>
  <c r="L975" i="16"/>
  <c r="Q974" i="16"/>
  <c r="K975" i="16"/>
  <c r="L774" i="16"/>
  <c r="Q774" i="16"/>
  <c r="G963" i="16"/>
  <c r="F31" i="16"/>
  <c r="J351" i="16"/>
  <c r="J68" i="16"/>
  <c r="J67" i="16" s="1"/>
  <c r="K795" i="16"/>
  <c r="J832" i="16"/>
  <c r="J793" i="16" s="1"/>
  <c r="I793" i="16"/>
  <c r="K774" i="16"/>
  <c r="K740" i="16"/>
  <c r="F411" i="16"/>
  <c r="G705" i="16"/>
  <c r="L706" i="16"/>
  <c r="Q706" i="16"/>
  <c r="G683" i="16"/>
  <c r="K683" i="16" s="1"/>
  <c r="Q105" i="16"/>
  <c r="L105" i="16"/>
  <c r="K105" i="16"/>
  <c r="G93" i="16"/>
  <c r="K93" i="16" s="1"/>
  <c r="Q1006" i="16"/>
  <c r="K889" i="16"/>
  <c r="Q961" i="16"/>
  <c r="L961" i="16"/>
  <c r="K961" i="16"/>
  <c r="G446" i="16"/>
  <c r="L447" i="16"/>
  <c r="K447" i="16"/>
  <c r="Q807" i="16"/>
  <c r="L807" i="16"/>
  <c r="K807" i="16"/>
  <c r="F42" i="16"/>
  <c r="I864" i="16"/>
  <c r="I863" i="16" s="1"/>
  <c r="I868" i="16"/>
  <c r="G898" i="16"/>
  <c r="K898" i="16" s="1"/>
  <c r="J113" i="16"/>
  <c r="J110" i="16" s="1"/>
  <c r="J394" i="16"/>
  <c r="Q694" i="16"/>
  <c r="L694" i="16"/>
  <c r="Q654" i="16"/>
  <c r="L654" i="16"/>
  <c r="K654" i="16"/>
  <c r="Q1000" i="16"/>
  <c r="L1000" i="16"/>
  <c r="G997" i="16"/>
  <c r="K1000" i="16"/>
  <c r="Q869" i="16"/>
  <c r="L869" i="16"/>
  <c r="G868" i="16"/>
  <c r="G864" i="16"/>
  <c r="K864" i="16" s="1"/>
  <c r="I365" i="16"/>
  <c r="F327" i="16"/>
  <c r="L936" i="16"/>
  <c r="Q936" i="16"/>
  <c r="K936" i="16"/>
  <c r="L510" i="16"/>
  <c r="K510" i="16"/>
  <c r="K605" i="16"/>
  <c r="K819" i="16"/>
  <c r="F793" i="16"/>
  <c r="K44" i="16"/>
  <c r="Q668" i="16"/>
  <c r="Q667" i="16"/>
  <c r="L668" i="16"/>
  <c r="K668" i="16"/>
  <c r="J675" i="16"/>
  <c r="J660" i="16"/>
  <c r="Q872" i="16"/>
  <c r="L872" i="16"/>
  <c r="K872" i="16"/>
  <c r="G871" i="16"/>
  <c r="J864" i="16"/>
  <c r="J863" i="16" s="1"/>
  <c r="J868" i="16"/>
  <c r="J405" i="16"/>
  <c r="J404" i="16" s="1"/>
  <c r="J133" i="16"/>
  <c r="J132" i="16" s="1"/>
  <c r="J131" i="16" s="1"/>
  <c r="L659" i="16"/>
  <c r="K659" i="16"/>
  <c r="Q659" i="16"/>
  <c r="K377" i="16"/>
  <c r="Q798" i="16"/>
  <c r="L798" i="16"/>
  <c r="G797" i="16"/>
  <c r="Q990" i="16"/>
  <c r="L990" i="16"/>
  <c r="I990" i="16"/>
  <c r="K990" i="16"/>
  <c r="Q989" i="16"/>
  <c r="Q560" i="16"/>
  <c r="L560" i="16"/>
  <c r="J743" i="16"/>
  <c r="Q650" i="16"/>
  <c r="L650" i="16"/>
  <c r="L662" i="16"/>
  <c r="G658" i="16"/>
  <c r="Q662" i="16"/>
  <c r="K662" i="16"/>
  <c r="F863" i="16"/>
  <c r="Q713" i="15"/>
  <c r="L713" i="15"/>
  <c r="Q712" i="15"/>
  <c r="K713" i="15"/>
  <c r="Q932" i="15"/>
  <c r="L932" i="15"/>
  <c r="G900" i="15"/>
  <c r="G601" i="15" s="1"/>
  <c r="F997" i="15"/>
  <c r="L833" i="15"/>
  <c r="G832" i="15"/>
  <c r="Q832" i="15"/>
  <c r="L801" i="15"/>
  <c r="Q800" i="15"/>
  <c r="J813" i="15"/>
  <c r="J797" i="15" s="1"/>
  <c r="J793" i="15" s="1"/>
  <c r="J796" i="15"/>
  <c r="K629" i="15"/>
  <c r="Q628" i="15"/>
  <c r="L300" i="15"/>
  <c r="K206" i="15"/>
  <c r="G204" i="15"/>
  <c r="L206" i="15"/>
  <c r="Q725" i="15"/>
  <c r="G719" i="15"/>
  <c r="K719" i="15" s="1"/>
  <c r="L725" i="15"/>
  <c r="Q585" i="15"/>
  <c r="L585" i="15"/>
  <c r="K585" i="15"/>
  <c r="J376" i="15"/>
  <c r="I92" i="15"/>
  <c r="I91" i="15" s="1"/>
  <c r="I82" i="15" s="1"/>
  <c r="I375" i="15"/>
  <c r="I366" i="15" s="1"/>
  <c r="F93" i="15"/>
  <c r="J643" i="15"/>
  <c r="I632" i="15"/>
  <c r="I641" i="15"/>
  <c r="K165" i="15"/>
  <c r="L394" i="15"/>
  <c r="Q394" i="15"/>
  <c r="J948" i="15"/>
  <c r="J935" i="15" s="1"/>
  <c r="J897" i="15" s="1"/>
  <c r="Q938" i="15"/>
  <c r="L938" i="15"/>
  <c r="J938" i="15"/>
  <c r="J936" i="15" s="1"/>
  <c r="K932" i="15"/>
  <c r="F897" i="15"/>
  <c r="L820" i="15"/>
  <c r="G819" i="15"/>
  <c r="Q820" i="15"/>
  <c r="K820" i="15"/>
  <c r="G774" i="15"/>
  <c r="K774" i="15" s="1"/>
  <c r="L928" i="15"/>
  <c r="Q928" i="15"/>
  <c r="Q927" i="15"/>
  <c r="G912" i="15"/>
  <c r="L913" i="15"/>
  <c r="Q912" i="15"/>
  <c r="K801" i="15"/>
  <c r="L711" i="15"/>
  <c r="G710" i="15"/>
  <c r="Q711" i="15"/>
  <c r="Q964" i="15"/>
  <c r="F963" i="15"/>
  <c r="L839" i="15"/>
  <c r="Q839" i="15"/>
  <c r="Q838" i="15"/>
  <c r="J702" i="15"/>
  <c r="K901" i="15"/>
  <c r="Q807" i="15"/>
  <c r="L807" i="15"/>
  <c r="K807" i="15"/>
  <c r="Q783" i="15"/>
  <c r="L783" i="15"/>
  <c r="J763" i="15"/>
  <c r="I761" i="15"/>
  <c r="L669" i="15"/>
  <c r="G668" i="15"/>
  <c r="Q667" i="15" s="1"/>
  <c r="K669" i="15"/>
  <c r="L641" i="15"/>
  <c r="Q640" i="15"/>
  <c r="L447" i="15"/>
  <c r="G446" i="15"/>
  <c r="L446" i="15" s="1"/>
  <c r="L660" i="15"/>
  <c r="G659" i="15"/>
  <c r="Q660" i="15"/>
  <c r="Q750" i="15"/>
  <c r="L750" i="15"/>
  <c r="K750" i="15"/>
  <c r="K655" i="15"/>
  <c r="G654" i="15"/>
  <c r="L655" i="15"/>
  <c r="Q655" i="15"/>
  <c r="K554" i="15"/>
  <c r="L554" i="15"/>
  <c r="K533" i="15"/>
  <c r="L533" i="15"/>
  <c r="J719" i="15"/>
  <c r="J724" i="15"/>
  <c r="I724" i="15"/>
  <c r="I719" i="15"/>
  <c r="H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K284" i="15"/>
  <c r="Q284" i="15"/>
  <c r="G215" i="15"/>
  <c r="K180" i="15"/>
  <c r="K54" i="15"/>
  <c r="K27" i="15"/>
  <c r="F26" i="15"/>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F298" i="15" s="1"/>
  <c r="G413" i="15"/>
  <c r="Q414" i="15"/>
  <c r="L414" i="15"/>
  <c r="L107" i="15"/>
  <c r="G105" i="15"/>
  <c r="K105" i="15" s="1"/>
  <c r="J367" i="15"/>
  <c r="J84" i="15"/>
  <c r="J83" i="15" s="1"/>
  <c r="K542" i="15"/>
  <c r="L542" i="15"/>
  <c r="J408" i="15"/>
  <c r="J135" i="15" s="1"/>
  <c r="I135" i="15"/>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G706" i="15"/>
  <c r="K706" i="15" s="1"/>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L273" i="15"/>
  <c r="K273" i="15"/>
  <c r="G272" i="15"/>
  <c r="K272" i="15" s="1"/>
  <c r="Q856" i="15"/>
  <c r="L856" i="15"/>
  <c r="L675" i="15"/>
  <c r="Q675" i="15"/>
  <c r="I440" i="15"/>
  <c r="I439" i="15"/>
  <c r="F413" i="15"/>
  <c r="K414" i="15"/>
  <c r="J381" i="15"/>
  <c r="J97" i="15" s="1"/>
  <c r="I97" i="15"/>
  <c r="L804" i="15"/>
  <c r="Q804" i="15"/>
  <c r="Q803" i="15"/>
  <c r="G742" i="15"/>
  <c r="I734" i="15"/>
  <c r="L607" i="15"/>
  <c r="G605" i="15"/>
  <c r="K605" i="15" s="1"/>
  <c r="Q607" i="15"/>
  <c r="F604" i="15"/>
  <c r="Q264" i="15"/>
  <c r="L264" i="15"/>
  <c r="K231" i="15"/>
  <c r="Q729" i="15"/>
  <c r="L188" i="15"/>
  <c r="G187" i="15"/>
  <c r="K386" i="15"/>
  <c r="Q76" i="15"/>
  <c r="G72" i="15"/>
  <c r="K72" i="15" s="1"/>
  <c r="L76" i="15"/>
  <c r="J351" i="15"/>
  <c r="J68" i="15"/>
  <c r="J67" i="15" s="1"/>
  <c r="K156" i="15"/>
  <c r="Q266" i="15"/>
  <c r="L266" i="15"/>
  <c r="K266" i="15"/>
  <c r="L321" i="15"/>
  <c r="G39" i="15"/>
  <c r="K321" i="15"/>
  <c r="K23" i="15"/>
  <c r="G22" i="15"/>
  <c r="G18" i="15" s="1"/>
  <c r="Q23" i="15"/>
  <c r="L23" i="15"/>
  <c r="L132" i="15"/>
  <c r="G131" i="15"/>
  <c r="L131" i="15" s="1"/>
  <c r="F82" i="15"/>
  <c r="K292" i="15"/>
  <c r="G228" i="15"/>
  <c r="F144" i="15"/>
  <c r="G797" i="15"/>
  <c r="K797" i="15" s="1"/>
  <c r="K725" i="15"/>
  <c r="K389" i="15"/>
  <c r="Q49" i="15"/>
  <c r="L49" i="15"/>
  <c r="K45" i="15"/>
  <c r="Q45" i="15"/>
  <c r="L45" i="15"/>
  <c r="K318" i="15"/>
  <c r="L318" i="15"/>
  <c r="G317" i="15"/>
  <c r="I171" i="15"/>
  <c r="I143" i="15" s="1"/>
  <c r="I142" i="15" s="1"/>
  <c r="I141" i="15" s="1"/>
  <c r="I136" i="15"/>
  <c r="J409" i="15"/>
  <c r="J136" i="15" s="1"/>
  <c r="I40" i="15"/>
  <c r="I32" i="15" s="1"/>
  <c r="I31" i="15" s="1"/>
  <c r="J322" i="15"/>
  <c r="J40" i="15" s="1"/>
  <c r="K394" i="15"/>
  <c r="G936" i="15"/>
  <c r="Q937" i="15"/>
  <c r="L937" i="15"/>
  <c r="K810" i="15"/>
  <c r="Q695" i="15"/>
  <c r="G694" i="15"/>
  <c r="L695" i="15"/>
  <c r="I629" i="15"/>
  <c r="I602" i="15" s="1"/>
  <c r="Q724" i="15"/>
  <c r="Q701" i="15"/>
  <c r="L455" i="15"/>
  <c r="G454" i="15"/>
  <c r="L454" i="15" s="1"/>
  <c r="J385" i="15"/>
  <c r="J101" i="15" s="1"/>
  <c r="I101" i="15"/>
  <c r="I378"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L960" i="15"/>
  <c r="G935" i="15"/>
  <c r="K935" i="15" s="1"/>
  <c r="L939" i="15"/>
  <c r="Q939"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H868" i="15"/>
  <c r="H864" i="15"/>
  <c r="H863" i="15" s="1"/>
  <c r="K845" i="15"/>
  <c r="K999" i="15"/>
  <c r="Q985" i="15"/>
  <c r="K985" i="15"/>
  <c r="L985" i="15"/>
  <c r="K960" i="15"/>
  <c r="F959" i="15"/>
  <c r="J954" i="15"/>
  <c r="J957" i="15"/>
  <c r="K871" i="15"/>
  <c r="J871" i="15"/>
  <c r="H871" i="15"/>
  <c r="F867" i="15"/>
  <c r="I871" i="15"/>
  <c r="F793" i="15"/>
  <c r="K747" i="15"/>
  <c r="Q684" i="15"/>
  <c r="L684" i="15"/>
  <c r="H936" i="15"/>
  <c r="G882" i="15"/>
  <c r="O894" i="15" s="1"/>
  <c r="P894" i="15" s="1"/>
  <c r="J882" i="15"/>
  <c r="H882" i="15"/>
  <c r="I882" i="15"/>
  <c r="L841" i="15"/>
  <c r="K841" i="15"/>
  <c r="G767" i="15"/>
  <c r="G740" i="15" s="1"/>
  <c r="K786" i="15"/>
  <c r="I741" i="15"/>
  <c r="J670" i="15"/>
  <c r="J660" i="15" s="1"/>
  <c r="I660" i="15"/>
  <c r="I659" i="15" s="1"/>
  <c r="K631" i="15"/>
  <c r="G630" i="15"/>
  <c r="L631" i="15"/>
  <c r="Q631" i="15"/>
  <c r="L443" i="15"/>
  <c r="G442" i="15"/>
  <c r="L931" i="15"/>
  <c r="I931" i="15"/>
  <c r="Q931" i="15"/>
  <c r="K711" i="15"/>
  <c r="J677" i="15"/>
  <c r="J675" i="15" s="1"/>
  <c r="I675" i="15"/>
  <c r="K661" i="15"/>
  <c r="L581" i="15"/>
  <c r="K581" i="15"/>
  <c r="Q865" i="15"/>
  <c r="L865" i="15"/>
  <c r="G863" i="15"/>
  <c r="H601" i="15"/>
  <c r="F468" i="15"/>
  <c r="K469" i="15"/>
  <c r="K447" i="15"/>
  <c r="I111" i="15"/>
  <c r="I394" i="15"/>
  <c r="J395" i="15"/>
  <c r="K369" i="15"/>
  <c r="K95" i="15"/>
  <c r="G94" i="15"/>
  <c r="Q95" i="15"/>
  <c r="L95" i="15"/>
  <c r="G377" i="15"/>
  <c r="L378" i="15"/>
  <c r="Q378" i="15"/>
  <c r="L734" i="15"/>
  <c r="Q733" i="15"/>
  <c r="H724" i="15"/>
  <c r="H719" i="15"/>
  <c r="H668" i="15"/>
  <c r="I668" i="15" s="1"/>
  <c r="J668" i="15" s="1"/>
  <c r="F658" i="15"/>
  <c r="K668" i="15"/>
  <c r="K695" i="15"/>
  <c r="J687" i="15"/>
  <c r="J686" i="15" s="1"/>
  <c r="G687" i="15"/>
  <c r="K687" i="15" s="1"/>
  <c r="I687" i="15"/>
  <c r="I686" i="15" s="1"/>
  <c r="F686" i="15"/>
  <c r="H687" i="15"/>
  <c r="H686" i="15" s="1"/>
  <c r="L589" i="15"/>
  <c r="K589" i="15"/>
  <c r="K247" i="15"/>
  <c r="F43" i="15"/>
  <c r="L27" i="15"/>
  <c r="G26" i="15"/>
  <c r="L26" i="15" s="1"/>
  <c r="J734" i="15"/>
  <c r="K613" i="15"/>
  <c r="L613" i="15"/>
  <c r="Q612" i="15"/>
  <c r="Q613" i="15"/>
  <c r="Q200" i="15"/>
  <c r="L200" i="15"/>
  <c r="K850" i="15"/>
  <c r="K730" i="15"/>
  <c r="G560" i="15"/>
  <c r="J134" i="15"/>
  <c r="G245" i="15"/>
  <c r="L151" i="15"/>
  <c r="G144" i="15"/>
  <c r="K132" i="15"/>
  <c r="F131" i="15"/>
  <c r="K91" i="15"/>
  <c r="L565" i="15"/>
  <c r="Q565" i="15"/>
  <c r="K461" i="15"/>
  <c r="J389" i="15"/>
  <c r="J109" i="15"/>
  <c r="J105" i="15" s="1"/>
  <c r="N883" i="15"/>
  <c r="K46" i="15"/>
  <c r="Q46" i="15"/>
  <c r="L46" i="15"/>
  <c r="Q307" i="15"/>
  <c r="G303" i="15"/>
  <c r="L307" i="15"/>
  <c r="K236" i="15"/>
  <c r="F171" i="15"/>
  <c r="K102" i="15"/>
  <c r="K288" i="15"/>
  <c r="Q645" i="15"/>
  <c r="G110" i="15"/>
  <c r="K110" i="15" s="1"/>
  <c r="L113" i="15"/>
  <c r="K57" i="15"/>
  <c r="Q57" i="15"/>
  <c r="L57" i="15"/>
  <c r="M687" i="15"/>
  <c r="L333" i="15"/>
  <c r="Q333" i="15"/>
  <c r="G48" i="15"/>
  <c r="G44" i="15" s="1"/>
  <c r="K44" i="15" s="1"/>
  <c r="G329" i="15"/>
  <c r="L210" i="15"/>
  <c r="K188" i="15"/>
  <c r="K160" i="15"/>
  <c r="K107" i="15"/>
  <c r="K49" i="15"/>
  <c r="L15" i="15"/>
  <c r="J414" i="15"/>
  <c r="J413" i="15" s="1"/>
  <c r="J172" i="15"/>
  <c r="J171" i="15" s="1"/>
  <c r="J143" i="15" s="1"/>
  <c r="J142" i="15" s="1"/>
  <c r="J141" i="15" s="1"/>
  <c r="K232" i="15"/>
  <c r="L19" i="15"/>
  <c r="K1021" i="2" l="1"/>
  <c r="G1016" i="2"/>
  <c r="Q1017" i="2"/>
  <c r="G1019" i="2"/>
  <c r="K1019" i="2" s="1"/>
  <c r="Q598" i="2"/>
  <c r="L598" i="2"/>
  <c r="K1017" i="2"/>
  <c r="Q1021" i="2"/>
  <c r="L1021" i="2"/>
  <c r="F1013" i="2"/>
  <c r="Q597" i="2"/>
  <c r="Q1016" i="2"/>
  <c r="G11" i="2"/>
  <c r="G10" i="2"/>
  <c r="Q12" i="2"/>
  <c r="L12" i="2"/>
  <c r="K12" i="2"/>
  <c r="K598" i="2"/>
  <c r="L1020" i="2"/>
  <c r="Q1018" i="2"/>
  <c r="L1018" i="2"/>
  <c r="K1016" i="2"/>
  <c r="M11" i="18"/>
  <c r="M12" i="18" s="1"/>
  <c r="L11" i="18"/>
  <c r="Q11" i="18"/>
  <c r="G1013" i="18"/>
  <c r="G1014" i="18"/>
  <c r="L1028" i="18" s="1"/>
  <c r="Q10" i="18"/>
  <c r="L8" i="18"/>
  <c r="L10" i="18"/>
  <c r="G1018" i="18"/>
  <c r="L1019" i="18"/>
  <c r="K1019" i="18"/>
  <c r="N8" i="18"/>
  <c r="Q1020" i="18"/>
  <c r="L1020" i="18"/>
  <c r="Q1019" i="18"/>
  <c r="K1020" i="18"/>
  <c r="F1012" i="18"/>
  <c r="K1015" i="18"/>
  <c r="L598" i="18"/>
  <c r="Q598" i="18"/>
  <c r="Q1017" i="18"/>
  <c r="L1017" i="18"/>
  <c r="Q597" i="18"/>
  <c r="K26" i="16"/>
  <c r="H295" i="16"/>
  <c r="H296" i="16"/>
  <c r="K209" i="16"/>
  <c r="H297" i="15"/>
  <c r="G683" i="15"/>
  <c r="K683" i="15" s="1"/>
  <c r="I740" i="15"/>
  <c r="K702" i="15"/>
  <c r="K220" i="15"/>
  <c r="L702" i="15"/>
  <c r="G14" i="15"/>
  <c r="I81" i="16"/>
  <c r="L299" i="16"/>
  <c r="I299" i="15"/>
  <c r="I110" i="15"/>
  <c r="I867" i="15"/>
  <c r="I862" i="15" s="1"/>
  <c r="K899" i="15"/>
  <c r="K241" i="15"/>
  <c r="J742" i="15"/>
  <c r="J794" i="15"/>
  <c r="K404" i="15"/>
  <c r="J685" i="15"/>
  <c r="J681" i="15" s="1"/>
  <c r="I42" i="15"/>
  <c r="I13" i="15" s="1"/>
  <c r="J94" i="15"/>
  <c r="G209" i="15"/>
  <c r="L209" i="15" s="1"/>
  <c r="J412" i="15"/>
  <c r="J411" i="15" s="1"/>
  <c r="Q718" i="15"/>
  <c r="J32" i="15"/>
  <c r="J31" i="15" s="1"/>
  <c r="F143" i="15"/>
  <c r="F142" i="15" s="1"/>
  <c r="J378" i="15"/>
  <c r="H685" i="15"/>
  <c r="H681" i="15" s="1"/>
  <c r="I298" i="15"/>
  <c r="K291" i="15"/>
  <c r="K224" i="15"/>
  <c r="K959" i="15"/>
  <c r="I377" i="15"/>
  <c r="I365" i="15" s="1"/>
  <c r="J683" i="15"/>
  <c r="Q965" i="15"/>
  <c r="L965" i="15"/>
  <c r="J356" i="15"/>
  <c r="I685" i="15"/>
  <c r="I132" i="15"/>
  <c r="I131" i="15" s="1"/>
  <c r="K828" i="15"/>
  <c r="L828" i="15"/>
  <c r="J71" i="15"/>
  <c r="J69" i="15" s="1"/>
  <c r="J42" i="15" s="1"/>
  <c r="J353" i="15"/>
  <c r="J696" i="15"/>
  <c r="I684" i="15"/>
  <c r="J132" i="15"/>
  <c r="J131" i="15" s="1"/>
  <c r="L864" i="15"/>
  <c r="Q864" i="15"/>
  <c r="J405" i="15"/>
  <c r="J404" i="15" s="1"/>
  <c r="H12" i="15"/>
  <c r="H11" i="15" s="1"/>
  <c r="Q643" i="15"/>
  <c r="L871" i="15"/>
  <c r="Q871" i="15"/>
  <c r="P871" i="15"/>
  <c r="I94" i="15"/>
  <c r="K26" i="15"/>
  <c r="K356" i="15"/>
  <c r="Q356" i="15"/>
  <c r="L356" i="15"/>
  <c r="Q1006" i="15"/>
  <c r="L1007" i="15"/>
  <c r="K1007" i="15"/>
  <c r="L868" i="15"/>
  <c r="Q868" i="15"/>
  <c r="K868" i="15"/>
  <c r="K118" i="15"/>
  <c r="N871" i="15"/>
  <c r="K864" i="15"/>
  <c r="J80" i="15"/>
  <c r="J79" i="15" s="1"/>
  <c r="J78" i="15" s="1"/>
  <c r="J363" i="15"/>
  <c r="J362" i="15" s="1"/>
  <c r="I958" i="16"/>
  <c r="I953" i="16" s="1"/>
  <c r="G327" i="16"/>
  <c r="L327" i="16" s="1"/>
  <c r="K328" i="16"/>
  <c r="L741" i="16"/>
  <c r="K741" i="16"/>
  <c r="K299" i="16"/>
  <c r="J42" i="16"/>
  <c r="H680" i="16"/>
  <c r="H598" i="16" s="1"/>
  <c r="J629" i="16"/>
  <c r="J602" i="16" s="1"/>
  <c r="L328" i="16"/>
  <c r="J741" i="16"/>
  <c r="Q468" i="16"/>
  <c r="G467" i="16"/>
  <c r="L467" i="16" s="1"/>
  <c r="K468" i="16"/>
  <c r="K131" i="16"/>
  <c r="Q259" i="16"/>
  <c r="M686" i="16"/>
  <c r="M694" i="16" s="1"/>
  <c r="Q686" i="16"/>
  <c r="H10" i="16"/>
  <c r="G685" i="16"/>
  <c r="Q685" i="16" s="1"/>
  <c r="J32" i="16"/>
  <c r="J31" i="16" s="1"/>
  <c r="Q366" i="16"/>
  <c r="K259" i="16"/>
  <c r="L366" i="16"/>
  <c r="G365" i="16"/>
  <c r="J680" i="16"/>
  <c r="L686" i="16"/>
  <c r="J377" i="16"/>
  <c r="J365" i="16" s="1"/>
  <c r="L601" i="16"/>
  <c r="Q601" i="16"/>
  <c r="I600" i="16"/>
  <c r="H1018" i="16"/>
  <c r="K18" i="16"/>
  <c r="Q18" i="16"/>
  <c r="L18" i="16"/>
  <c r="G14" i="16"/>
  <c r="K316" i="16"/>
  <c r="L316" i="16"/>
  <c r="G31" i="16"/>
  <c r="L31" i="16" s="1"/>
  <c r="L32" i="16"/>
  <c r="J93" i="16"/>
  <c r="J81" i="16" s="1"/>
  <c r="I680" i="16"/>
  <c r="I598" i="16" s="1"/>
  <c r="K32" i="16"/>
  <c r="Q72" i="16"/>
  <c r="L72" i="16"/>
  <c r="J659" i="16"/>
  <c r="K143" i="16"/>
  <c r="I298" i="16"/>
  <c r="I297" i="16" s="1"/>
  <c r="I296" i="16" s="1"/>
  <c r="I13" i="16"/>
  <c r="I12" i="16" s="1"/>
  <c r="Q871" i="16"/>
  <c r="P871" i="16"/>
  <c r="O891" i="16"/>
  <c r="P891" i="16" s="1"/>
  <c r="G867" i="16"/>
  <c r="L871" i="16"/>
  <c r="O894" i="16"/>
  <c r="P894" i="16" s="1"/>
  <c r="N871" i="16"/>
  <c r="K871" i="16"/>
  <c r="F298" i="16"/>
  <c r="L43" i="16"/>
  <c r="Q43" i="16"/>
  <c r="G42" i="16"/>
  <c r="K42" i="16" s="1"/>
  <c r="J630" i="16"/>
  <c r="J601" i="16"/>
  <c r="F13" i="16"/>
  <c r="J600" i="16"/>
  <c r="F602" i="16"/>
  <c r="F680" i="16"/>
  <c r="Q959" i="16"/>
  <c r="L959" i="16"/>
  <c r="K959" i="16"/>
  <c r="Q864" i="16"/>
  <c r="L864" i="16"/>
  <c r="G863" i="16"/>
  <c r="K863" i="16" s="1"/>
  <c r="L705" i="16"/>
  <c r="Q705" i="16"/>
  <c r="Q997" i="16"/>
  <c r="L997" i="16"/>
  <c r="L794" i="16"/>
  <c r="Q794" i="16"/>
  <c r="F466" i="16"/>
  <c r="Q868" i="16"/>
  <c r="L868" i="16"/>
  <c r="Q93" i="16"/>
  <c r="L93" i="16"/>
  <c r="G962" i="16"/>
  <c r="K962" i="16" s="1"/>
  <c r="Q963" i="16"/>
  <c r="L963" i="16"/>
  <c r="Q413" i="16"/>
  <c r="G412" i="16"/>
  <c r="L413" i="16"/>
  <c r="K413" i="16"/>
  <c r="L658" i="16"/>
  <c r="Q658" i="16"/>
  <c r="K658" i="16"/>
  <c r="G649" i="16"/>
  <c r="K43" i="16"/>
  <c r="G142" i="16"/>
  <c r="K142" i="16" s="1"/>
  <c r="Q143" i="16"/>
  <c r="L143" i="16"/>
  <c r="G82" i="16"/>
  <c r="K82" i="16" s="1"/>
  <c r="L83" i="16"/>
  <c r="Q83" i="16"/>
  <c r="L9" i="16"/>
  <c r="M10" i="16"/>
  <c r="H682" i="16"/>
  <c r="H600" i="16"/>
  <c r="H1016" i="16" s="1"/>
  <c r="L442" i="16"/>
  <c r="G441" i="16"/>
  <c r="K442" i="16"/>
  <c r="L797" i="16"/>
  <c r="G793" i="16"/>
  <c r="Q797" i="16"/>
  <c r="K797" i="16"/>
  <c r="L446" i="16"/>
  <c r="K446" i="16"/>
  <c r="F141" i="16"/>
  <c r="Q704" i="16"/>
  <c r="F81" i="16"/>
  <c r="K997" i="16"/>
  <c r="G603" i="16"/>
  <c r="L604" i="16"/>
  <c r="Q604" i="16"/>
  <c r="K705" i="16"/>
  <c r="K83" i="16"/>
  <c r="Q996" i="16"/>
  <c r="F958" i="16"/>
  <c r="L898" i="16"/>
  <c r="Q898" i="16"/>
  <c r="G897" i="16"/>
  <c r="Q896" i="16" s="1"/>
  <c r="Q683" i="16"/>
  <c r="L683" i="16"/>
  <c r="G682" i="16"/>
  <c r="G600" i="16"/>
  <c r="Q599" i="16" s="1"/>
  <c r="J327" i="16"/>
  <c r="J298" i="16" s="1"/>
  <c r="I1020" i="16"/>
  <c r="I1019" i="16"/>
  <c r="K868" i="16"/>
  <c r="K963" i="16"/>
  <c r="Q14" i="15"/>
  <c r="L14" i="15"/>
  <c r="H10" i="15"/>
  <c r="Q740" i="15"/>
  <c r="L740" i="15"/>
  <c r="K740" i="15"/>
  <c r="Q739" i="15"/>
  <c r="K18" i="15"/>
  <c r="G441" i="15"/>
  <c r="L442" i="15"/>
  <c r="Q795" i="15"/>
  <c r="L795" i="15"/>
  <c r="G794" i="15"/>
  <c r="K795" i="15"/>
  <c r="F603" i="15"/>
  <c r="Q367" i="15"/>
  <c r="G366" i="15"/>
  <c r="L367" i="15"/>
  <c r="K367" i="15"/>
  <c r="J761" i="15"/>
  <c r="J740" i="15" s="1"/>
  <c r="J743" i="15"/>
  <c r="J741" i="15" s="1"/>
  <c r="L204" i="15"/>
  <c r="K204" i="15"/>
  <c r="Q687" i="15"/>
  <c r="G686" i="15"/>
  <c r="L687" i="15"/>
  <c r="F649" i="15"/>
  <c r="G93" i="15"/>
  <c r="Q94" i="15"/>
  <c r="L94" i="15"/>
  <c r="J394" i="15"/>
  <c r="J111" i="15"/>
  <c r="J110" i="15" s="1"/>
  <c r="K882" i="15"/>
  <c r="F866" i="15"/>
  <c r="F862" i="15"/>
  <c r="L899" i="15"/>
  <c r="G898" i="15"/>
  <c r="Q899" i="15"/>
  <c r="Q959" i="15"/>
  <c r="L959" i="15"/>
  <c r="L990" i="15"/>
  <c r="I990" i="15"/>
  <c r="I958" i="15" s="1"/>
  <c r="I953" i="15" s="1"/>
  <c r="Q989" i="15"/>
  <c r="Q990" i="15"/>
  <c r="K990" i="15"/>
  <c r="Q936" i="15"/>
  <c r="L936" i="15"/>
  <c r="K936" i="15"/>
  <c r="L228" i="15"/>
  <c r="K228" i="15"/>
  <c r="Q22" i="15"/>
  <c r="L22" i="15"/>
  <c r="K22" i="15"/>
  <c r="F412" i="15"/>
  <c r="K413" i="15"/>
  <c r="L272" i="15"/>
  <c r="G259" i="15"/>
  <c r="K259" i="15" s="1"/>
  <c r="H658" i="15"/>
  <c r="H649" i="15" s="1"/>
  <c r="L662" i="15"/>
  <c r="G658" i="15"/>
  <c r="K658" i="15" s="1"/>
  <c r="Q662" i="15"/>
  <c r="K662" i="15"/>
  <c r="K442" i="15"/>
  <c r="F441" i="15"/>
  <c r="I683" i="15"/>
  <c r="Q668" i="15"/>
  <c r="L668" i="15"/>
  <c r="H296" i="15"/>
  <c r="H295" i="15"/>
  <c r="J641" i="15"/>
  <c r="J629" i="15" s="1"/>
  <c r="J602" i="15" s="1"/>
  <c r="J632" i="15"/>
  <c r="Q719" i="15"/>
  <c r="L719" i="15"/>
  <c r="H1020" i="15"/>
  <c r="H1019" i="15"/>
  <c r="Q975" i="15"/>
  <c r="L975" i="15"/>
  <c r="K975" i="15"/>
  <c r="Q974" i="15"/>
  <c r="G963" i="15"/>
  <c r="Q683" i="15"/>
  <c r="L683" i="15"/>
  <c r="G682" i="15"/>
  <c r="G43" i="15"/>
  <c r="Q44" i="15"/>
  <c r="L44" i="15"/>
  <c r="L39" i="15"/>
  <c r="K39" i="15"/>
  <c r="G36" i="15"/>
  <c r="G32" i="15" s="1"/>
  <c r="L88" i="15"/>
  <c r="K88" i="15"/>
  <c r="J661" i="15"/>
  <c r="J659" i="15" s="1"/>
  <c r="J663" i="15"/>
  <c r="J662" i="15" s="1"/>
  <c r="J658" i="15" s="1"/>
  <c r="J649" i="15" s="1"/>
  <c r="L215" i="15"/>
  <c r="K215" i="15"/>
  <c r="L362" i="15"/>
  <c r="K362" i="15"/>
  <c r="K654" i="15"/>
  <c r="L654" i="15"/>
  <c r="Q654" i="15"/>
  <c r="I630" i="15"/>
  <c r="I601" i="15"/>
  <c r="I1019" i="15" s="1"/>
  <c r="L329" i="15"/>
  <c r="Q329" i="15"/>
  <c r="G328" i="15"/>
  <c r="K329" i="15"/>
  <c r="Q303" i="15"/>
  <c r="L303" i="15"/>
  <c r="K303" i="15"/>
  <c r="Q560" i="15"/>
  <c r="L560" i="15"/>
  <c r="L601" i="15"/>
  <c r="Q601" i="15"/>
  <c r="K601" i="15"/>
  <c r="F685" i="15"/>
  <c r="L377" i="15"/>
  <c r="Q377" i="15"/>
  <c r="K377" i="15"/>
  <c r="F467" i="15"/>
  <c r="Q767" i="15"/>
  <c r="L767" i="15"/>
  <c r="Q766" i="15"/>
  <c r="K767" i="15"/>
  <c r="H867" i="15"/>
  <c r="H862" i="15" s="1"/>
  <c r="L935" i="15"/>
  <c r="Q935" i="15"/>
  <c r="Q1000" i="15"/>
  <c r="L1000" i="15"/>
  <c r="G997" i="15"/>
  <c r="Q996" i="15" s="1"/>
  <c r="J953" i="15"/>
  <c r="Q694" i="15"/>
  <c r="L694" i="15"/>
  <c r="Q605" i="15"/>
  <c r="G604" i="15"/>
  <c r="L605" i="15"/>
  <c r="Q742" i="15"/>
  <c r="K742" i="15"/>
  <c r="G741" i="15"/>
  <c r="L742" i="15"/>
  <c r="L85" i="15"/>
  <c r="G83" i="15"/>
  <c r="Q85" i="15"/>
  <c r="K85" i="15"/>
  <c r="K446" i="15"/>
  <c r="G705" i="15"/>
  <c r="L706" i="15"/>
  <c r="Q706" i="15"/>
  <c r="L33" i="15"/>
  <c r="K33" i="15"/>
  <c r="L105" i="15"/>
  <c r="Q105" i="15"/>
  <c r="L413" i="15"/>
  <c r="G412" i="15"/>
  <c r="Q413" i="15"/>
  <c r="K682" i="15"/>
  <c r="Q650" i="15"/>
  <c r="K650" i="15"/>
  <c r="L650" i="15"/>
  <c r="K209" i="15"/>
  <c r="H683" i="15"/>
  <c r="L659" i="15"/>
  <c r="Q659" i="15"/>
  <c r="K659" i="15"/>
  <c r="L710" i="15"/>
  <c r="Q710" i="15"/>
  <c r="K710" i="15"/>
  <c r="Q709" i="15"/>
  <c r="K454" i="15"/>
  <c r="J92" i="15"/>
  <c r="J91" i="15" s="1"/>
  <c r="J375" i="15"/>
  <c r="J366" i="15" s="1"/>
  <c r="Q693" i="15"/>
  <c r="K510" i="15"/>
  <c r="L832" i="15"/>
  <c r="Q831" i="15"/>
  <c r="K832" i="15"/>
  <c r="L900" i="15"/>
  <c r="Q900" i="15"/>
  <c r="K900" i="15"/>
  <c r="L18" i="15"/>
  <c r="Q18" i="15"/>
  <c r="K630" i="15"/>
  <c r="Q630" i="15"/>
  <c r="L630" i="15"/>
  <c r="P882" i="15"/>
  <c r="G867" i="15"/>
  <c r="O891" i="15"/>
  <c r="P891" i="15" s="1"/>
  <c r="L882" i="15"/>
  <c r="F81" i="15"/>
  <c r="Q187" i="15"/>
  <c r="L187" i="15"/>
  <c r="G171" i="15"/>
  <c r="G143" i="15" s="1"/>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867" i="15"/>
  <c r="J862" i="15" s="1"/>
  <c r="G316" i="15"/>
  <c r="L317" i="15"/>
  <c r="K317" i="15"/>
  <c r="Q797" i="15"/>
  <c r="L797" i="15"/>
  <c r="G793" i="15"/>
  <c r="Q72" i="15"/>
  <c r="L72" i="15"/>
  <c r="G600" i="15"/>
  <c r="Q644" i="15"/>
  <c r="L644" i="15"/>
  <c r="I658" i="15"/>
  <c r="I649" i="15" s="1"/>
  <c r="Q469" i="15"/>
  <c r="L469" i="15"/>
  <c r="G468" i="15"/>
  <c r="K963" i="15"/>
  <c r="F962" i="15"/>
  <c r="L912" i="15"/>
  <c r="Q911" i="15"/>
  <c r="K912" i="15"/>
  <c r="Q774" i="15"/>
  <c r="L774" i="15"/>
  <c r="N820" i="15"/>
  <c r="Q819" i="15"/>
  <c r="L819" i="15"/>
  <c r="K819" i="15"/>
  <c r="K94" i="15"/>
  <c r="K694" i="15"/>
  <c r="G299" i="15"/>
  <c r="Q1019" i="2" l="1"/>
  <c r="L1019" i="2"/>
  <c r="G1015" i="2"/>
  <c r="G1014" i="2"/>
  <c r="L10" i="2"/>
  <c r="L8" i="2"/>
  <c r="Q10" i="2"/>
  <c r="N8" i="2"/>
  <c r="K10" i="2"/>
  <c r="Q11" i="2"/>
  <c r="L11" i="2"/>
  <c r="M11" i="2"/>
  <c r="M12" i="2" s="1"/>
  <c r="K11" i="2"/>
  <c r="L1022" i="2"/>
  <c r="L1024" i="2" s="1"/>
  <c r="Q1018" i="18"/>
  <c r="L1018" i="18"/>
  <c r="K1018" i="18"/>
  <c r="L1013" i="18"/>
  <c r="G1012" i="18"/>
  <c r="L1021" i="18"/>
  <c r="Q1011" i="18"/>
  <c r="K1012" i="18"/>
  <c r="Q1014" i="18"/>
  <c r="L1014" i="18"/>
  <c r="K1014" i="18"/>
  <c r="K1013" i="18"/>
  <c r="Q1013" i="18"/>
  <c r="J327" i="15"/>
  <c r="J298" i="15" s="1"/>
  <c r="J13" i="15"/>
  <c r="J600" i="15"/>
  <c r="K327" i="16"/>
  <c r="Q327" i="16"/>
  <c r="G681" i="16"/>
  <c r="K681" i="16" s="1"/>
  <c r="J680" i="15"/>
  <c r="J598" i="15" s="1"/>
  <c r="I297" i="15"/>
  <c r="I295" i="15" s="1"/>
  <c r="G649" i="15"/>
  <c r="Q649" i="15" s="1"/>
  <c r="I93" i="15"/>
  <c r="I81" i="15" s="1"/>
  <c r="I12" i="15" s="1"/>
  <c r="I11" i="15" s="1"/>
  <c r="J93" i="15"/>
  <c r="J377" i="15"/>
  <c r="J365" i="15" s="1"/>
  <c r="I598" i="15"/>
  <c r="J694" i="15"/>
  <c r="J684" i="15"/>
  <c r="J682" i="15" s="1"/>
  <c r="I1020" i="15"/>
  <c r="I1018" i="15" s="1"/>
  <c r="J13" i="16"/>
  <c r="J12" i="16" s="1"/>
  <c r="G298" i="16"/>
  <c r="G297" i="16" s="1"/>
  <c r="Q297" i="16" s="1"/>
  <c r="K685" i="16"/>
  <c r="J598" i="16"/>
  <c r="K467" i="16"/>
  <c r="L685" i="16"/>
  <c r="H1013" i="16"/>
  <c r="H1012" i="16" s="1"/>
  <c r="Q467" i="16"/>
  <c r="G466" i="16"/>
  <c r="K466" i="16" s="1"/>
  <c r="L365" i="16"/>
  <c r="Q365" i="16"/>
  <c r="H1014" i="16"/>
  <c r="K365" i="16"/>
  <c r="J297" i="16"/>
  <c r="J295" i="16" s="1"/>
  <c r="H1017" i="16"/>
  <c r="H1015" i="16" s="1"/>
  <c r="I295" i="16"/>
  <c r="I1017" i="16" s="1"/>
  <c r="Q14" i="16"/>
  <c r="L14" i="16"/>
  <c r="K14" i="16"/>
  <c r="K897" i="16"/>
  <c r="K31" i="16"/>
  <c r="M793" i="16"/>
  <c r="L793" i="16"/>
  <c r="Q793" i="16"/>
  <c r="Q867" i="16"/>
  <c r="L867" i="16"/>
  <c r="G866" i="16"/>
  <c r="G862" i="16"/>
  <c r="K867" i="16"/>
  <c r="Q600" i="16"/>
  <c r="L600" i="16"/>
  <c r="K600" i="16"/>
  <c r="G81" i="16"/>
  <c r="K81" i="16" s="1"/>
  <c r="Q82" i="16"/>
  <c r="L82" i="16"/>
  <c r="F439" i="16"/>
  <c r="Q682" i="16"/>
  <c r="L682" i="16"/>
  <c r="G958" i="16"/>
  <c r="Q957" i="16" s="1"/>
  <c r="Q962" i="16"/>
  <c r="L962" i="16"/>
  <c r="F12" i="16"/>
  <c r="F297" i="16"/>
  <c r="Q649" i="16"/>
  <c r="L649" i="16"/>
  <c r="Q648" i="16"/>
  <c r="K649" i="16"/>
  <c r="F953" i="16"/>
  <c r="G440" i="16"/>
  <c r="L441" i="16"/>
  <c r="K441" i="16"/>
  <c r="J1019" i="16"/>
  <c r="J1020" i="16"/>
  <c r="G141" i="16"/>
  <c r="K141" i="16" s="1"/>
  <c r="Q142" i="16"/>
  <c r="L142" i="16"/>
  <c r="I1018" i="16"/>
  <c r="L897" i="16"/>
  <c r="Q897" i="16"/>
  <c r="K682" i="16"/>
  <c r="I11" i="16"/>
  <c r="I10" i="16"/>
  <c r="K793" i="16"/>
  <c r="Q412" i="16"/>
  <c r="L412" i="16"/>
  <c r="G411" i="16"/>
  <c r="K412" i="16"/>
  <c r="Q863" i="16"/>
  <c r="L863" i="16"/>
  <c r="G602" i="16"/>
  <c r="L603" i="16"/>
  <c r="Q603" i="16"/>
  <c r="Q792" i="16"/>
  <c r="K603" i="16"/>
  <c r="L42" i="16"/>
  <c r="Q42" i="16"/>
  <c r="G13" i="16"/>
  <c r="Q793" i="15"/>
  <c r="M793" i="15"/>
  <c r="L793" i="15"/>
  <c r="Q792" i="15"/>
  <c r="L299" i="15"/>
  <c r="Q299" i="15"/>
  <c r="K299" i="15"/>
  <c r="K316" i="15"/>
  <c r="L316" i="15"/>
  <c r="F296" i="15"/>
  <c r="L32" i="15"/>
  <c r="G31" i="15"/>
  <c r="K32" i="15"/>
  <c r="Q705" i="15"/>
  <c r="L705" i="15"/>
  <c r="F681" i="15"/>
  <c r="L328" i="15"/>
  <c r="G327" i="15"/>
  <c r="G298" i="15" s="1"/>
  <c r="Q328" i="15"/>
  <c r="K328" i="15"/>
  <c r="L36" i="15"/>
  <c r="K36" i="15"/>
  <c r="I296" i="15"/>
  <c r="Q93" i="15"/>
  <c r="L93" i="15"/>
  <c r="G685" i="15"/>
  <c r="K685" i="15" s="1"/>
  <c r="Q686" i="15"/>
  <c r="L686" i="15"/>
  <c r="M686" i="15"/>
  <c r="M694" i="15" s="1"/>
  <c r="K997" i="15"/>
  <c r="K705" i="15"/>
  <c r="F141" i="15"/>
  <c r="Q741" i="15"/>
  <c r="L741" i="15"/>
  <c r="K741" i="15"/>
  <c r="G603" i="15"/>
  <c r="Q604" i="15"/>
  <c r="L604" i="15"/>
  <c r="K686" i="15"/>
  <c r="G42" i="15"/>
  <c r="Q43" i="15"/>
  <c r="L43" i="15"/>
  <c r="G962" i="15"/>
  <c r="K962" i="15" s="1"/>
  <c r="Q963" i="15"/>
  <c r="L963" i="15"/>
  <c r="F440" i="15"/>
  <c r="K441" i="15"/>
  <c r="L259" i="15"/>
  <c r="Q259" i="15"/>
  <c r="K604" i="15"/>
  <c r="Q468" i="15"/>
  <c r="L468" i="15"/>
  <c r="G467" i="15"/>
  <c r="J81" i="15"/>
  <c r="F958" i="15"/>
  <c r="Q83" i="15"/>
  <c r="L9" i="15"/>
  <c r="L83" i="15"/>
  <c r="G82" i="15"/>
  <c r="K83" i="15"/>
  <c r="Q997" i="15"/>
  <c r="L997" i="15"/>
  <c r="F411" i="15"/>
  <c r="K412" i="15"/>
  <c r="M10" i="15"/>
  <c r="L867" i="15"/>
  <c r="G866" i="15"/>
  <c r="K866" i="15" s="1"/>
  <c r="G862" i="15"/>
  <c r="Q861" i="15" s="1"/>
  <c r="Q867" i="15"/>
  <c r="J12" i="15"/>
  <c r="K793" i="15"/>
  <c r="K93" i="15"/>
  <c r="K468" i="15"/>
  <c r="Q682" i="15"/>
  <c r="L682" i="15"/>
  <c r="H1018" i="15"/>
  <c r="L658" i="15"/>
  <c r="Q658" i="15"/>
  <c r="L898" i="15"/>
  <c r="G897" i="15"/>
  <c r="Q898" i="15"/>
  <c r="K898" i="15"/>
  <c r="K867"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I682" i="15"/>
  <c r="I600" i="15"/>
  <c r="Q143" i="15"/>
  <c r="L143" i="15"/>
  <c r="G142" i="15"/>
  <c r="Q704" i="15"/>
  <c r="Q366" i="15"/>
  <c r="L366" i="15"/>
  <c r="G365" i="15"/>
  <c r="K366" i="15"/>
  <c r="K143" i="15"/>
  <c r="L1014" i="2" l="1"/>
  <c r="G1013" i="2"/>
  <c r="K1014" i="2"/>
  <c r="Q1015" i="2"/>
  <c r="L1015" i="2"/>
  <c r="L1029" i="2"/>
  <c r="Q1014" i="2"/>
  <c r="K1015" i="2"/>
  <c r="Q1012" i="18"/>
  <c r="L1012" i="18"/>
  <c r="J297" i="15"/>
  <c r="J295" i="15" s="1"/>
  <c r="J1017" i="15" s="1"/>
  <c r="Q681" i="16"/>
  <c r="J11" i="16"/>
  <c r="J10" i="16"/>
  <c r="J1014" i="16" s="1"/>
  <c r="L681" i="16"/>
  <c r="N681" i="16"/>
  <c r="K298" i="16"/>
  <c r="K649" i="15"/>
  <c r="L649" i="15"/>
  <c r="Q648" i="15"/>
  <c r="J601" i="15"/>
  <c r="J1020" i="15" s="1"/>
  <c r="I10" i="15"/>
  <c r="I1014" i="15" s="1"/>
  <c r="K411" i="15"/>
  <c r="K440" i="15"/>
  <c r="Q298" i="16"/>
  <c r="L298" i="16"/>
  <c r="J296" i="16"/>
  <c r="G296" i="16"/>
  <c r="L296" i="16" s="1"/>
  <c r="L297" i="16"/>
  <c r="L466" i="16"/>
  <c r="G439" i="16"/>
  <c r="M439" i="16" s="1"/>
  <c r="Q466" i="16"/>
  <c r="I1016" i="16"/>
  <c r="I1015" i="16" s="1"/>
  <c r="K958" i="16"/>
  <c r="J1018" i="16"/>
  <c r="J1017" i="16"/>
  <c r="J1016" i="16"/>
  <c r="L440" i="16"/>
  <c r="K440" i="16"/>
  <c r="Q411" i="16"/>
  <c r="L411" i="16"/>
  <c r="K411" i="16"/>
  <c r="K297" i="16"/>
  <c r="F296" i="16"/>
  <c r="F295" i="16"/>
  <c r="Q958" i="16"/>
  <c r="L958" i="16"/>
  <c r="G953" i="16"/>
  <c r="K953" i="16" s="1"/>
  <c r="L81" i="16"/>
  <c r="Q81" i="16"/>
  <c r="G295" i="16"/>
  <c r="Q13" i="16"/>
  <c r="G12" i="16"/>
  <c r="L13" i="16"/>
  <c r="Q141" i="16"/>
  <c r="L141" i="16"/>
  <c r="Q602" i="16"/>
  <c r="L602" i="16"/>
  <c r="K13" i="16"/>
  <c r="Q866" i="16"/>
  <c r="L866" i="16"/>
  <c r="K866" i="16"/>
  <c r="Q862" i="16"/>
  <c r="L862" i="16"/>
  <c r="K862" i="16"/>
  <c r="Q861" i="16"/>
  <c r="F598" i="16"/>
  <c r="F11" i="16"/>
  <c r="F10" i="16"/>
  <c r="K602" i="16"/>
  <c r="I1014" i="16"/>
  <c r="I1013" i="16"/>
  <c r="I1012" i="16" s="1"/>
  <c r="F1020" i="16"/>
  <c r="F1019" i="16"/>
  <c r="G680" i="16"/>
  <c r="H1013" i="15"/>
  <c r="H1012" i="15" s="1"/>
  <c r="H1014" i="15"/>
  <c r="Q365" i="15"/>
  <c r="L365" i="15"/>
  <c r="K365" i="15"/>
  <c r="Q142" i="15"/>
  <c r="L142" i="15"/>
  <c r="G141" i="15"/>
  <c r="G297" i="15"/>
  <c r="Q298" i="15"/>
  <c r="L298" i="15"/>
  <c r="K298" i="15"/>
  <c r="J11" i="15"/>
  <c r="J10" i="15"/>
  <c r="K862" i="15"/>
  <c r="F953" i="15"/>
  <c r="F439" i="15"/>
  <c r="Q42" i="15"/>
  <c r="L42" i="15"/>
  <c r="I1017" i="15"/>
  <c r="I1016" i="15"/>
  <c r="I1015" i="15" s="1"/>
  <c r="F680" i="15"/>
  <c r="F295" i="15"/>
  <c r="F12" i="15"/>
  <c r="L897" i="15"/>
  <c r="Q897" i="15"/>
  <c r="Q896" i="15"/>
  <c r="K897" i="15"/>
  <c r="L866" i="15"/>
  <c r="Q866" i="15"/>
  <c r="H1017" i="15"/>
  <c r="H1015" i="15" s="1"/>
  <c r="G958" i="15"/>
  <c r="K958" i="15" s="1"/>
  <c r="Q962" i="15"/>
  <c r="L962" i="15"/>
  <c r="K142" i="15"/>
  <c r="L31" i="15"/>
  <c r="K31" i="15"/>
  <c r="G13" i="15"/>
  <c r="Q467" i="15"/>
  <c r="G466" i="15"/>
  <c r="L467" i="15"/>
  <c r="I1013" i="15"/>
  <c r="I1012" i="15" s="1"/>
  <c r="Q862" i="15"/>
  <c r="L862" i="15"/>
  <c r="Q82" i="15"/>
  <c r="G81" i="15"/>
  <c r="L82" i="15"/>
  <c r="K82" i="15"/>
  <c r="G602" i="15"/>
  <c r="Q603" i="15"/>
  <c r="L603" i="15"/>
  <c r="Q685" i="15"/>
  <c r="L685" i="15"/>
  <c r="G681" i="15"/>
  <c r="K467" i="15"/>
  <c r="L411" i="15"/>
  <c r="Q411" i="15"/>
  <c r="K603" i="15"/>
  <c r="K42" i="15"/>
  <c r="L327" i="15"/>
  <c r="Q327" i="15"/>
  <c r="K327" i="15"/>
  <c r="Q1013" i="2" l="1"/>
  <c r="L1013" i="2"/>
  <c r="K1013" i="2"/>
  <c r="Q1012" i="2"/>
  <c r="J1013" i="16"/>
  <c r="J1012" i="16" s="1"/>
  <c r="J1016" i="15"/>
  <c r="J1015" i="15" s="1"/>
  <c r="J296" i="15"/>
  <c r="J1019" i="15"/>
  <c r="J1018" i="15"/>
  <c r="Q296" i="16"/>
  <c r="K296" i="16"/>
  <c r="K439" i="16"/>
  <c r="K12" i="16"/>
  <c r="G10" i="16"/>
  <c r="K10" i="16" s="1"/>
  <c r="L439" i="16"/>
  <c r="G1020" i="16"/>
  <c r="Q1019" i="16" s="1"/>
  <c r="Q439" i="16"/>
  <c r="G1019" i="16"/>
  <c r="L1019" i="16" s="1"/>
  <c r="Q952" i="16"/>
  <c r="L680" i="16"/>
  <c r="Q680" i="16"/>
  <c r="K680" i="16"/>
  <c r="Q679" i="16"/>
  <c r="G1017" i="16"/>
  <c r="G1016" i="16"/>
  <c r="Q295" i="16"/>
  <c r="L295" i="16"/>
  <c r="F1014" i="16"/>
  <c r="F1013" i="16"/>
  <c r="Q953" i="16"/>
  <c r="L953" i="16"/>
  <c r="J1015" i="16"/>
  <c r="F1018" i="16"/>
  <c r="G598" i="16"/>
  <c r="Q12" i="16"/>
  <c r="G11" i="16"/>
  <c r="K11" i="16" s="1"/>
  <c r="L12" i="16"/>
  <c r="F1017" i="16"/>
  <c r="F1016" i="16"/>
  <c r="K295" i="16"/>
  <c r="Q81" i="15"/>
  <c r="L81" i="15"/>
  <c r="K81" i="15"/>
  <c r="Q13" i="15"/>
  <c r="G12" i="15"/>
  <c r="K12" i="15" s="1"/>
  <c r="L13"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F11" i="15"/>
  <c r="F10" i="15"/>
  <c r="G296" i="15"/>
  <c r="G295" i="15"/>
  <c r="L297" i="15"/>
  <c r="Q297" i="15"/>
  <c r="K297" i="15"/>
  <c r="K141" i="15"/>
  <c r="Q466" i="15"/>
  <c r="L466" i="15"/>
  <c r="G439" i="15"/>
  <c r="K439" i="15" s="1"/>
  <c r="K602" i="15"/>
  <c r="K681" i="15"/>
  <c r="K466" i="15"/>
  <c r="L1020" i="16" l="1"/>
  <c r="Q1020" i="16"/>
  <c r="K680" i="15"/>
  <c r="K1020" i="16"/>
  <c r="G1018" i="16"/>
  <c r="Q1018" i="16" s="1"/>
  <c r="K1019" i="16"/>
  <c r="G1015" i="16"/>
  <c r="G1014" i="16"/>
  <c r="Q1013" i="16" s="1"/>
  <c r="G1013" i="16"/>
  <c r="K1013" i="16" s="1"/>
  <c r="L8" i="16"/>
  <c r="Q10" i="16"/>
  <c r="L10" i="16"/>
  <c r="N8" i="16"/>
  <c r="F1012" i="16"/>
  <c r="Q598" i="16"/>
  <c r="L598" i="16"/>
  <c r="Q1017" i="16"/>
  <c r="L1017" i="16"/>
  <c r="Q11" i="16"/>
  <c r="M11" i="16"/>
  <c r="M12" i="16" s="1"/>
  <c r="L11" i="16"/>
  <c r="Q1015" i="16"/>
  <c r="K1016" i="16"/>
  <c r="F1015" i="16"/>
  <c r="Q597" i="16"/>
  <c r="Q1016" i="16"/>
  <c r="K1017" i="16"/>
  <c r="K598" i="16"/>
  <c r="Q953" i="15"/>
  <c r="L953" i="15"/>
  <c r="G1016" i="15"/>
  <c r="G1017" i="15"/>
  <c r="L295" i="15"/>
  <c r="Q295" i="15"/>
  <c r="Q952" i="15"/>
  <c r="F1015" i="15"/>
  <c r="G1020" i="15"/>
  <c r="K1020" i="15" s="1"/>
  <c r="G1019" i="15"/>
  <c r="G1018" i="15" s="1"/>
  <c r="Q439" i="15"/>
  <c r="M439" i="15"/>
  <c r="L439" i="15"/>
  <c r="Q296" i="15"/>
  <c r="L296" i="15"/>
  <c r="K296" i="15"/>
  <c r="Q680" i="15"/>
  <c r="L680" i="15"/>
  <c r="K953" i="15"/>
  <c r="F1014" i="15"/>
  <c r="F1013" i="15"/>
  <c r="K295" i="15"/>
  <c r="F1018" i="15"/>
  <c r="G598" i="15"/>
  <c r="K598" i="15" s="1"/>
  <c r="Q12" i="15"/>
  <c r="G11" i="15"/>
  <c r="K11" i="15" s="1"/>
  <c r="G10" i="15"/>
  <c r="L12" i="15"/>
  <c r="K1018" i="16" l="1"/>
  <c r="L1018" i="16"/>
  <c r="K1015" i="16"/>
  <c r="Q1014" i="16"/>
  <c r="L1014" i="16"/>
  <c r="L1028" i="16"/>
  <c r="L1021" i="16"/>
  <c r="L1023" i="16" s="1"/>
  <c r="K1014" i="16"/>
  <c r="G1012" i="16"/>
  <c r="L1013" i="16"/>
  <c r="K1019" i="15"/>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Q1012" i="16" l="1"/>
  <c r="L1012" i="16"/>
  <c r="K1012" i="16"/>
  <c r="Q1011" i="16"/>
  <c r="L1028" i="15"/>
  <c r="Q1013" i="15"/>
  <c r="L1021" i="15"/>
  <c r="L1023" i="15" s="1"/>
  <c r="Q1014" i="15"/>
  <c r="L1014" i="15"/>
  <c r="L1013" i="15"/>
  <c r="G1012" i="15"/>
  <c r="Q1012" i="15" l="1"/>
  <c r="L1012" i="15"/>
  <c r="K1012" i="15"/>
  <c r="Q1011" i="15"/>
  <c r="G54" i="7" l="1"/>
  <c r="G51" i="7"/>
  <c r="G45" i="7"/>
  <c r="G30" i="7"/>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54" i="7"/>
  <c r="H40" i="7"/>
  <c r="G39" i="7"/>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40" i="7"/>
  <c r="L39" i="7"/>
  <c r="G44" i="7"/>
  <c r="G40"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Q960" i="14" l="1"/>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H296" i="14" l="1"/>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J296" i="14" l="1"/>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L298" i="14" l="1"/>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1" i="12"/>
  <c r="G10" i="12"/>
  <c r="G1017" i="12"/>
  <c r="F1013" i="12"/>
  <c r="F1012" i="12"/>
  <c r="F1011" i="12" s="1"/>
  <c r="F1015" i="12"/>
  <c r="F1016" i="12"/>
  <c r="G296" i="12"/>
  <c r="G295" i="12"/>
  <c r="Q42" i="14" l="1"/>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G1015" i="12"/>
  <c r="G1016" i="12"/>
  <c r="F1014" i="12"/>
  <c r="G1013" i="12"/>
  <c r="G1012" i="1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F44"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Q1011" i="13" l="1"/>
  <c r="L1011" i="13"/>
  <c r="K1011" i="13"/>
  <c r="Q1010" i="13"/>
  <c r="J32" i="12"/>
  <c r="J31" i="12" s="1"/>
  <c r="J13" i="12" s="1"/>
  <c r="K131" i="12"/>
  <c r="H680" i="12"/>
  <c r="H598" i="12" s="1"/>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L999" i="9" l="1"/>
  <c r="Q998" i="9"/>
  <c r="L1013" i="9"/>
  <c r="K999" i="9"/>
  <c r="Q999" i="9"/>
  <c r="G997" i="9"/>
  <c r="L998" i="9"/>
  <c r="K998" i="9"/>
  <c r="L999" i="8"/>
  <c r="Q998" i="8"/>
  <c r="L1013" i="8"/>
  <c r="Q999" i="8"/>
  <c r="L998" i="8"/>
  <c r="G997" i="8"/>
  <c r="K997" i="8" s="1"/>
  <c r="L1003" i="8"/>
  <c r="K1003" i="8"/>
  <c r="Q1003" i="8"/>
  <c r="L997" i="9" l="1"/>
  <c r="Q996" i="9"/>
  <c r="K997" i="9"/>
  <c r="Q997" i="9"/>
  <c r="L997" i="8"/>
  <c r="Q996" i="8"/>
  <c r="Q997" i="8"/>
  <c r="N36" i="7" l="1"/>
  <c r="I36" i="7"/>
  <c r="M33" i="7" l="1"/>
  <c r="J85" i="1" l="1"/>
  <c r="J109" i="1"/>
  <c r="J64" i="1"/>
  <c r="J50" i="1"/>
  <c r="J84" i="1"/>
  <c r="J88" i="1"/>
  <c r="J108" i="1"/>
  <c r="J58" i="1"/>
  <c r="J39" i="1"/>
  <c r="J87" i="1" l="1"/>
  <c r="J26" i="1"/>
  <c r="J81" i="1" l="1"/>
  <c r="J49" i="1"/>
  <c r="J30" i="1"/>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E54" i="1"/>
  <c r="E53" i="1"/>
  <c r="D53" i="1"/>
  <c r="E52" i="1"/>
  <c r="D52" i="1"/>
  <c r="E51" i="1"/>
  <c r="E50" i="1"/>
  <c r="D50" i="1"/>
  <c r="E49" i="1"/>
  <c r="D49" i="1"/>
  <c r="E48" i="1"/>
  <c r="D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H19" i="1"/>
  <c r="D60" i="7"/>
  <c r="J65" i="1"/>
  <c r="D33" i="7"/>
  <c r="D14" i="7" s="1"/>
  <c r="I14" i="7"/>
  <c r="E38" i="1"/>
  <c r="C111" i="1"/>
  <c r="I111" i="1" s="1"/>
  <c r="M42" i="7"/>
  <c r="C112" i="1"/>
  <c r="I112" i="1" s="1"/>
  <c r="K112" i="1" s="1"/>
  <c r="I60" i="7"/>
  <c r="E43" i="7"/>
  <c r="E42" i="7" s="1"/>
  <c r="N60" i="7"/>
  <c r="M14" i="7"/>
  <c r="E88" i="7"/>
  <c r="D88" i="1" s="1"/>
  <c r="D44" i="1"/>
  <c r="I44" i="1" s="1"/>
  <c r="K44" i="1"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C76" i="1"/>
  <c r="I76" i="1" s="1"/>
  <c r="K76" i="1" s="1"/>
  <c r="C75" i="1"/>
  <c r="I75" i="1" s="1"/>
  <c r="C78" i="1"/>
  <c r="I78" i="1" s="1"/>
  <c r="K78" i="1" s="1"/>
  <c r="C104" i="1"/>
  <c r="K102" i="1"/>
  <c r="K56" i="1"/>
  <c r="K55" i="1" s="1"/>
  <c r="I72" i="1"/>
  <c r="I104" i="1"/>
  <c r="C43" i="1"/>
  <c r="C42" i="1" s="1"/>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D43" i="1"/>
  <c r="D42" i="1" s="1"/>
  <c r="C110" i="1"/>
  <c r="M60" i="7"/>
  <c r="D86" i="1"/>
  <c r="D61" i="1" s="1"/>
  <c r="C69" i="1"/>
  <c r="I43" i="1"/>
  <c r="K104" i="1"/>
  <c r="K99" i="1"/>
  <c r="K98" i="1" s="1"/>
  <c r="I74" i="1"/>
  <c r="E21" i="1"/>
  <c r="E20" i="1" s="1"/>
  <c r="E19" i="1" s="1"/>
  <c r="E60" i="1" s="1"/>
  <c r="I101" i="1"/>
  <c r="C74" i="1"/>
  <c r="K101" i="1"/>
  <c r="K75" i="1"/>
  <c r="K74" i="1" s="1"/>
  <c r="J61" i="1"/>
  <c r="F60" i="1"/>
  <c r="I55" i="1"/>
  <c r="I110" i="1"/>
  <c r="E35" i="7"/>
  <c r="E33" i="7" s="1"/>
  <c r="E14" i="7" s="1"/>
  <c r="E36" i="7"/>
  <c r="C67" i="1"/>
  <c r="I67" i="1" s="1"/>
  <c r="K67" i="1" s="1"/>
  <c r="C66" i="1"/>
  <c r="K111" i="1"/>
  <c r="K110" i="1" s="1"/>
  <c r="C36" i="1"/>
  <c r="I36" i="1" s="1"/>
  <c r="K36" i="1" s="1"/>
  <c r="C63" i="1"/>
  <c r="C64" i="1"/>
  <c r="C96" i="1"/>
  <c r="I96" i="1" s="1"/>
  <c r="K96" i="1" s="1"/>
  <c r="C79" i="1"/>
  <c r="E84" i="1"/>
  <c r="C97" i="1"/>
  <c r="C94" i="1"/>
  <c r="I94" i="1" s="1"/>
  <c r="K94" i="1" s="1"/>
  <c r="H60" i="7"/>
  <c r="H33" i="7"/>
  <c r="H14" i="7" s="1"/>
  <c r="D35" i="1"/>
  <c r="D20" i="1" s="1"/>
  <c r="C88" i="1"/>
  <c r="I88" i="1" s="1"/>
  <c r="K88" i="1" s="1"/>
  <c r="K72" i="1"/>
  <c r="K71" i="1" s="1"/>
  <c r="I71" i="1"/>
  <c r="C25" i="1" l="1"/>
  <c r="I25" i="1" s="1"/>
  <c r="C84" i="1"/>
  <c r="I84" i="1" s="1"/>
  <c r="J24" i="1"/>
  <c r="J21" i="1" s="1"/>
  <c r="J20" i="1" s="1"/>
  <c r="J19" i="1" s="1"/>
  <c r="E60" i="7"/>
  <c r="K49" i="1"/>
  <c r="K43" i="1" s="1"/>
  <c r="K42" i="1" s="1"/>
  <c r="D40" i="1"/>
  <c r="D38" i="1" s="1"/>
  <c r="D19" i="1" s="1"/>
  <c r="D60" i="1" s="1"/>
  <c r="I42" i="1"/>
  <c r="I69" i="1"/>
  <c r="C68" i="1"/>
  <c r="C40" i="1"/>
  <c r="C31" i="1"/>
  <c r="I31" i="1" s="1"/>
  <c r="K31" i="1" s="1"/>
  <c r="C109" i="1"/>
  <c r="I109" i="1" s="1"/>
  <c r="C33" i="1"/>
  <c r="I33" i="1" s="1"/>
  <c r="K33" i="1" s="1"/>
  <c r="C26" i="1"/>
  <c r="I26" i="1" s="1"/>
  <c r="C85" i="1"/>
  <c r="I66" i="1"/>
  <c r="C65" i="1"/>
  <c r="I63" i="1"/>
  <c r="C62" i="1"/>
  <c r="C32" i="1"/>
  <c r="I32" i="1" s="1"/>
  <c r="K32" i="1" s="1"/>
  <c r="C23" i="1"/>
  <c r="I23" i="1" s="1"/>
  <c r="K23" i="1" s="1"/>
  <c r="I79" i="1"/>
  <c r="C77" i="1"/>
  <c r="C34" i="1"/>
  <c r="I34" i="1" s="1"/>
  <c r="K34" i="1" s="1"/>
  <c r="C108" i="1"/>
  <c r="I108" i="1" s="1"/>
  <c r="K108" i="1" s="1"/>
  <c r="C91" i="1"/>
  <c r="I91" i="1" s="1"/>
  <c r="K91" i="1" s="1"/>
  <c r="C90" i="1"/>
  <c r="E83" i="1"/>
  <c r="E61" i="1" s="1"/>
  <c r="C93" i="1"/>
  <c r="C82" i="1"/>
  <c r="I82" i="1" s="1"/>
  <c r="K82" i="1" s="1"/>
  <c r="C87" i="1"/>
  <c r="C81" i="1"/>
  <c r="I97" i="1"/>
  <c r="C95" i="1"/>
  <c r="I85" i="1" l="1"/>
  <c r="K85" i="1" s="1"/>
  <c r="J43" i="1"/>
  <c r="J42" i="1" s="1"/>
  <c r="J60" i="1" s="1"/>
  <c r="K26" i="1"/>
  <c r="I40" i="1"/>
  <c r="K40" i="1" s="1"/>
  <c r="C24" i="1"/>
  <c r="C27" i="1"/>
  <c r="I27" i="1" s="1"/>
  <c r="K27" i="1" s="1"/>
  <c r="I68" i="1"/>
  <c r="K69" i="1"/>
  <c r="K68" i="1" s="1"/>
  <c r="C37" i="1"/>
  <c r="I37" i="1" s="1"/>
  <c r="K37" i="1" s="1"/>
  <c r="C83" i="1"/>
  <c r="K66" i="1"/>
  <c r="K65" i="1" s="1"/>
  <c r="I65" i="1"/>
  <c r="C107" i="1"/>
  <c r="K63" i="1"/>
  <c r="C41" i="1"/>
  <c r="I41" i="1" s="1"/>
  <c r="K41" i="1" s="1"/>
  <c r="C22" i="1"/>
  <c r="K25" i="1"/>
  <c r="I24" i="1"/>
  <c r="K79" i="1"/>
  <c r="K77" i="1" s="1"/>
  <c r="I77" i="1"/>
  <c r="K97" i="1"/>
  <c r="K95" i="1" s="1"/>
  <c r="I95" i="1"/>
  <c r="I93" i="1"/>
  <c r="C92" i="1"/>
  <c r="I90" i="1"/>
  <c r="C89" i="1"/>
  <c r="I81" i="1"/>
  <c r="C80" i="1"/>
  <c r="K109" i="1"/>
  <c r="K107" i="1" s="1"/>
  <c r="I107" i="1"/>
  <c r="K84" i="1"/>
  <c r="I87" i="1"/>
  <c r="C86" i="1"/>
  <c r="I22" i="1" l="1"/>
  <c r="K22" i="1" s="1"/>
  <c r="I83" i="1"/>
  <c r="K83" i="1"/>
  <c r="K24" i="1"/>
  <c r="C35" i="1"/>
  <c r="C39" i="1"/>
  <c r="C30" i="1"/>
  <c r="K87" i="1"/>
  <c r="K86" i="1" s="1"/>
  <c r="I86" i="1"/>
  <c r="C61" i="1"/>
  <c r="K90" i="1"/>
  <c r="K89" i="1" s="1"/>
  <c r="I89" i="1"/>
  <c r="K81" i="1"/>
  <c r="K80" i="1" s="1"/>
  <c r="I80" i="1"/>
  <c r="I92" i="1"/>
  <c r="K93" i="1"/>
  <c r="K92" i="1" s="1"/>
  <c r="I35" i="1" l="1"/>
  <c r="K35" i="1" s="1"/>
  <c r="C38" i="1"/>
  <c r="I39" i="1"/>
  <c r="C28" i="1"/>
  <c r="I30" i="1"/>
  <c r="C29" i="1"/>
  <c r="C21" i="1" l="1"/>
  <c r="C20" i="1" s="1"/>
  <c r="C19" i="1" s="1"/>
  <c r="C60" i="1" s="1"/>
  <c r="K39" i="1"/>
  <c r="K38" i="1" s="1"/>
  <c r="I38" i="1"/>
  <c r="I29" i="1"/>
  <c r="K30" i="1"/>
  <c r="K29" i="1" s="1"/>
  <c r="I28" i="1"/>
  <c r="F62" i="1" l="1"/>
  <c r="I64" i="1"/>
  <c r="K28" i="1"/>
  <c r="K21" i="1" s="1"/>
  <c r="K20" i="1" s="1"/>
  <c r="K19" i="1" s="1"/>
  <c r="K60" i="1" s="1"/>
  <c r="I21" i="1"/>
  <c r="I20" i="1" s="1"/>
  <c r="I19" i="1" s="1"/>
  <c r="I60" i="1" s="1"/>
  <c r="K64" i="1" l="1"/>
  <c r="K62" i="1" s="1"/>
  <c r="K61" i="1" s="1"/>
  <c r="I62" i="1"/>
  <c r="I61"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8811A313-2764-4B80-A486-DEAD8B57EAAA}">
      <text>
        <r>
          <rPr>
            <sz val="9"/>
            <color indexed="81"/>
            <rFont val="Tahoma"/>
            <family val="2"/>
          </rPr>
          <t xml:space="preserve">
</t>
        </r>
      </text>
    </comment>
    <comment ref="C772" authorId="0" shapeId="0" xr:uid="{9953B158-BD34-4153-AD1E-71456CF2A744}">
      <text>
        <r>
          <rPr>
            <sz val="9"/>
            <color indexed="81"/>
            <rFont val="Tahoma"/>
            <family val="2"/>
          </rPr>
          <t xml:space="preserve">
</t>
        </r>
      </text>
    </comment>
    <comment ref="A820" authorId="1" shapeId="0" xr:uid="{F220546E-133F-4B45-8D7B-00136BFBCEF6}">
      <text>
        <r>
          <rPr>
            <sz val="10"/>
            <color rgb="FF000000"/>
            <rFont val="Arial"/>
            <family val="2"/>
          </rPr>
          <t>======
ID#AAAAQ6QDW_g
User 01    (2021-10-15 08:01:32)
ascunsi</t>
        </r>
      </text>
    </comment>
    <comment ref="L1016" authorId="1" shapeId="0" xr:uid="{B7B62E6E-32B4-4C95-8C69-3B8C5B03191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607692B-49EF-4176-A8FE-07815DC7F150}">
      <text>
        <r>
          <rPr>
            <sz val="9"/>
            <color indexed="81"/>
            <rFont val="Tahoma"/>
            <family val="2"/>
          </rPr>
          <t xml:space="preserve">
</t>
        </r>
      </text>
    </comment>
    <comment ref="C771" authorId="0" shapeId="0" xr:uid="{F408C2CA-E5A5-432D-9B1C-A86EA3F0C666}">
      <text>
        <r>
          <rPr>
            <sz val="9"/>
            <color indexed="81"/>
            <rFont val="Tahoma"/>
            <family val="2"/>
          </rPr>
          <t xml:space="preserve">
</t>
        </r>
      </text>
    </comment>
    <comment ref="A819" authorId="1" shapeId="0" xr:uid="{E720E760-F2EF-4EB1-87FB-21F2054DE7DD}">
      <text>
        <r>
          <rPr>
            <sz val="10"/>
            <color rgb="FF000000"/>
            <rFont val="Arial"/>
            <family val="2"/>
          </rPr>
          <t>======
ID#AAAAQ6QDW_g
User 01    (2021-10-15 08:01:32)
ascunsi</t>
        </r>
      </text>
    </comment>
    <comment ref="L1015" authorId="1" shapeId="0" xr:uid="{A96D5674-8E64-46D2-AA26-F7B47BAEA3FE}">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110A7367-719C-4897-8FEF-3737E3830F20}">
      <text>
        <r>
          <rPr>
            <sz val="9"/>
            <color indexed="81"/>
            <rFont val="Tahoma"/>
            <family val="2"/>
          </rPr>
          <t xml:space="preserve">
</t>
        </r>
      </text>
    </comment>
    <comment ref="C771" authorId="0" shapeId="0" xr:uid="{A83D74CF-FD93-4A12-AF21-6AB9020C57EA}">
      <text>
        <r>
          <rPr>
            <sz val="9"/>
            <color indexed="81"/>
            <rFont val="Tahoma"/>
            <family val="2"/>
          </rPr>
          <t xml:space="preserve">
</t>
        </r>
      </text>
    </comment>
    <comment ref="A819" authorId="1" shapeId="0" xr:uid="{7458C484-8AB4-4ABA-A10D-A110B43FAF38}">
      <text>
        <r>
          <rPr>
            <sz val="10"/>
            <color rgb="FF000000"/>
            <rFont val="Arial"/>
            <family val="2"/>
          </rPr>
          <t>======
ID#AAAAQ6QDW_g
User 01    (2021-10-15 08:01:32)
ascunsi</t>
        </r>
      </text>
    </comment>
    <comment ref="L1015" authorId="1" shapeId="0" xr:uid="{700546A0-875F-4676-AE3D-DFDF649307CC}">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<sst xmlns="http://schemas.openxmlformats.org/spreadsheetml/2006/main" count="19546" uniqueCount="978">
  <si>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</si>
  <si>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</si>
  <si>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</si>
  <si>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</si>
  <si>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</si>
  <si>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</si>
  <si>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</si>
  <si>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</si>
  <si>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</si>
  <si>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</si>
  <si>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</si>
  <si>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</si>
  <si>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</si>
  <si>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</si>
  <si>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</si>
  <si>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</si>
  <si>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</si>
  <si>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</si>
  <si>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</si>
  <si>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</si>
  <si>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</si>
  <si>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</si>
  <si>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</si>
  <si>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</si>
  <si>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</si>
  <si>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</si>
  <si>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</si>
  <si>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</si>
  <si>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</si>
  <si>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</si>
  <si>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</si>
  <si>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</si>
  <si>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</si>
  <si>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</si>
  <si>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</si>
  <si>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</si>
  <si>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</si>
  <si>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</si>
  <si>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</si>
  <si>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</si>
  <si>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</si>
  <si>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</si>
  <si>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</si>
  <si>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</si>
  <si>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</si>
  <si>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</si>
  <si>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</si>
  <si>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</si>
  <si>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</si>
  <si>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</si>
  <si>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</si>
  <si>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</si>
  <si>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</si>
  <si>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</si>
  <si>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</si>
  <si>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</si>
  <si>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</si>
  <si>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</si>
  <si>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</si>
  <si>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</si>
  <si>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</si>
  <si>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</si>
  <si>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</si>
  <si>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</si>
  <si>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</si>
  <si>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</si>
  <si>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</si>
  <si>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</si>
  <si>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</si>
  <si>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</si>
  <si>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</si>
  <si>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</si>
  <si>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</si>
  <si>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</si>
  <si>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</si>
  <si>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</si>
  <si>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</si>
  <si>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</si>
  <si>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</si>
  <si>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</si>
  <si>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</si>
  <si>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</si>
  <si>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</si>
  <si>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</si>
  <si>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</si>
  <si>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</si>
  <si>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</si>
  <si>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</si>
  <si>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</si>
  <si>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</si>
  <si>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</si>
  <si>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</si>
  <si>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</si>
  <si>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</si>
  <si>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</si>
  <si>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</si>
  <si>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</si>
  <si>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</si>
  <si>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</si>
  <si>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</si>
  <si>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</si>
  <si>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</si>
  <si>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</si>
  <si>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</si>
  <si>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</si>
  <si>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</si>
  <si>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</si>
  <si>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</si>
  <si>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</si>
  <si>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</si>
  <si>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</si>
  <si>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</si>
  <si>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</si>
  <si>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</si>
  <si>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</si>
  <si>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</si>
  <si>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</si>
  <si>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</si>
  <si>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</si>
  <si>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</si>
  <si>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</si>
  <si>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</si>
  <si>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</si>
  <si>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</si>
  <si>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</si>
  <si>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</si>
  <si>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</si>
  <si>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</si>
  <si>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</si>
  <si>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</si>
  <si>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</si>
  <si>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</si>
  <si>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</si>
  <si>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</si>
  <si>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</si>
  <si>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</si>
  <si>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</si>
  <si>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</si>
  <si>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</si>
  <si>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</si>
  <si>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</si>
  <si>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</si>
  <si>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</si>
  <si>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</si>
  <si>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</si>
  <si>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</si>
  <si>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</si>
  <si>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</si>
  <si>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</si>
  <si>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</si>
  <si>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</si>
  <si>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</si>
  <si>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</si>
  <si>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</si>
  <si>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</si>
  <si>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</si>
  <si>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</si>
  <si>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</si>
  <si>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</si>
  <si>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</si>
  <si>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</si>
  <si>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</si>
  <si>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</si>
  <si>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</si>
  <si>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</si>
  <si>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</si>
  <si>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</si>
  <si>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</si>
  <si>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</si>
  <si>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</si>
  <si>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</si>
  <si>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</si>
  <si>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</si>
  <si>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</si>
  <si>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</si>
  <si>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</si>
  <si>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</si>
  <si>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</si>
  <si>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</si>
  <si>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</si>
  <si>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</si>
  <si>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</si>
  <si>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</si>
  <si>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</si>
  <si>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</si>
  <si>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</si>
  <si>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</si>
  <si>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</si>
  <si>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</si>
  <si>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</si>
  <si>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</si>
  <si>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</si>
  <si>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</si>
  <si>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</si>
  <si>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</si>
  <si>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</si>
  <si>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</si>
  <si>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</si>
  <si>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</si>
  <si>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</si>
  <si>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</si>
  <si>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</si>
  <si>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</si>
  <si>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</si>
  <si>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</si>
  <si>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</si>
  <si>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</si>
  <si>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</si>
  <si>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</si>
  <si>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</si>
  <si>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</si>
  <si>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</si>
  <si>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</si>
  <si>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</si>
  <si>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</si>
  <si>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</si>
  <si>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</si>
  <si>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</si>
  <si>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</si>
  <si>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</si>
  <si>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</si>
  <si>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</si>
  <si>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</si>
  <si>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</si>
  <si>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</si>
  <si>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</si>
  <si>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</si>
  <si>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</si>
  <si>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</si>
  <si>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</si>
  <si>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</si>
  <si>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</si>
  <si>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</si>
  <si>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</si>
  <si>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</si>
  <si>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</si>
  <si>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</si>
  <si>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</si>
  <si>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</si>
  <si>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</si>
  <si>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</si>
  <si>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</si>
  <si>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</si>
  <si>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</si>
  <si>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</si>
  <si>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</si>
  <si>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</si>
  <si>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</si>
  <si>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</si>
  <si>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</si>
  <si>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</si>
  <si>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</si>
  <si>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</si>
  <si>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</si>
  <si>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</si>
  <si>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</si>
  <si>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</si>
  <si>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</si>
  <si>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</si>
  <si>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</si>
  <si>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</si>
  <si>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</si>
  <si>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</si>
  <si>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</si>
  <si>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</si>
  <si>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</si>
  <si>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</si>
  <si>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</si>
  <si>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</si>
  <si>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</si>
  <si>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</si>
  <si>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</si>
  <si>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</si>
  <si>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</si>
  <si>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</si>
  <si>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</si>
  <si>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</si>
  <si>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</si>
  <si>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</si>
  <si>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</si>
  <si>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</si>
  <si>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</si>
  <si>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</si>
  <si>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</si>
  <si>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</si>
  <si>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</si>
  <si>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</si>
  <si>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</si>
  <si>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</si>
  <si>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</si>
  <si>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</si>
  <si>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</si>
  <si>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</si>
  <si>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</si>
  <si>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</si>
  <si>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</si>
  <si>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</si>
  <si>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</si>
  <si>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</si>
  <si>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</si>
  <si>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</si>
  <si>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</si>
  <si>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</si>
  <si>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</si>
  <si>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</si>
  <si>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</si>
  <si>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</si>
  <si>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</si>
  <si>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</si>
  <si>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</si>
  <si>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</si>
  <si>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</si>
  <si>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</si>
  <si>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</si>
  <si>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</si>
  <si>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</si>
  <si>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</si>
  <si>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</si>
  <si>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</si>
  <si>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</si>
  <si>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</si>
  <si>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</si>
  <si>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</si>
  <si>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</si>
  <si>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</si>
  <si>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</si>
  <si>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</si>
  <si>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</si>
  <si>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</si>
  <si>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</si>
  <si>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</si>
  <si>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</si>
  <si>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</si>
  <si>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</si>
  <si>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</si>
  <si>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</si>
  <si>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</si>
  <si>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</si>
  <si>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</si>
  <si>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</si>
  <si>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</si>
  <si>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</si>
  <si>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</si>
  <si>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</si>
  <si>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</si>
  <si>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</si>
  <si>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</si>
  <si>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</si>
  <si>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</si>
  <si>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</si>
  <si>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</si>
  <si>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</si>
  <si>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</si>
  <si>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</si>
  <si>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</si>
  <si>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</si>
  <si>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</si>
  <si>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</si>
  <si>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</si>
  <si>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</si>
  <si>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</si>
  <si>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</si>
  <si>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</si>
  <si>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</si>
  <si>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</si>
  <si>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</si>
  <si>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</si>
  <si>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</si>
  <si>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</si>
  <si>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</si>
  <si>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</si>
  <si>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</si>
  <si>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</si>
  <si>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</si>
  <si>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</si>
  <si>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</si>
  <si>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</si>
  <si>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</si>
  <si>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</si>
  <si>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</si>
  <si>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</si>
  <si>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</si>
  <si>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</si>
  <si>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</si>
  <si>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</si>
  <si>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</si>
  <si>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</si>
  <si>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</si>
  <si>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</si>
  <si>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</si>
  <si>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</si>
  <si>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</si>
  <si>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</si>
  <si>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</si>
  <si>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</si>
  <si>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</si>
  <si>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</si>
  <si>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</si>
  <si>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</si>
  <si>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</si>
  <si>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</si>
  <si>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</si>
  <si>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</si>
  <si>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</si>
  <si>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</si>
  <si>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</si>
  <si>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</si>
  <si>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</si>
  <si>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</si>
  <si>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</si>
  <si>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</si>
  <si>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</si>
  <si>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</si>
  <si>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</si>
  <si>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</si>
  <si>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</si>
  <si>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</si>
  <si>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</si>
  <si>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</si>
  <si>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</si>
  <si>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</si>
  <si>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</si>
  <si>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</si>
  <si>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</si>
  <si>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</si>
  <si>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</si>
  <si>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</si>
  <si>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</si>
  <si>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</si>
  <si>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</si>
  <si>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</si>
  <si>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</si>
  <si>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</si>
  <si>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</si>
  <si>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</si>
  <si>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</si>
  <si>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</si>
  <si>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</si>
  <si>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</si>
  <si>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</si>
  <si>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</si>
  <si>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</si>
  <si>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</si>
  <si>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</si>
  <si>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</si>
  <si>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</si>
  <si>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</si>
  <si>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</si>
  <si>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</si>
  <si>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</si>
  <si>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</si>
  <si>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</si>
  <si>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</si>
  <si>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</si>
  <si>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</si>
  <si>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</si>
  <si>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</si>
  <si>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</si>
  <si>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</si>
  <si>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</si>
  <si>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</si>
  <si>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</si>
  <si>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</si>
  <si>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</si>
  <si>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</si>
  <si>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</si>
  <si>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</si>
  <si>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</si>
  <si>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</si>
  <si>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</si>
  <si>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</si>
  <si>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</si>
  <si>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</si>
  <si>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</si>
  <si>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</si>
  <si>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</si>
  <si>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</si>
  <si>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</si>
  <si>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</si>
  <si>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</si>
  <si>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</si>
  <si>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</si>
  <si>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</si>
  <si>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</si>
  <si>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</si>
  <si>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</si>
  <si>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</si>
  <si>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</si>
  <si>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</si>
  <si>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</si>
  <si>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</si>
  <si>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</si>
  <si>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</si>
  <si>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</si>
  <si>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</si>
  <si>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</si>
  <si>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</si>
  <si>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</si>
  <si>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</si>
  <si>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</si>
  <si>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</si>
  <si>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</si>
  <si>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</si>
  <si>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</si>
  <si>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</si>
  <si>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</si>
  <si>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</si>
  <si>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</si>
  <si>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</si>
  <si>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</si>
  <si>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</si>
  <si>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</si>
  <si>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</si>
  <si>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</si>
  <si>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</si>
  <si>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</si>
  <si>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</si>
  <si>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</si>
  <si>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</si>
  <si>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</si>
  <si>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</si>
  <si>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</si>
  <si>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</si>
  <si>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</si>
  <si>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</si>
  <si>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</si>
  <si>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</si>
  <si>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</si>
  <si>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</si>
  <si>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</si>
  <si>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</si>
  <si>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</si>
  <si>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</si>
  <si>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</si>
  <si>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</si>
  <si>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</si>
  <si>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</si>
  <si>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</si>
  <si>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</si>
  <si>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</si>
  <si>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</si>
  <si>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</si>
  <si>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</si>
  <si>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</si>
  <si>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</si>
  <si>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</si>
  <si>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</si>
  <si>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</si>
  <si>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</si>
  <si>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</si>
  <si>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</si>
  <si>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</si>
  <si>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</si>
  <si>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</si>
  <si>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</si>
  <si>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</si>
  <si>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</si>
  <si>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</si>
  <si>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</si>
  <si>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</si>
  <si>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</si>
  <si>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</si>
  <si>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</si>
  <si>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</si>
  <si>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</si>
  <si>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</si>
  <si>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</si>
  <si>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</si>
  <si>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</si>
  <si>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</si>
  <si>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</si>
  <si>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</si>
  <si>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</si>
  <si>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</si>
  <si>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</si>
  <si>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</si>
  <si>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</si>
  <si>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</si>
  <si>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</si>
  <si>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</si>
  <si>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</si>
  <si>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</si>
  <si>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</si>
  <si>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</si>
  <si>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</si>
  <si>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</si>
  <si>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</si>
  <si>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</si>
  <si>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</si>
  <si>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</si>
  <si>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</si>
  <si>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</si>
  <si>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</si>
  <si>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</si>
  <si>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</si>
  <si>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</si>
  <si>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</si>
  <si>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</si>
  <si>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</si>
  <si>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</si>
  <si>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</si>
  <si>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</si>
  <si>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</si>
  <si>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</si>
  <si>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</si>
  <si>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</si>
  <si>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</si>
  <si>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</si>
  <si>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</si>
  <si>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</si>
  <si>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</si>
  <si>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</si>
  <si>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</si>
  <si>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</si>
  <si>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</si>
  <si>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</si>
  <si>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</si>
  <si>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</si>
  <si>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</si>
  <si>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</si>
  <si>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</si>
  <si>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</si>
  <si>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</si>
  <si>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</si>
  <si>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</si>
  <si>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</si>
  <si>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</si>
  <si>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</si>
  <si>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</si>
  <si>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</si>
  <si>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</si>
  <si>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</si>
  <si>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</si>
  <si>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</si>
  <si>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</si>
  <si>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</si>
  <si>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</si>
  <si>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</si>
  <si>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</si>
  <si>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</si>
  <si>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</si>
  <si>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</si>
  <si>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</si>
  <si>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</si>
  <si>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</si>
  <si>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</si>
  <si>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</si>
  <si>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</si>
  <si>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</si>
  <si>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</si>
  <si>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</si>
  <si>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</si>
  <si>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</si>
  <si>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</si>
  <si>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</si>
  <si>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</si>
  <si>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</si>
  <si>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</si>
  <si>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</si>
  <si>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</si>
  <si>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</si>
  <si>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</si>
  <si>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</si>
  <si>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</si>
  <si>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</si>
  <si>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</si>
  <si>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</si>
  <si>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</si>
  <si>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</si>
  <si>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</si>
  <si>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</si>
  <si>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</si>
  <si>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</si>
  <si>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</si>
  <si>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</si>
  <si>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</si>
  <si>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</si>
  <si>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</si>
  <si>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</si>
  <si>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</si>
  <si>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</si>
  <si>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</si>
  <si>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</si>
  <si>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</si>
  <si>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</si>
  <si>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</si>
  <si>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</si>
  <si>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</si>
  <si>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</si>
  <si>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</si>
  <si>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</si>
  <si>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</si>
  <si>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</si>
  <si>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</si>
  <si>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</si>
  <si>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</si>
  <si>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</si>
  <si>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</si>
  <si>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</si>
  <si>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</si>
  <si>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</si>
  <si>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</si>
  <si>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</si>
  <si>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</si>
  <si>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</si>
  <si>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</si>
  <si>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</si>
  <si>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</si>
  <si>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</si>
  <si>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</si>
  <si>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</si>
  <si>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</si>
  <si>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</si>
  <si>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</si>
  <si>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</si>
  <si>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</si>
  <si>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</si>
  <si>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</si>
  <si>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</si>
  <si>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</si>
  <si>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</si>
  <si>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</si>
  <si>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</si>
  <si>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</si>
  <si>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</si>
  <si>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</si>
  <si>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</si>
  <si>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</si>
  <si>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</si>
  <si>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</si>
  <si>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</si>
  <si>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</si>
  <si>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</si>
  <si>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</si>
  <si>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</si>
  <si>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</si>
  <si>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</si>
  <si>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</si>
  <si>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</si>
  <si>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</si>
  <si>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</si>
  <si>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</si>
  <si>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</si>
  <si>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</si>
  <si>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</si>
  <si>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</si>
  <si>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</si>
  <si>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</si>
  <si>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</si>
  <si>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</si>
  <si>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</si>
  <si>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</si>
  <si>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</si>
  <si>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</si>
  <si>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</si>
  <si>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</si>
  <si>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</si>
  <si>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</si>
  <si>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</si>
  <si>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</si>
  <si>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</si>
  <si>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</si>
  <si>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</si>
  <si>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</si>
  <si>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</si>
  <si>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</si>
  <si>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</si>
  <si>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</si>
  <si>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</si>
  <si>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</si>
  <si>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</si>
  <si>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</si>
  <si>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</si>
  <si>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</si>
  <si>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</si>
  <si>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</si>
  <si>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</si>
  <si>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</si>
  <si>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</si>
  <si>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</si>
  <si>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</si>
  <si>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</si>
  <si>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</si>
  <si>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</si>
  <si>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</si>
  <si>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</si>
  <si>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</si>
  <si>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</si>
  <si>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</si>
  <si>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</si>
  <si>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</si>
  <si>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</si>
  <si>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</si>
  <si>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</si>
  <si>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</si>
  <si>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</si>
  <si>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</si>
  <si>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</si>
  <si>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</si>
  <si>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</si>
  <si>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</si>
  <si>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</si>
  <si>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</si>
  <si>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</si>
  <si>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</si>
  <si>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</si>
  <si>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</si>
  <si>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</si>
  <si>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</si>
  <si>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</si>
  <si>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</si>
  <si>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</si>
  <si>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</si>
  <si>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</si>
  <si>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</si>
  <si>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</si>
  <si>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</si>
  <si>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</si>
  <si>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</si>
  <si>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</si>
  <si>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</si>
  <si>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</si>
  <si>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</si>
  <si>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</si>
  <si>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</si>
  <si>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</si>
  <si>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</si>
  <si>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</si>
  <si>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</si>
  <si>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</si>
  <si>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</si>
  <si>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</si>
  <si>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</si>
  <si>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</si>
  <si>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</si>
  <si>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</si>
  <si>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</si>
  <si>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</si>
  <si>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</si>
  <si>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</si>
  <si>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</si>
  <si>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</si>
  <si>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</si>
  <si>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</si>
  <si>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</si>
  <si>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</si>
  <si>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</si>
  <si>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</si>
  <si>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</si>
  <si>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</si>
  <si>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</si>
  <si>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</si>
  <si>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</si>
  <si>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</si>
  <si>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</si>
  <si>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</si>
  <si>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</si>
  <si>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</si>
  <si>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</si>
  <si>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</si>
  <si>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</si>
  <si>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</si>
  <si>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</si>
  <si>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</si>
  <si>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</si>
  <si>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</si>
  <si>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</si>
  <si>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</si>
  <si>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</si>
  <si>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</si>
  <si>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</si>
  <si>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</si>
  <si>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</si>
  <si>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</si>
  <si>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</si>
  <si>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</si>
  <si>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</si>
  <si>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</si>
  <si>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</si>
  <si>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</si>
  <si>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</si>
  <si>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</si>
  <si>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</si>
  <si>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</si>
  <si>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</si>
  <si>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</si>
  <si>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</si>
  <si>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</si>
  <si>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</si>
  <si>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</si>
  <si>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</si>
  <si>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</si>
  <si>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</si>
  <si>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</si>
  <si>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</si>
  <si>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</si>
  <si>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</si>
  <si>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</si>
  <si>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</si>
  <si>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</si>
  <si>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</si>
  <si>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</si>
  <si>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</si>
  <si>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</si>
  <si>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</si>
  <si>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</si>
  <si>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</si>
  <si>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</si>
  <si>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</si>
  <si>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</si>
  <si>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</si>
  <si>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</si>
  <si>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</si>
  <si>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</si>
  <si>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</si>
  <si>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</si>
  <si>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</si>
  <si>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</si>
  <si>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</si>
  <si>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</si>
  <si>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</si>
  <si>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</si>
  <si>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</si>
  <si>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</si>
  <si>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</si>
  <si>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</si>
  <si>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</si>
  <si>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</si>
  <si>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</si>
  <si>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</si>
  <si>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</si>
  <si>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</si>
  <si>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</si>
  <si>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</si>
  <si>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</si>
  <si>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</si>
  <si>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</si>
  <si>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</si>
  <si>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</si>
  <si>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</si>
  <si>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</si>
  <si>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</si>
  <si>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</si>
  <si>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</si>
  <si>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</si>
  <si>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</si>
  <si>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</si>
  <si>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</si>
  <si>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</si>
  <si>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</si>
  <si>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</si>
  <si>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</si>
  <si>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</si>
  <si>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</si>
  <si>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</si>
  <si>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</si>
  <si>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</si>
  <si>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</si>
  <si>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</si>
  <si>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</si>
  <si>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</si>
  <si>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</si>
  <si>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</si>
  <si>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</si>
  <si>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</si>
  <si>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</si>
  <si>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</si>
  <si>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</si>
  <si>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</si>
  <si>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</si>
  <si>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</si>
  <si>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</si>
  <si>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</si>
  <si>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</si>
  <si>
    <t>Transferuri pentu asociatii de dezvoltare intercomuitara (550142)</t>
  </si>
  <si>
    <t>700250(01)</t>
  </si>
  <si>
    <t>700250(02)</t>
  </si>
  <si>
    <t>7402050203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</si>
</sst>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9"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15">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63" fillId="0" borderId="49" xfId="0" applyFont="1" applyBorder="1" applyAlignment="1">
      <alignment horizontal="left" vertical="top" wrapText="1"/>
    </xf>
    <xf numFmtId="0" fontId="63" fillId="0" borderId="52" xfId="0" applyFont="1" applyBorder="1"/>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53" fillId="0" borderId="40" xfId="0" applyFont="1" applyBorder="1" applyAlignment="1">
      <alignment horizontal="left" wrapText="1"/>
    </xf>
    <xf numFmtId="0" fontId="59" fillId="7" borderId="40" xfId="0" applyFont="1" applyFill="1" applyBorder="1" applyAlignment="1">
      <alignment horizontal="left" wrapText="1"/>
    </xf>
    <xf numFmtId="0" fontId="57"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0" fontId="59" fillId="0" borderId="49" xfId="0" applyFont="1" applyBorder="1" applyAlignment="1">
      <alignment horizontal="lef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7" fillId="0" borderId="40" xfId="0" applyFont="1" applyBorder="1" applyAlignment="1">
      <alignment horizontal="left"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opLeftCell="A12" workbookViewId="0">
      <selection activeCell="C55" sqref="C55"/>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25" t="s">
        <v>4</v>
      </c>
      <c r="B5" s="924"/>
      <c r="C5" s="924"/>
      <c r="D5" s="924"/>
      <c r="E5" s="924"/>
      <c r="F5" s="924"/>
      <c r="G5" s="924"/>
      <c r="H5" s="924"/>
      <c r="I5" s="924"/>
      <c r="J5" s="924"/>
      <c r="K5" s="924"/>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26" t="s">
        <v>6</v>
      </c>
      <c r="C8" s="929" t="s">
        <v>7</v>
      </c>
      <c r="D8" s="926" t="s">
        <v>8</v>
      </c>
      <c r="E8" s="929" t="s">
        <v>9</v>
      </c>
      <c r="F8" s="13"/>
      <c r="G8" s="14"/>
      <c r="H8" s="929" t="s">
        <v>10</v>
      </c>
      <c r="I8" s="926" t="s">
        <v>11</v>
      </c>
      <c r="J8" s="929" t="s">
        <v>12</v>
      </c>
      <c r="K8" s="931" t="s">
        <v>13</v>
      </c>
      <c r="L8" s="2"/>
      <c r="M8" s="2"/>
      <c r="N8" s="2"/>
      <c r="O8" s="2"/>
      <c r="P8" s="2"/>
      <c r="Q8" s="2"/>
      <c r="R8" s="2"/>
      <c r="S8" s="2"/>
      <c r="T8" s="2"/>
      <c r="U8" s="2"/>
      <c r="V8" s="2"/>
      <c r="W8" s="2"/>
      <c r="X8" s="2"/>
      <c r="Y8" s="2"/>
      <c r="Z8" s="2"/>
    </row>
    <row r="9" spans="1:26" ht="12" customHeight="1" x14ac:dyDescent="0.2">
      <c r="A9" s="15"/>
      <c r="B9" s="927"/>
      <c r="C9" s="924"/>
      <c r="D9" s="927"/>
      <c r="E9" s="924"/>
      <c r="F9" s="934" t="s">
        <v>14</v>
      </c>
      <c r="G9" s="935"/>
      <c r="H9" s="924"/>
      <c r="I9" s="927"/>
      <c r="J9" s="924"/>
      <c r="K9" s="932"/>
      <c r="L9" s="2"/>
      <c r="M9" s="2"/>
      <c r="N9" s="2"/>
      <c r="O9" s="2"/>
      <c r="P9" s="2"/>
      <c r="Q9" s="2"/>
      <c r="R9" s="2"/>
      <c r="S9" s="2"/>
      <c r="T9" s="2"/>
      <c r="U9" s="2"/>
      <c r="V9" s="2"/>
      <c r="W9" s="2"/>
      <c r="X9" s="2"/>
      <c r="Y9" s="2"/>
      <c r="Z9" s="2"/>
    </row>
    <row r="10" spans="1:26" ht="12" customHeight="1" x14ac:dyDescent="0.2">
      <c r="A10" s="15"/>
      <c r="B10" s="927"/>
      <c r="C10" s="924"/>
      <c r="D10" s="927"/>
      <c r="E10" s="924"/>
      <c r="F10" s="936"/>
      <c r="G10" s="935"/>
      <c r="H10" s="924"/>
      <c r="I10" s="927"/>
      <c r="J10" s="924"/>
      <c r="K10" s="932"/>
      <c r="L10" s="2"/>
      <c r="M10" s="2"/>
      <c r="N10" s="2"/>
      <c r="O10" s="2"/>
      <c r="P10" s="2"/>
      <c r="Q10" s="2"/>
      <c r="R10" s="2"/>
      <c r="S10" s="2"/>
      <c r="T10" s="2"/>
      <c r="U10" s="2"/>
      <c r="V10" s="2"/>
      <c r="W10" s="2"/>
      <c r="X10" s="2"/>
      <c r="Y10" s="2"/>
      <c r="Z10" s="2"/>
    </row>
    <row r="11" spans="1:26" ht="12" customHeight="1" x14ac:dyDescent="0.2">
      <c r="A11" s="15"/>
      <c r="B11" s="927"/>
      <c r="C11" s="924"/>
      <c r="D11" s="927"/>
      <c r="E11" s="924"/>
      <c r="F11" s="937"/>
      <c r="G11" s="938"/>
      <c r="H11" s="924"/>
      <c r="I11" s="927"/>
      <c r="J11" s="924"/>
      <c r="K11" s="932"/>
      <c r="L11" s="2"/>
      <c r="M11" s="2"/>
      <c r="N11" s="2"/>
      <c r="O11" s="2"/>
      <c r="P11" s="2"/>
      <c r="Q11" s="2"/>
      <c r="R11" s="2"/>
      <c r="S11" s="2"/>
      <c r="T11" s="2"/>
      <c r="U11" s="2"/>
      <c r="V11" s="2"/>
      <c r="W11" s="2"/>
      <c r="X11" s="2"/>
      <c r="Y11" s="2"/>
      <c r="Z11" s="2"/>
    </row>
    <row r="12" spans="1:26" ht="12" customHeight="1" x14ac:dyDescent="0.2">
      <c r="A12" s="15"/>
      <c r="B12" s="927"/>
      <c r="C12" s="924"/>
      <c r="D12" s="927"/>
      <c r="E12" s="924"/>
      <c r="F12" s="939" t="s">
        <v>15</v>
      </c>
      <c r="G12" s="940" t="s">
        <v>16</v>
      </c>
      <c r="H12" s="924"/>
      <c r="I12" s="927"/>
      <c r="J12" s="924"/>
      <c r="K12" s="932"/>
      <c r="L12" s="2"/>
      <c r="M12" s="2"/>
      <c r="N12" s="2"/>
      <c r="O12" s="2"/>
      <c r="P12" s="2"/>
      <c r="Q12" s="2"/>
      <c r="R12" s="2"/>
      <c r="S12" s="2"/>
      <c r="T12" s="2"/>
      <c r="U12" s="2"/>
      <c r="V12" s="2"/>
      <c r="W12" s="2"/>
      <c r="X12" s="2"/>
      <c r="Y12" s="2"/>
      <c r="Z12" s="2"/>
    </row>
    <row r="13" spans="1:26" ht="12" customHeight="1" x14ac:dyDescent="0.2">
      <c r="A13" s="15"/>
      <c r="B13" s="927"/>
      <c r="C13" s="924"/>
      <c r="D13" s="927"/>
      <c r="E13" s="924"/>
      <c r="F13" s="927"/>
      <c r="G13" s="935"/>
      <c r="H13" s="924"/>
      <c r="I13" s="927"/>
      <c r="J13" s="924"/>
      <c r="K13" s="932"/>
      <c r="L13" s="2"/>
      <c r="M13" s="2"/>
      <c r="N13" s="2"/>
      <c r="O13" s="2"/>
      <c r="P13" s="2"/>
      <c r="Q13" s="2"/>
      <c r="R13" s="2"/>
      <c r="S13" s="2"/>
      <c r="T13" s="2"/>
      <c r="U13" s="2"/>
      <c r="V13" s="2"/>
      <c r="W13" s="2"/>
      <c r="X13" s="2"/>
      <c r="Y13" s="2"/>
      <c r="Z13" s="2"/>
    </row>
    <row r="14" spans="1:26" ht="12" customHeight="1" x14ac:dyDescent="0.2">
      <c r="A14" s="15"/>
      <c r="B14" s="927"/>
      <c r="C14" s="924"/>
      <c r="D14" s="927"/>
      <c r="E14" s="924"/>
      <c r="F14" s="927"/>
      <c r="G14" s="935"/>
      <c r="H14" s="924"/>
      <c r="I14" s="927"/>
      <c r="J14" s="924"/>
      <c r="K14" s="932"/>
      <c r="L14" s="2"/>
      <c r="M14" s="2"/>
      <c r="N14" s="2"/>
      <c r="O14" s="2"/>
      <c r="P14" s="2"/>
      <c r="Q14" s="2"/>
      <c r="R14" s="2"/>
      <c r="S14" s="2"/>
      <c r="T14" s="2"/>
      <c r="U14" s="2"/>
      <c r="V14" s="2"/>
      <c r="W14" s="2"/>
      <c r="X14" s="2"/>
      <c r="Y14" s="2"/>
      <c r="Z14" s="2"/>
    </row>
    <row r="15" spans="1:26" ht="12" customHeight="1" x14ac:dyDescent="0.2">
      <c r="A15" s="15"/>
      <c r="B15" s="927"/>
      <c r="C15" s="924"/>
      <c r="D15" s="927"/>
      <c r="E15" s="924"/>
      <c r="F15" s="927"/>
      <c r="G15" s="935"/>
      <c r="H15" s="924"/>
      <c r="I15" s="927"/>
      <c r="J15" s="924"/>
      <c r="K15" s="932"/>
      <c r="L15" s="2"/>
      <c r="M15" s="2"/>
      <c r="N15" s="2"/>
      <c r="O15" s="2"/>
      <c r="P15" s="2"/>
      <c r="Q15" s="2"/>
      <c r="R15" s="2"/>
      <c r="S15" s="2"/>
      <c r="T15" s="2"/>
      <c r="U15" s="2"/>
      <c r="V15" s="2"/>
      <c r="W15" s="2"/>
      <c r="X15" s="2"/>
      <c r="Y15" s="2"/>
      <c r="Z15" s="2"/>
    </row>
    <row r="16" spans="1:26" ht="12.75" customHeight="1" x14ac:dyDescent="0.2">
      <c r="A16" s="16"/>
      <c r="B16" s="928"/>
      <c r="C16" s="930"/>
      <c r="D16" s="928"/>
      <c r="E16" s="930"/>
      <c r="F16" s="17"/>
      <c r="G16" s="18"/>
      <c r="H16" s="930"/>
      <c r="I16" s="928"/>
      <c r="J16" s="930"/>
      <c r="K16" s="933"/>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528242.52</v>
      </c>
      <c r="D19" s="618">
        <f t="shared" si="0"/>
        <v>30852.760000000002</v>
      </c>
      <c r="E19" s="617">
        <f t="shared" si="0"/>
        <v>511193</v>
      </c>
      <c r="F19" s="619">
        <f t="shared" si="0"/>
        <v>0</v>
      </c>
      <c r="G19" s="618">
        <f t="shared" si="0"/>
        <v>0</v>
      </c>
      <c r="H19" s="617">
        <f t="shared" si="0"/>
        <v>75</v>
      </c>
      <c r="I19" s="618">
        <f t="shared" si="0"/>
        <v>1070363.2799999998</v>
      </c>
      <c r="J19" s="617">
        <f t="shared" si="0"/>
        <v>65819.7</v>
      </c>
      <c r="K19" s="620">
        <f t="shared" si="0"/>
        <v>1004543.58</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224408.32000000001</v>
      </c>
      <c r="D20" s="47">
        <f t="shared" si="1"/>
        <v>2156.86</v>
      </c>
      <c r="E20" s="47">
        <f t="shared" si="1"/>
        <v>305158</v>
      </c>
      <c r="F20" s="47">
        <f t="shared" si="1"/>
        <v>0</v>
      </c>
      <c r="G20" s="47">
        <f t="shared" si="1"/>
        <v>0</v>
      </c>
      <c r="H20" s="47">
        <f t="shared" si="1"/>
        <v>75</v>
      </c>
      <c r="I20" s="47">
        <f t="shared" si="1"/>
        <v>531798.17999999993</v>
      </c>
      <c r="J20" s="47">
        <f t="shared" si="1"/>
        <v>59317.7</v>
      </c>
      <c r="K20" s="621">
        <f t="shared" si="1"/>
        <v>472480.48</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221749.32</v>
      </c>
      <c r="D21" s="47">
        <f t="shared" ref="D21:K21" si="2">SUM(D22,D24,D27,D28,D29,D34)</f>
        <v>0</v>
      </c>
      <c r="E21" s="47">
        <f t="shared" si="2"/>
        <v>0</v>
      </c>
      <c r="F21" s="47">
        <f t="shared" si="2"/>
        <v>0</v>
      </c>
      <c r="G21" s="47">
        <f t="shared" si="2"/>
        <v>0</v>
      </c>
      <c r="H21" s="47">
        <f t="shared" si="2"/>
        <v>0</v>
      </c>
      <c r="I21" s="47">
        <f t="shared" si="2"/>
        <v>221749.32</v>
      </c>
      <c r="J21" s="47">
        <f t="shared" si="2"/>
        <v>59317.7</v>
      </c>
      <c r="K21" s="621">
        <f t="shared" si="2"/>
        <v>162431.62</v>
      </c>
      <c r="L21" s="2"/>
      <c r="M21" s="2"/>
      <c r="N21" s="2"/>
      <c r="O21" s="2"/>
      <c r="P21" s="2"/>
      <c r="Q21" s="2"/>
      <c r="R21" s="2"/>
      <c r="S21" s="2"/>
      <c r="T21" s="2"/>
      <c r="U21" s="2"/>
      <c r="V21" s="2"/>
      <c r="W21" s="2"/>
      <c r="X21" s="2"/>
      <c r="Y21" s="2"/>
      <c r="Z21" s="2"/>
    </row>
    <row r="22" spans="1:26" ht="26.25" customHeight="1" x14ac:dyDescent="0.2">
      <c r="A22" s="39" t="s">
        <v>27</v>
      </c>
      <c r="B22" s="38" t="s">
        <v>28</v>
      </c>
      <c r="C22" s="47">
        <f>'buget rect noi2023'!G15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noi2023'!G16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74004.320000000007</v>
      </c>
      <c r="D24" s="47">
        <f t="shared" si="3"/>
        <v>0</v>
      </c>
      <c r="E24" s="47">
        <f t="shared" si="3"/>
        <v>0</v>
      </c>
      <c r="F24" s="47">
        <f t="shared" si="3"/>
        <v>0</v>
      </c>
      <c r="G24" s="47">
        <f t="shared" si="3"/>
        <v>0</v>
      </c>
      <c r="H24" s="47">
        <f t="shared" si="3"/>
        <v>0</v>
      </c>
      <c r="I24" s="47">
        <f t="shared" si="3"/>
        <v>74004.320000000007</v>
      </c>
      <c r="J24" s="47">
        <f t="shared" si="3"/>
        <v>39225.9</v>
      </c>
      <c r="K24" s="621">
        <f t="shared" si="3"/>
        <v>34778.420000000006</v>
      </c>
      <c r="L24" s="2"/>
      <c r="M24" s="2"/>
      <c r="N24" s="2"/>
      <c r="O24" s="2"/>
      <c r="P24" s="2"/>
      <c r="Q24" s="2"/>
      <c r="R24" s="2"/>
      <c r="S24" s="2"/>
      <c r="T24" s="2"/>
      <c r="U24" s="2"/>
      <c r="V24" s="2"/>
      <c r="W24" s="2"/>
      <c r="X24" s="2"/>
      <c r="Y24" s="2"/>
      <c r="Z24" s="2"/>
    </row>
    <row r="25" spans="1:26" ht="23.25" customHeight="1" x14ac:dyDescent="0.2">
      <c r="A25" s="39" t="s">
        <v>33</v>
      </c>
      <c r="B25" s="38" t="s">
        <v>34</v>
      </c>
      <c r="C25" s="622">
        <f>'buget rect noi2023'!G19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noi2023'!G22)</f>
        <v>74004.320000000007</v>
      </c>
      <c r="D26" s="47">
        <f>SUM(Sheet2!D21:E21)</f>
        <v>0</v>
      </c>
      <c r="E26" s="47">
        <f>SUM(Sheet2!J21:N21)</f>
        <v>0</v>
      </c>
      <c r="F26" s="47"/>
      <c r="G26" s="47"/>
      <c r="H26" s="47"/>
      <c r="I26" s="47">
        <f>SUM(C26,D26,E26,F26,G26,H26)</f>
        <v>74004.320000000007</v>
      </c>
      <c r="J26" s="47">
        <f>Sheet2!M39+Sheet2!M40+'buget rect noi2023'!G799+'buget rect noi2023'!G808+'buget rect noi2023'!G817+'buget rect noi2023'!G823+'buget rect noi2023'!G751+'buget rect noi2023'!G754+'buget rect noi2023'!G639</f>
        <v>39225.9</v>
      </c>
      <c r="K26" s="621">
        <f>I26-J26</f>
        <v>34778.420000000006</v>
      </c>
      <c r="L26" s="2"/>
      <c r="M26" s="2"/>
      <c r="N26" s="2"/>
      <c r="O26" s="2"/>
      <c r="P26" s="2"/>
      <c r="Q26" s="2"/>
      <c r="R26" s="2"/>
      <c r="S26" s="2"/>
      <c r="T26" s="2"/>
      <c r="U26" s="2"/>
      <c r="V26" s="2"/>
      <c r="W26" s="2"/>
      <c r="X26" s="2"/>
      <c r="Y26" s="2"/>
      <c r="Z26" s="2"/>
    </row>
    <row r="27" spans="1:26" ht="18" customHeight="1" x14ac:dyDescent="0.2">
      <c r="A27" s="39" t="s">
        <v>37</v>
      </c>
      <c r="B27" s="38" t="s">
        <v>38</v>
      </c>
      <c r="C27" s="47">
        <f>'buget rect noi2023'!G26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noi2023'!G31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147745</v>
      </c>
      <c r="D29" s="47">
        <f t="shared" si="4"/>
        <v>0</v>
      </c>
      <c r="E29" s="47">
        <f t="shared" si="4"/>
        <v>0</v>
      </c>
      <c r="F29" s="47">
        <f t="shared" si="4"/>
        <v>0</v>
      </c>
      <c r="G29" s="47">
        <f t="shared" si="4"/>
        <v>0</v>
      </c>
      <c r="H29" s="47">
        <f t="shared" si="4"/>
        <v>0</v>
      </c>
      <c r="I29" s="47">
        <f t="shared" si="4"/>
        <v>147745</v>
      </c>
      <c r="J29" s="47">
        <f t="shared" si="4"/>
        <v>20091.8</v>
      </c>
      <c r="K29" s="621">
        <f t="shared" si="4"/>
        <v>127653.2</v>
      </c>
      <c r="L29" s="2"/>
      <c r="M29" s="2"/>
      <c r="N29" s="2"/>
      <c r="O29" s="2"/>
      <c r="P29" s="2"/>
      <c r="Q29" s="2"/>
      <c r="R29" s="2"/>
      <c r="S29" s="2"/>
      <c r="T29" s="2"/>
      <c r="U29" s="2"/>
      <c r="V29" s="2"/>
      <c r="W29" s="2"/>
      <c r="X29" s="2"/>
      <c r="Y29" s="2"/>
      <c r="Z29" s="2"/>
    </row>
    <row r="30" spans="1:26" ht="18" customHeight="1" x14ac:dyDescent="0.2">
      <c r="A30" s="40" t="s">
        <v>43</v>
      </c>
      <c r="B30" s="38" t="s">
        <v>44</v>
      </c>
      <c r="C30" s="47">
        <f>SUM('buget rect noi2023'!G43)</f>
        <v>146236</v>
      </c>
      <c r="D30" s="47">
        <f>SUM(Sheet2!D25:E25)</f>
        <v>0</v>
      </c>
      <c r="E30" s="47">
        <f>SUM(Sheet2!J25:N25)</f>
        <v>0</v>
      </c>
      <c r="F30" s="47"/>
      <c r="G30" s="47"/>
      <c r="H30" s="47"/>
      <c r="I30" s="47">
        <f t="shared" ref="I30:I37" si="5">SUM(C30,D30,E30,F30,G30,H30)</f>
        <v>146236</v>
      </c>
      <c r="J30" s="47">
        <f>'buget rect noi2023'!G617+'buget rect noi2023'!G698+'buget rect noi2023'!G706+'buget rect noi2023'!G993+'buget rect noi2023'!G994+'buget rect noi2023'!G995</f>
        <v>20091.8</v>
      </c>
      <c r="K30" s="621">
        <f t="shared" ref="K30:K37" si="6">I30-J30</f>
        <v>126144.2</v>
      </c>
      <c r="L30" s="2"/>
      <c r="M30" s="2"/>
      <c r="N30" s="2"/>
      <c r="O30" s="2"/>
      <c r="P30" s="2"/>
      <c r="Q30" s="2"/>
      <c r="R30" s="2"/>
      <c r="S30" s="2"/>
      <c r="T30" s="2"/>
      <c r="U30" s="2"/>
      <c r="V30" s="2"/>
      <c r="W30" s="2"/>
      <c r="X30" s="2"/>
      <c r="Y30" s="2"/>
      <c r="Z30" s="2"/>
    </row>
    <row r="31" spans="1:26" ht="24.75" customHeight="1" x14ac:dyDescent="0.2">
      <c r="A31" s="39" t="s">
        <v>45</v>
      </c>
      <c r="B31" s="38" t="s">
        <v>46</v>
      </c>
      <c r="C31" s="47">
        <f>'buget rect noi2023'!G67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noi2023'!G69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noi2023'!G72)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noi2023'!G78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noi2023'!G81</f>
        <v>2659</v>
      </c>
      <c r="D35" s="47">
        <f>SUM(Sheet2!D30:E30)</f>
        <v>2156.86</v>
      </c>
      <c r="E35" s="47">
        <f>SUM(Sheet2!J30:N30)</f>
        <v>305158</v>
      </c>
      <c r="F35" s="47"/>
      <c r="G35" s="47"/>
      <c r="H35" s="47">
        <v>75</v>
      </c>
      <c r="I35" s="47">
        <f>SUM(C35,D35,E35,F35,G35,H35)</f>
        <v>310048.86</v>
      </c>
      <c r="J35" s="47"/>
      <c r="K35" s="621">
        <f t="shared" si="6"/>
        <v>310048.86</v>
      </c>
      <c r="L35" s="2"/>
      <c r="M35" s="2"/>
      <c r="N35" s="2"/>
      <c r="O35" s="2"/>
      <c r="P35" s="2"/>
      <c r="Q35" s="2"/>
      <c r="R35" s="2"/>
      <c r="S35" s="2"/>
      <c r="T35" s="2"/>
      <c r="U35" s="2"/>
      <c r="V35" s="2"/>
      <c r="W35" s="2"/>
      <c r="X35" s="2"/>
      <c r="Y35" s="2"/>
      <c r="Z35" s="2"/>
    </row>
    <row r="36" spans="1:26" ht="18" customHeight="1" x14ac:dyDescent="0.2">
      <c r="A36" s="37" t="s">
        <v>55</v>
      </c>
      <c r="B36" s="38" t="s">
        <v>56</v>
      </c>
      <c r="C36" s="47">
        <f>'buget rect noi2023'!G124</f>
        <v>0</v>
      </c>
      <c r="D36" s="47">
        <f>SUM(Sheet2!D31:E31)</f>
        <v>0</v>
      </c>
      <c r="E36" s="47">
        <f>SUM(Sheet2!J31:N31)</f>
        <v>15</v>
      </c>
      <c r="F36" s="47"/>
      <c r="G36" s="47"/>
      <c r="H36" s="47"/>
      <c r="I36" s="47">
        <f t="shared" si="5"/>
        <v>15</v>
      </c>
      <c r="J36" s="47"/>
      <c r="K36" s="621">
        <f t="shared" si="6"/>
        <v>15</v>
      </c>
      <c r="L36" s="2"/>
      <c r="M36" s="2"/>
      <c r="N36" s="2"/>
      <c r="O36" s="2"/>
      <c r="P36" s="2"/>
      <c r="Q36" s="2"/>
      <c r="R36" s="2"/>
      <c r="S36" s="2"/>
      <c r="T36" s="2"/>
      <c r="U36" s="2"/>
      <c r="V36" s="2"/>
      <c r="W36" s="2"/>
      <c r="X36" s="2"/>
      <c r="Y36" s="2"/>
      <c r="Z36" s="2"/>
    </row>
    <row r="37" spans="1:26" ht="18" customHeight="1" x14ac:dyDescent="0.2">
      <c r="A37" s="37" t="s">
        <v>57</v>
      </c>
      <c r="B37" s="38" t="s">
        <v>58</v>
      </c>
      <c r="C37" s="47">
        <f>'buget rect noi2023'!G131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220054.29999999996</v>
      </c>
      <c r="D38" s="47">
        <f t="shared" si="7"/>
        <v>28425.9</v>
      </c>
      <c r="E38" s="47">
        <f t="shared" si="7"/>
        <v>184950</v>
      </c>
      <c r="F38" s="47">
        <f t="shared" si="7"/>
        <v>0</v>
      </c>
      <c r="G38" s="47">
        <f t="shared" si="7"/>
        <v>0</v>
      </c>
      <c r="H38" s="47">
        <f t="shared" si="7"/>
        <v>0</v>
      </c>
      <c r="I38" s="47">
        <f t="shared" si="7"/>
        <v>433430.19999999995</v>
      </c>
      <c r="J38" s="47">
        <f t="shared" si="7"/>
        <v>6502</v>
      </c>
      <c r="K38" s="621">
        <f t="shared" si="7"/>
        <v>426928.19999999995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noi2023'!G143)</f>
        <v>220054.29999999996</v>
      </c>
      <c r="D39" s="47">
        <f>SUM(Sheet2!D34:E34)</f>
        <v>0</v>
      </c>
      <c r="E39" s="47">
        <f>SUM(Sheet2!L34:P34)</f>
        <v>10</v>
      </c>
      <c r="F39" s="47"/>
      <c r="G39" s="47"/>
      <c r="H39" s="47"/>
      <c r="I39" s="47">
        <f>SUM(C39,D39,E39,F39,G39,H39)</f>
        <v>220064.29999999996</v>
      </c>
      <c r="J39" s="47">
        <f>'buget rect noi2023'!G160</f>
        <v>6502</v>
      </c>
      <c r="K39" s="621">
        <f>I39-J39</f>
        <v>213562.29999999996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noi2023'!G204)</f>
        <v>0</v>
      </c>
      <c r="D40" s="47">
        <f>SUM(Sheet2!D35:E35)</f>
        <v>28425.9</v>
      </c>
      <c r="E40" s="47">
        <f>SUM(Sheet2!K35:P35)</f>
        <v>184940</v>
      </c>
      <c r="F40" s="47"/>
      <c r="G40" s="47"/>
      <c r="H40" s="47"/>
      <c r="I40" s="47">
        <f>SUM(C40,D40,E40,F40,G40,H40)</f>
        <v>213365.9</v>
      </c>
      <c r="J40" s="47"/>
      <c r="K40" s="621">
        <f>I40-J40</f>
        <v>213365.9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noi2023'!G209,'buget rect noi2023'!G257,'buget rect noi2023'!G259)</f>
        <v>83779.899999999994</v>
      </c>
      <c r="D41" s="47">
        <f>SUM(Sheet2!D41:E41)</f>
        <v>270</v>
      </c>
      <c r="E41" s="47">
        <f>SUM(Sheet2!L41:P41)</f>
        <v>21070</v>
      </c>
      <c r="F41" s="47"/>
      <c r="G41" s="47"/>
      <c r="H41" s="47"/>
      <c r="I41" s="47">
        <f>SUM(C41,D41,E41,F41,G41,H41)</f>
        <v>105119.9</v>
      </c>
      <c r="J41" s="47"/>
      <c r="K41" s="621">
        <f>I41-J41</f>
        <v>105119.9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578721.87999999989</v>
      </c>
      <c r="D42" s="623">
        <f t="shared" si="8"/>
        <v>31691.370000000003</v>
      </c>
      <c r="E42" s="623">
        <f t="shared" si="8"/>
        <v>531299.17999999993</v>
      </c>
      <c r="F42" s="623">
        <f t="shared" si="8"/>
        <v>0</v>
      </c>
      <c r="G42" s="623">
        <f t="shared" si="8"/>
        <v>0</v>
      </c>
      <c r="H42" s="623">
        <f t="shared" si="8"/>
        <v>76.2</v>
      </c>
      <c r="I42" s="623">
        <f t="shared" si="8"/>
        <v>1150224.6300000001</v>
      </c>
      <c r="J42" s="623">
        <f t="shared" si="8"/>
        <v>68294.7</v>
      </c>
      <c r="K42" s="624">
        <f t="shared" si="8"/>
        <v>1081929.9300000002</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355776.89999999997</v>
      </c>
      <c r="D43" s="47">
        <f>SUM(D44:D53)</f>
        <v>28752.370000000003</v>
      </c>
      <c r="E43" s="47">
        <f>SUM(E44:E53)</f>
        <v>508942.41</v>
      </c>
      <c r="F43" s="47">
        <f>SUM(F44:F53)</f>
        <v>0</v>
      </c>
      <c r="G43" s="47"/>
      <c r="H43" s="47">
        <f>SUM(H44:H53)</f>
        <v>76.2</v>
      </c>
      <c r="I43" s="47">
        <f>SUM(I44:I53)</f>
        <v>901983.88</v>
      </c>
      <c r="J43" s="47">
        <f>SUM(J44:J53)</f>
        <v>72003.199999999997</v>
      </c>
      <c r="K43" s="621">
        <f>SUM(K44:K53)</f>
        <v>829980.68</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90516+2132.4+470.72+3369.7</f>
        <v>96488.819999999992</v>
      </c>
      <c r="D44" s="47">
        <f>SUM(Sheet2!D44:E44)</f>
        <v>18415.5</v>
      </c>
      <c r="E44" s="47">
        <f>SUM(Sheet2!J44:N44)</f>
        <v>297322.93</v>
      </c>
      <c r="F44" s="47"/>
      <c r="G44" s="47"/>
      <c r="H44" s="47"/>
      <c r="I44" s="47">
        <f t="shared" ref="I44:I54" si="9">SUM(C44,D44,E44,F44,G44,H44)</f>
        <v>412227.25</v>
      </c>
      <c r="J44" s="47"/>
      <c r="K44" s="621">
        <f t="shared" ref="K44:K54" si="10">I44-J44</f>
        <v>412227.25</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39940.2+194.5-1324.99+10.71+17.9+59+66.86+35.7-550-91.5-250-142.8+161.9-50-71+200-695-430+300+1939.3</f>
        <v>39320.78</v>
      </c>
      <c r="D45" s="47">
        <f>SUM(Sheet2!D45:E45)</f>
        <v>7006.2199999999993</v>
      </c>
      <c r="E45" s="47">
        <f>SUM(Sheet2!J45:N45)</f>
        <v>188655.75</v>
      </c>
      <c r="F45" s="47"/>
      <c r="G45" s="47"/>
      <c r="H45" s="47"/>
      <c r="I45" s="47">
        <f t="shared" si="9"/>
        <v>234982.75</v>
      </c>
      <c r="J45" s="47"/>
      <c r="K45" s="621">
        <f t="shared" si="10"/>
        <v>234982.75</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38687.4+12857+200+3761+70+2741+150+122.5+250+585-200-1000</f>
        <v>58223.9</v>
      </c>
      <c r="D49" s="47">
        <f>SUM(Sheet2!D49:E49)</f>
        <v>0</v>
      </c>
      <c r="E49" s="47">
        <f>SUM(Sheet2!J49:N49)</f>
        <v>0</v>
      </c>
      <c r="F49" s="47"/>
      <c r="G49" s="47"/>
      <c r="H49" s="47"/>
      <c r="I49" s="47">
        <f t="shared" si="9"/>
        <v>58223.9</v>
      </c>
      <c r="J49" s="640">
        <f>'buget rect noi2023'!G639+'buget rect noi2023'!G698+'buget rect noi2023'!G706+'buget rect noi2023'!G745+'buget rect noi2023'!G751+'buget rect noi2023'!G754+'buget rect noi2023'!G799+'buget rect noi2023'!G808+'buget rect noi2023'!G817+'buget rect noi2023'!G823+'buget rect noi2023'!G993</f>
        <v>58223.9</v>
      </c>
      <c r="K49" s="621">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13491.3+526+221+6070.9-35.7+695-667</f>
        <v>20301.499999999996</v>
      </c>
      <c r="D50" s="47">
        <f>SUM(Sheet2!D50:E50)</f>
        <v>0</v>
      </c>
      <c r="E50" s="47">
        <f>SUM(Sheet2!J50:N50)</f>
        <v>0</v>
      </c>
      <c r="F50" s="47"/>
      <c r="G50" s="47"/>
      <c r="H50" s="47"/>
      <c r="I50" s="47">
        <f t="shared" si="9"/>
        <v>20301.499999999996</v>
      </c>
      <c r="J50" s="47">
        <f>'buget rect noi2023'!G617+'buget rect noi2023'!G994</f>
        <v>13779.3</v>
      </c>
      <c r="K50" s="621">
        <f t="shared" si="10"/>
        <v>6522.1999999999971</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123055.2+1278.8+630-6070.9-136-8300+10+1773.3</f>
        <v>112240.40000000001</v>
      </c>
      <c r="D51" s="47">
        <f>SUM(Sheet2!D51:E51)</f>
        <v>3188</v>
      </c>
      <c r="E51" s="47">
        <f>SUM(Sheet2!J51:N51)</f>
        <v>21197.73</v>
      </c>
      <c r="F51" s="47"/>
      <c r="G51" s="47">
        <f>136+8300</f>
        <v>8436</v>
      </c>
      <c r="H51" s="47">
        <v>76.2</v>
      </c>
      <c r="I51" s="47">
        <f t="shared" si="9"/>
        <v>145138.33000000002</v>
      </c>
      <c r="J51" s="47"/>
      <c r="K51" s="621">
        <f t="shared" si="10"/>
        <v>145138.33000000002</v>
      </c>
      <c r="L51" s="44"/>
      <c r="M51" s="43"/>
      <c r="N51" s="2"/>
      <c r="O51" s="2"/>
      <c r="P51" s="2"/>
      <c r="Q51" s="2"/>
      <c r="R51" s="2"/>
      <c r="S51" s="2"/>
      <c r="T51" s="2"/>
      <c r="U51" s="2"/>
      <c r="V51" s="2"/>
      <c r="W51" s="2"/>
      <c r="X51" s="2"/>
      <c r="Y51" s="2"/>
      <c r="Z51" s="2"/>
    </row>
    <row r="52" spans="1:26" ht="18" customHeight="1" x14ac:dyDescent="0.2">
      <c r="A52" s="40" t="s">
        <v>86</v>
      </c>
      <c r="B52" s="38" t="s">
        <v>87</v>
      </c>
      <c r="C52" s="47">
        <f>10435+80-2579+429</f>
        <v>8365</v>
      </c>
      <c r="D52" s="47">
        <f>SUM(Sheet2!D52:E52)</f>
        <v>0</v>
      </c>
      <c r="E52" s="47">
        <f>SUM(Sheet2!J52:N52)</f>
        <v>0</v>
      </c>
      <c r="F52" s="47"/>
      <c r="G52" s="47"/>
      <c r="H52" s="47"/>
      <c r="I52" s="47">
        <f t="shared" si="9"/>
        <v>8365</v>
      </c>
      <c r="J52" s="47"/>
      <c r="K52" s="621">
        <f t="shared" si="10"/>
        <v>8365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19695+50-221-592-217.5-178</f>
        <v>18536.5</v>
      </c>
      <c r="D53" s="47">
        <f>SUM(Sheet2!D53:E53)</f>
        <v>142.65</v>
      </c>
      <c r="E53" s="47">
        <f>SUM(Sheet2!J53:N53)</f>
        <v>1766</v>
      </c>
      <c r="F53" s="47"/>
      <c r="G53" s="47"/>
      <c r="H53" s="47"/>
      <c r="I53" s="47">
        <f t="shared" si="9"/>
        <v>20445.150000000001</v>
      </c>
      <c r="J53" s="47"/>
      <c r="K53" s="621">
        <f t="shared" si="10"/>
        <v>20445.150000000001</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228416.3+29.58-200+6.8-309.5+9.5+302.7+71.4-2850+21.5-35.7+13.1+141.4+1+484+153.6+141.4-450-85.3+50+71+1-1300-20-355.3-1564</f>
        <v>222744.47999999998</v>
      </c>
      <c r="D54" s="47">
        <f>SUM(Sheet2!D54:E54)</f>
        <v>2939</v>
      </c>
      <c r="E54" s="47">
        <f>SUM(Sheet2!J54:N54)</f>
        <v>22645.439999999999</v>
      </c>
      <c r="F54" s="47"/>
      <c r="G54" s="47"/>
      <c r="H54" s="47"/>
      <c r="I54" s="47">
        <f t="shared" si="9"/>
        <v>248328.91999999998</v>
      </c>
      <c r="J54" s="47"/>
      <c r="K54" s="621">
        <f t="shared" si="10"/>
        <v>248328.91999999998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 si="11">SUM(C56:C57)</f>
        <v>4445</v>
      </c>
      <c r="D55" s="47">
        <f t="shared" ref="C55:K55" si="12">SUM(D56:D57)</f>
        <v>0</v>
      </c>
      <c r="E55" s="47">
        <f t="shared" si="12"/>
        <v>0</v>
      </c>
      <c r="F55" s="47">
        <f t="shared" si="12"/>
        <v>0</v>
      </c>
      <c r="G55" s="47">
        <f t="shared" si="12"/>
        <v>0</v>
      </c>
      <c r="H55" s="47">
        <f t="shared" si="12"/>
        <v>0</v>
      </c>
      <c r="I55" s="47">
        <f t="shared" si="12"/>
        <v>4445</v>
      </c>
      <c r="J55" s="47">
        <f t="shared" si="12"/>
        <v>0</v>
      </c>
      <c r="K55" s="621">
        <f t="shared" si="12"/>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-1597-0.3-29.58-63-140.42-34-526-31-1585.2-238</f>
        <v>-4244.5</v>
      </c>
      <c r="D58" s="47">
        <f>SUM(Sheet2!D58:E58)</f>
        <v>0</v>
      </c>
      <c r="E58" s="47">
        <f>SUM(Sheet2!J58:N58)</f>
        <v>-288.66999999999996</v>
      </c>
      <c r="F58" s="47"/>
      <c r="G58" s="47"/>
      <c r="H58" s="47"/>
      <c r="I58" s="47">
        <f>SUM(C58,D58,E58,F58,G58,H58)</f>
        <v>-4533.17</v>
      </c>
      <c r="J58" s="47">
        <f>'buget rect noi2023'!G995</f>
        <v>-3708.5</v>
      </c>
      <c r="K58" s="621">
        <f>I58-J58</f>
        <v>-824.67000000000007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3">C19-C42</f>
        <v>-50479.35999999987</v>
      </c>
      <c r="D60" s="47">
        <f t="shared" si="13"/>
        <v>-838.61000000000058</v>
      </c>
      <c r="E60" s="47">
        <f t="shared" si="13"/>
        <v>-20106.179999999935</v>
      </c>
      <c r="F60" s="47">
        <f t="shared" si="13"/>
        <v>0</v>
      </c>
      <c r="G60" s="47">
        <f t="shared" si="13"/>
        <v>0</v>
      </c>
      <c r="H60" s="47">
        <f t="shared" si="13"/>
        <v>-1.2000000000000028</v>
      </c>
      <c r="I60" s="47">
        <f t="shared" si="13"/>
        <v>-79861.350000000326</v>
      </c>
      <c r="J60" s="47">
        <f t="shared" si="13"/>
        <v>-2475</v>
      </c>
      <c r="K60" s="621">
        <f t="shared" si="13"/>
        <v>-77386.35000000021</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578721.88</v>
      </c>
      <c r="D61" s="623">
        <f>SUM(D62,D65,D68,D71,D74,D77,D80,D83,D86,D89,D92,D95,D98,D101,D104,D107,D110)</f>
        <v>31691.37</v>
      </c>
      <c r="E61" s="623">
        <f>SUM(E62,E65,E68,E71,E74,E77,E80,E83,E86,E89,E92,E95,E98,E101,E104,E107,E110)</f>
        <v>531299.17999999993</v>
      </c>
      <c r="F61" s="623"/>
      <c r="G61" s="623"/>
      <c r="H61" s="623"/>
      <c r="I61" s="623">
        <f>SUM(I62,I65,I68,I71,I74,I77,I80,I83,I86,I89,I92,I95,I98,I101,I104,I107,I110)</f>
        <v>1150224.6300000004</v>
      </c>
      <c r="J61" s="623">
        <f>SUM(J62,J65,J68,J71,J74,J77,J80,J83,J86,J89,J92,J95,J98,J101,J104,J107,J110)</f>
        <v>68294.7</v>
      </c>
      <c r="K61" s="624">
        <f>SUM(K62,K65,K68,K71,K74,K77,K80,K83,K86,K89,K92,K95,K98,K101,K104,K107,K110)</f>
        <v>1081929.9300000002</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4">SUM(C63:C64)</f>
        <v>42525.08</v>
      </c>
      <c r="D62" s="623">
        <f t="shared" si="14"/>
        <v>0</v>
      </c>
      <c r="E62" s="623">
        <f t="shared" si="14"/>
        <v>0</v>
      </c>
      <c r="F62" s="623">
        <f t="shared" si="14"/>
        <v>0</v>
      </c>
      <c r="G62" s="623">
        <f t="shared" si="14"/>
        <v>0</v>
      </c>
      <c r="H62" s="623">
        <f t="shared" si="14"/>
        <v>0</v>
      </c>
      <c r="I62" s="623">
        <f t="shared" si="14"/>
        <v>42525.08</v>
      </c>
      <c r="J62" s="623">
        <f t="shared" si="14"/>
        <v>2779.3</v>
      </c>
      <c r="K62" s="624">
        <f t="shared" si="14"/>
        <v>39745.780000000006</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noi2023'!G607)</f>
        <v>37070.880000000005</v>
      </c>
      <c r="D63" s="47">
        <f>SUM(Sheet2!D63:E63)</f>
        <v>0</v>
      </c>
      <c r="E63" s="47">
        <f>SUM(Sheet2!J63:N63)</f>
        <v>0</v>
      </c>
      <c r="F63" s="47"/>
      <c r="G63" s="47"/>
      <c r="H63" s="47"/>
      <c r="I63" s="47">
        <f>SUM(C63,D63,E63,F63,G63,H63)</f>
        <v>37070.880000000005</v>
      </c>
      <c r="J63" s="47"/>
      <c r="K63" s="621">
        <f>I63-J63</f>
        <v>37070.880000000005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noi2023'!G613)</f>
        <v>5454.2000000000007</v>
      </c>
      <c r="D64" s="47">
        <f>SUM(Sheet2!D64:E64)</f>
        <v>0</v>
      </c>
      <c r="E64" s="47">
        <f>SUM(Sheet2!J64:N64)</f>
        <v>0</v>
      </c>
      <c r="F64" s="47"/>
      <c r="G64" s="47"/>
      <c r="H64" s="47"/>
      <c r="I64" s="47">
        <f>SUM(C64,D64,E64,F64,G64,H64)</f>
        <v>5454.2000000000007</v>
      </c>
      <c r="J64" s="47">
        <f>'buget rect noi2023'!G617</f>
        <v>2779.3</v>
      </c>
      <c r="K64" s="621">
        <f>I64-J64</f>
        <v>2674.9000000000005</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5">SUM(C66:C67)</f>
        <v>2380</v>
      </c>
      <c r="D65" s="623">
        <f t="shared" si="15"/>
        <v>2500</v>
      </c>
      <c r="E65" s="623">
        <f t="shared" si="15"/>
        <v>0</v>
      </c>
      <c r="F65" s="623">
        <f t="shared" si="15"/>
        <v>0</v>
      </c>
      <c r="G65" s="623">
        <f t="shared" si="15"/>
        <v>0</v>
      </c>
      <c r="H65" s="623">
        <f t="shared" si="15"/>
        <v>0</v>
      </c>
      <c r="I65" s="623">
        <f t="shared" si="15"/>
        <v>4880</v>
      </c>
      <c r="J65" s="623">
        <f t="shared" si="15"/>
        <v>2380</v>
      </c>
      <c r="K65" s="624">
        <f t="shared" si="15"/>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noi2023'!G632)</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noi2023'!G633)</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6">SUM(C69:C70)</f>
        <v>2300</v>
      </c>
      <c r="D68" s="623">
        <f t="shared" si="16"/>
        <v>0</v>
      </c>
      <c r="E68" s="623">
        <f t="shared" si="16"/>
        <v>0</v>
      </c>
      <c r="F68" s="623">
        <f t="shared" si="16"/>
        <v>0</v>
      </c>
      <c r="G68" s="623">
        <f t="shared" si="16"/>
        <v>0</v>
      </c>
      <c r="H68" s="623">
        <f t="shared" si="16"/>
        <v>0</v>
      </c>
      <c r="I68" s="623">
        <f t="shared" si="16"/>
        <v>2300</v>
      </c>
      <c r="J68" s="623">
        <f t="shared" si="16"/>
        <v>0</v>
      </c>
      <c r="K68" s="624">
        <f t="shared" si="16"/>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noi2023'!G647)</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7">SUM(C72:C73)</f>
        <v>0</v>
      </c>
      <c r="D71" s="623">
        <f t="shared" si="17"/>
        <v>0</v>
      </c>
      <c r="E71" s="623">
        <f t="shared" si="17"/>
        <v>0</v>
      </c>
      <c r="F71" s="623">
        <f t="shared" si="17"/>
        <v>0</v>
      </c>
      <c r="G71" s="623">
        <f t="shared" si="17"/>
        <v>0</v>
      </c>
      <c r="H71" s="623">
        <f t="shared" si="17"/>
        <v>0</v>
      </c>
      <c r="I71" s="623">
        <f t="shared" si="17"/>
        <v>0</v>
      </c>
      <c r="J71" s="623">
        <f t="shared" si="17"/>
        <v>0</v>
      </c>
      <c r="K71" s="624">
        <f t="shared" si="17"/>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8">SUM(C75:C76)</f>
        <v>540</v>
      </c>
      <c r="D74" s="623">
        <f t="shared" si="18"/>
        <v>0</v>
      </c>
      <c r="E74" s="623">
        <f t="shared" si="18"/>
        <v>0</v>
      </c>
      <c r="F74" s="623">
        <f t="shared" si="18"/>
        <v>0</v>
      </c>
      <c r="G74" s="623">
        <f t="shared" si="18"/>
        <v>0</v>
      </c>
      <c r="H74" s="623">
        <f t="shared" si="18"/>
        <v>0</v>
      </c>
      <c r="I74" s="623">
        <f t="shared" si="18"/>
        <v>540</v>
      </c>
      <c r="J74" s="623">
        <f t="shared" si="18"/>
        <v>0</v>
      </c>
      <c r="K74" s="624">
        <f t="shared" si="18"/>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noi2023'!G653</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noi2023'!G654</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9">SUM(C78:C79)</f>
        <v>4790.1000000000004</v>
      </c>
      <c r="D77" s="623">
        <f t="shared" si="19"/>
        <v>0</v>
      </c>
      <c r="E77" s="623">
        <f t="shared" si="19"/>
        <v>0</v>
      </c>
      <c r="F77" s="623">
        <f t="shared" si="19"/>
        <v>0</v>
      </c>
      <c r="G77" s="623">
        <f t="shared" si="19"/>
        <v>0</v>
      </c>
      <c r="H77" s="623">
        <f t="shared" si="19"/>
        <v>0</v>
      </c>
      <c r="I77" s="623">
        <f t="shared" si="19"/>
        <v>4790.1000000000004</v>
      </c>
      <c r="J77" s="623">
        <f t="shared" si="19"/>
        <v>0</v>
      </c>
      <c r="K77" s="624">
        <f t="shared" si="19"/>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noi2023'!G661</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noi2023'!G662</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20">SUM(C81:C82)</f>
        <v>8111</v>
      </c>
      <c r="D80" s="623">
        <f t="shared" si="20"/>
        <v>0</v>
      </c>
      <c r="E80" s="623">
        <f t="shared" si="20"/>
        <v>0</v>
      </c>
      <c r="F80" s="623">
        <f t="shared" si="20"/>
        <v>0</v>
      </c>
      <c r="G80" s="623">
        <f t="shared" si="20"/>
        <v>0</v>
      </c>
      <c r="H80" s="623">
        <f t="shared" si="20"/>
        <v>0</v>
      </c>
      <c r="I80" s="623">
        <f t="shared" si="20"/>
        <v>8111</v>
      </c>
      <c r="J80" s="623">
        <f t="shared" si="20"/>
        <v>216</v>
      </c>
      <c r="K80" s="624">
        <f t="shared" si="20"/>
        <v>7895</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noi2023'!G684)</f>
        <v>8092</v>
      </c>
      <c r="D81" s="47">
        <f>SUM(Sheet2!D81:E81)</f>
        <v>0</v>
      </c>
      <c r="E81" s="47">
        <f>SUM(Sheet2!J81:N81)</f>
        <v>0</v>
      </c>
      <c r="F81" s="47"/>
      <c r="G81" s="47"/>
      <c r="H81" s="47"/>
      <c r="I81" s="47">
        <f>SUM(C81,D81,E81,F81,G81,H81)</f>
        <v>8092</v>
      </c>
      <c r="J81" s="47">
        <f>'buget rect noi2023'!G698+'buget rect noi2023'!G706</f>
        <v>216</v>
      </c>
      <c r="K81" s="621">
        <f>I81-J81</f>
        <v>7876</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noi2023'!G685)</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1">SUM(C84:C85)</f>
        <v>39462.9</v>
      </c>
      <c r="D83" s="623">
        <f t="shared" si="21"/>
        <v>0</v>
      </c>
      <c r="E83" s="623">
        <f t="shared" si="21"/>
        <v>513014.18</v>
      </c>
      <c r="F83" s="623">
        <f t="shared" si="21"/>
        <v>0</v>
      </c>
      <c r="G83" s="623">
        <f t="shared" si="21"/>
        <v>136</v>
      </c>
      <c r="H83" s="623">
        <f t="shared" si="21"/>
        <v>76.2</v>
      </c>
      <c r="I83" s="623">
        <f t="shared" si="21"/>
        <v>552689.28</v>
      </c>
      <c r="J83" s="623">
        <f t="shared" si="21"/>
        <v>19777</v>
      </c>
      <c r="K83" s="624">
        <f t="shared" si="21"/>
        <v>532912.28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noi2023'!G743)</f>
        <v>7254.9</v>
      </c>
      <c r="D84" s="47">
        <f>SUM(Sheet2!D84:E84)</f>
        <v>0</v>
      </c>
      <c r="E84" s="47">
        <f>SUM(Sheet2!J84:N84)</f>
        <v>471671.01</v>
      </c>
      <c r="F84" s="47"/>
      <c r="G84" s="47"/>
      <c r="H84" s="47"/>
      <c r="I84" s="47">
        <f>SUM(C84,D84,E84,F84,G84,H84)</f>
        <v>478925.91000000003</v>
      </c>
      <c r="J84" s="47">
        <f>'buget rect noi2023'!G746+'buget rect noi2023'!G752+'buget rect noi2023'!G755</f>
        <v>7230</v>
      </c>
      <c r="K84" s="621">
        <f>I84-J84</f>
        <v>471695.91000000003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noi2023'!G744)</f>
        <v>32208</v>
      </c>
      <c r="D85" s="47">
        <f>SUM(Sheet2!D85:E85)</f>
        <v>0</v>
      </c>
      <c r="E85" s="47">
        <f>SUM(Sheet2!J85:N85)</f>
        <v>41343.17</v>
      </c>
      <c r="F85" s="47"/>
      <c r="G85" s="639">
        <v>136</v>
      </c>
      <c r="H85" s="639">
        <v>76.2</v>
      </c>
      <c r="I85" s="47">
        <f>SUM(C85,D85,E85,F85,G85,H85)</f>
        <v>73763.37</v>
      </c>
      <c r="J85" s="47">
        <f>'buget rect noi2023'!G747+'buget rect noi2023'!G753+'buget rect noi2023'!G756</f>
        <v>12547</v>
      </c>
      <c r="K85" s="621">
        <f>I85-J85</f>
        <v>61216.369999999995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2">SUM(C87:C88)</f>
        <v>55245.7</v>
      </c>
      <c r="D86" s="623">
        <f t="shared" si="22"/>
        <v>29191.37</v>
      </c>
      <c r="E86" s="623">
        <f t="shared" si="22"/>
        <v>0</v>
      </c>
      <c r="F86" s="623">
        <f t="shared" si="22"/>
        <v>0</v>
      </c>
      <c r="G86" s="623">
        <f t="shared" si="22"/>
        <v>8300</v>
      </c>
      <c r="H86" s="623">
        <f t="shared" si="22"/>
        <v>0</v>
      </c>
      <c r="I86" s="623">
        <f t="shared" si="22"/>
        <v>92737.07</v>
      </c>
      <c r="J86" s="623">
        <f t="shared" si="22"/>
        <v>26045.9</v>
      </c>
      <c r="K86" s="624">
        <f t="shared" si="22"/>
        <v>66691.17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noi2023'!G796)</f>
        <v>40915.4</v>
      </c>
      <c r="D87" s="47">
        <f>SUM(Sheet2!D87:E87)</f>
        <v>23064.37</v>
      </c>
      <c r="E87" s="47">
        <f>SUM(Sheet2!J87:N87)</f>
        <v>0</v>
      </c>
      <c r="F87" s="47"/>
      <c r="G87" s="47"/>
      <c r="H87" s="47"/>
      <c r="I87" s="47">
        <f>SUM(C87,D87,E87,F87,G87,H87)</f>
        <v>63979.770000000004</v>
      </c>
      <c r="J87" s="47">
        <f>'buget rect noi2023'!G806+'buget rect noi2023'!G812+'buget rect noi2023'!G818+'buget rect noi2023'!G827</f>
        <v>21058.9</v>
      </c>
      <c r="K87" s="621">
        <f>I87-J87</f>
        <v>42920.87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noi2023'!G797)</f>
        <v>14330.3</v>
      </c>
      <c r="D88" s="47">
        <f>SUM(Sheet2!D88:E88)</f>
        <v>6127</v>
      </c>
      <c r="E88" s="47">
        <f>SUM(Sheet2!J88:N88)</f>
        <v>0</v>
      </c>
      <c r="F88" s="47"/>
      <c r="G88" s="639">
        <v>8300</v>
      </c>
      <c r="H88" s="47"/>
      <c r="I88" s="47">
        <f>SUM(C88,D88,E88,F88,G88,H88)</f>
        <v>28757.3</v>
      </c>
      <c r="J88" s="47">
        <f>'buget rect noi2023'!G807+'buget rect noi2023'!G813+'buget rect noi2023'!G819+'buget rect noi2023'!G828</f>
        <v>4987</v>
      </c>
      <c r="K88" s="621">
        <f>I88-J88</f>
        <v>23770.3</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3">SUM(C90:C91)</f>
        <v>95202.42</v>
      </c>
      <c r="D89" s="623">
        <f t="shared" si="23"/>
        <v>0</v>
      </c>
      <c r="E89" s="623">
        <f t="shared" si="23"/>
        <v>0</v>
      </c>
      <c r="F89" s="623">
        <f t="shared" si="23"/>
        <v>0</v>
      </c>
      <c r="G89" s="623">
        <f t="shared" si="23"/>
        <v>0</v>
      </c>
      <c r="H89" s="623">
        <f t="shared" si="23"/>
        <v>0</v>
      </c>
      <c r="I89" s="623">
        <f t="shared" si="23"/>
        <v>95202.42</v>
      </c>
      <c r="J89" s="623">
        <f t="shared" si="23"/>
        <v>0</v>
      </c>
      <c r="K89" s="624">
        <f t="shared" si="23"/>
        <v>95202.42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noi2023'!G865)</f>
        <v>79543.42</v>
      </c>
      <c r="D90" s="47">
        <f>SUM(Sheet2!D90:E90)</f>
        <v>0</v>
      </c>
      <c r="E90" s="47">
        <f>SUM(Sheet2!J90:N90)</f>
        <v>0</v>
      </c>
      <c r="F90" s="47"/>
      <c r="G90" s="47"/>
      <c r="H90" s="47"/>
      <c r="I90" s="47">
        <f>SUM(C90,D90,E90,F90,G90,H90)</f>
        <v>79543.42</v>
      </c>
      <c r="J90" s="47">
        <f>Sheet2!P39</f>
        <v>0</v>
      </c>
      <c r="K90" s="621">
        <f>I90-J90</f>
        <v>79543.42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noi2023'!G866)</f>
        <v>15659</v>
      </c>
      <c r="D91" s="47">
        <f>SUM(Sheet2!D91:E91)</f>
        <v>0</v>
      </c>
      <c r="E91" s="47">
        <f>SUM(Sheet2!J91:N91)</f>
        <v>0</v>
      </c>
      <c r="F91" s="47"/>
      <c r="G91" s="47"/>
      <c r="H91" s="47"/>
      <c r="I91" s="47">
        <f>SUM(C91,D91,E91,F91,G91,H91)</f>
        <v>15659</v>
      </c>
      <c r="J91" s="47">
        <f>Sheet2!P40</f>
        <v>0</v>
      </c>
      <c r="K91" s="621">
        <f>I91-J91</f>
        <v>15659</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4">SUM(C93:C94)</f>
        <v>6664.5999999999995</v>
      </c>
      <c r="D92" s="623">
        <f t="shared" si="24"/>
        <v>0</v>
      </c>
      <c r="E92" s="623">
        <f t="shared" si="24"/>
        <v>0</v>
      </c>
      <c r="F92" s="623">
        <f t="shared" si="24"/>
        <v>0</v>
      </c>
      <c r="G92" s="623">
        <f t="shared" si="24"/>
        <v>0</v>
      </c>
      <c r="H92" s="623">
        <f t="shared" si="24"/>
        <v>0</v>
      </c>
      <c r="I92" s="623">
        <f t="shared" si="24"/>
        <v>6664.5999999999995</v>
      </c>
      <c r="J92" s="623">
        <f t="shared" si="24"/>
        <v>0</v>
      </c>
      <c r="K92" s="624">
        <f t="shared" si="24"/>
        <v>6664.5999999999995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noi2023'!G900)</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noi2023'!G901)</f>
        <v>6662.5999999999995</v>
      </c>
      <c r="D94" s="47">
        <f>SUM(Sheet2!D94:E94)</f>
        <v>0</v>
      </c>
      <c r="E94" s="47">
        <f>SUM(Sheet2!J94:N94)</f>
        <v>0</v>
      </c>
      <c r="F94" s="47"/>
      <c r="G94" s="47"/>
      <c r="H94" s="47"/>
      <c r="I94" s="47">
        <f>SUM(C94,D94,E94,F94,G94,H94)</f>
        <v>6662.5999999999995</v>
      </c>
      <c r="J94" s="47"/>
      <c r="K94" s="621">
        <f>I94-J94</f>
        <v>6662.5999999999995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5">SUM(C96:C97)</f>
        <v>34791.799999999996</v>
      </c>
      <c r="D95" s="623">
        <f t="shared" si="25"/>
        <v>0</v>
      </c>
      <c r="E95" s="623">
        <f t="shared" si="25"/>
        <v>18285</v>
      </c>
      <c r="F95" s="623">
        <f t="shared" si="25"/>
        <v>0</v>
      </c>
      <c r="G95" s="623">
        <f t="shared" si="25"/>
        <v>0</v>
      </c>
      <c r="H95" s="623">
        <f t="shared" si="25"/>
        <v>0</v>
      </c>
      <c r="I95" s="623">
        <f t="shared" si="25"/>
        <v>53076.799999999996</v>
      </c>
      <c r="J95" s="623">
        <f t="shared" si="25"/>
        <v>0</v>
      </c>
      <c r="K95" s="624">
        <f t="shared" si="25"/>
        <v>53076.799999999996</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noi2023'!G938)</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noi2023'!G939)</f>
        <v>34791.799999999996</v>
      </c>
      <c r="D97" s="47">
        <f>SUM(Sheet2!D97:E97)</f>
        <v>0</v>
      </c>
      <c r="E97" s="47">
        <f>SUM(Sheet2!J97:N97)</f>
        <v>2500</v>
      </c>
      <c r="F97" s="47"/>
      <c r="G97" s="47"/>
      <c r="H97" s="47"/>
      <c r="I97" s="47">
        <f>SUM(C97,D97,E97,F97,G97,H97)</f>
        <v>37291.799999999996</v>
      </c>
      <c r="J97" s="47"/>
      <c r="K97" s="621">
        <f>I97-J97</f>
        <v>37291.799999999996</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6">SUM(C99:C100)</f>
        <v>0</v>
      </c>
      <c r="D98" s="623">
        <f t="shared" si="26"/>
        <v>0</v>
      </c>
      <c r="E98" s="623">
        <f t="shared" si="26"/>
        <v>0</v>
      </c>
      <c r="F98" s="623">
        <f t="shared" si="26"/>
        <v>0</v>
      </c>
      <c r="G98" s="623">
        <f t="shared" si="26"/>
        <v>0</v>
      </c>
      <c r="H98" s="623">
        <f t="shared" si="26"/>
        <v>0</v>
      </c>
      <c r="I98" s="623">
        <f t="shared" si="26"/>
        <v>0</v>
      </c>
      <c r="J98" s="623">
        <f t="shared" si="26"/>
        <v>0</v>
      </c>
      <c r="K98" s="624">
        <f t="shared" si="26"/>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7">SUM(C102:C103)</f>
        <v>0</v>
      </c>
      <c r="D101" s="623">
        <f t="shared" si="27"/>
        <v>0</v>
      </c>
      <c r="E101" s="623">
        <f t="shared" si="27"/>
        <v>0</v>
      </c>
      <c r="F101" s="623">
        <f t="shared" si="27"/>
        <v>0</v>
      </c>
      <c r="G101" s="623">
        <f t="shared" si="27"/>
        <v>0</v>
      </c>
      <c r="H101" s="623">
        <f t="shared" si="27"/>
        <v>0</v>
      </c>
      <c r="I101" s="623">
        <f t="shared" si="27"/>
        <v>0</v>
      </c>
      <c r="J101" s="623">
        <f t="shared" si="27"/>
        <v>0</v>
      </c>
      <c r="K101" s="624">
        <f t="shared" si="27"/>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8">SUM(C105:C106)</f>
        <v>0</v>
      </c>
      <c r="D104" s="623">
        <f t="shared" si="28"/>
        <v>0</v>
      </c>
      <c r="E104" s="623">
        <f t="shared" si="28"/>
        <v>0</v>
      </c>
      <c r="F104" s="623">
        <f t="shared" si="28"/>
        <v>0</v>
      </c>
      <c r="G104" s="623">
        <f t="shared" si="28"/>
        <v>0</v>
      </c>
      <c r="H104" s="623">
        <f t="shared" si="28"/>
        <v>0</v>
      </c>
      <c r="I104" s="623">
        <f t="shared" si="28"/>
        <v>0</v>
      </c>
      <c r="J104" s="623">
        <f t="shared" si="28"/>
        <v>0</v>
      </c>
      <c r="K104" s="624">
        <f t="shared" si="28"/>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noi2023'!F956</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noi2023'!F957</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9">SUM(C108:C109)</f>
        <v>285302.68000000005</v>
      </c>
      <c r="D107" s="623">
        <f t="shared" si="29"/>
        <v>0</v>
      </c>
      <c r="E107" s="623">
        <f t="shared" si="29"/>
        <v>0</v>
      </c>
      <c r="F107" s="623">
        <f t="shared" si="29"/>
        <v>0</v>
      </c>
      <c r="G107" s="623">
        <f t="shared" si="29"/>
        <v>0</v>
      </c>
      <c r="H107" s="623">
        <f t="shared" si="29"/>
        <v>0</v>
      </c>
      <c r="I107" s="623">
        <f t="shared" si="29"/>
        <v>285302.68000000005</v>
      </c>
      <c r="J107" s="623">
        <f t="shared" si="29"/>
        <v>17096.5</v>
      </c>
      <c r="K107" s="624">
        <f t="shared" si="29"/>
        <v>268206.18000000005</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noi2023'!G961)</f>
        <v>29971.5</v>
      </c>
      <c r="D108" s="47">
        <f>SUM(Sheet2!D108:E108)</f>
        <v>0</v>
      </c>
      <c r="E108" s="47">
        <f>SUM(Sheet2!J108:N108)</f>
        <v>0</v>
      </c>
      <c r="F108" s="47"/>
      <c r="G108" s="47"/>
      <c r="H108" s="47"/>
      <c r="I108" s="47">
        <f>SUM(C108,D108,E108,F108,G108,H108)</f>
        <v>29971.5</v>
      </c>
      <c r="J108" s="47">
        <f>'buget rect noi2023'!G993+'buget rect noi2023'!G996</f>
        <v>8208</v>
      </c>
      <c r="K108" s="621">
        <f>I108-J108</f>
        <v>21763.5</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noi2023'!G962)</f>
        <v>255331.18000000002</v>
      </c>
      <c r="D109" s="47">
        <f>SUM(Sheet2!D109:E109)</f>
        <v>0</v>
      </c>
      <c r="E109" s="47">
        <f>SUM(Sheet2!J109:N109)</f>
        <v>0</v>
      </c>
      <c r="F109" s="47"/>
      <c r="G109" s="47"/>
      <c r="H109" s="47"/>
      <c r="I109" s="47">
        <f>SUM(C109,D109,E109,F109,G109,H109)</f>
        <v>255331.18000000002</v>
      </c>
      <c r="J109" s="47">
        <f>'buget rect noi2023'!G994+'buget rect noi2023'!G997</f>
        <v>8888.5</v>
      </c>
      <c r="K109" s="621">
        <f>I109-J109</f>
        <v>246442.68000000002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30">SUM(C111:C112)</f>
        <v>1405.6000000000001</v>
      </c>
      <c r="D110" s="623">
        <f t="shared" si="30"/>
        <v>0</v>
      </c>
      <c r="E110" s="623">
        <f t="shared" si="30"/>
        <v>0</v>
      </c>
      <c r="F110" s="623">
        <f t="shared" si="30"/>
        <v>0</v>
      </c>
      <c r="G110" s="623">
        <f t="shared" si="30"/>
        <v>0</v>
      </c>
      <c r="H110" s="623">
        <f t="shared" si="30"/>
        <v>0</v>
      </c>
      <c r="I110" s="623">
        <f t="shared" si="30"/>
        <v>1405.6000000000001</v>
      </c>
      <c r="J110" s="623">
        <f t="shared" si="30"/>
        <v>0</v>
      </c>
      <c r="K110" s="624">
        <f t="shared" si="30"/>
        <v>1405.6000000000001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noi2023'!G1003)</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noi2023'!G1004)</f>
        <v>1405.6000000000001</v>
      </c>
      <c r="D112" s="625">
        <f>SUM(Sheet2!D112:E112)</f>
        <v>0</v>
      </c>
      <c r="E112" s="625">
        <f>SUM(Sheet2!J112:N112)</f>
        <v>0</v>
      </c>
      <c r="F112" s="625"/>
      <c r="G112" s="625"/>
      <c r="H112" s="625"/>
      <c r="I112" s="625">
        <f>SUM(C112,D112,E112,F112,G112,H112)</f>
        <v>1405.6000000000001</v>
      </c>
      <c r="J112" s="625"/>
      <c r="K112" s="626">
        <f>I112-J112</f>
        <v>1405.6000000000001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23"/>
      <c r="B114" s="924"/>
      <c r="C114" s="924"/>
      <c r="D114" s="924"/>
      <c r="E114" s="924"/>
      <c r="F114" s="924"/>
      <c r="G114" s="924"/>
      <c r="H114" s="924"/>
      <c r="I114" s="924"/>
      <c r="J114" s="924"/>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6"/>
  <sheetViews>
    <sheetView tabSelected="1" zoomScaleNormal="100" workbookViewId="0">
      <selection activeCell="D712" sqref="D71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59"/>
      <c r="B8" s="960"/>
      <c r="C8" s="961"/>
      <c r="D8" s="678"/>
      <c r="E8" s="679" t="s">
        <v>934</v>
      </c>
      <c r="F8" s="680" t="s">
        <v>185</v>
      </c>
      <c r="G8" s="681" t="s">
        <v>956</v>
      </c>
      <c r="H8" s="75" t="s">
        <v>186</v>
      </c>
      <c r="I8" s="76" t="s">
        <v>187</v>
      </c>
      <c r="J8" s="76" t="s">
        <v>188</v>
      </c>
      <c r="K8" s="672">
        <f>SUBTOTAL(9,F356,F367,F378,F389,F394,F403,F435)</f>
        <v>0</v>
      </c>
      <c r="L8" s="675">
        <f>G10-G138</f>
        <v>528242.52</v>
      </c>
      <c r="M8" s="672"/>
      <c r="N8" s="675">
        <f>F10-G10</f>
        <v>-530570.52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530570.52</v>
      </c>
      <c r="F10" s="687">
        <f>SUM(F12,F124,F131,F141,F209,F257,F259)</f>
        <v>-2328</v>
      </c>
      <c r="G10" s="688">
        <f>SUM(G12,G124,G131,G141,G209,G257,G259)</f>
        <v>528242.52</v>
      </c>
      <c r="H10" s="85" t="e">
        <f>SUM(H12,H124,H131,H141,H209,H257)</f>
        <v>#REF!</v>
      </c>
      <c r="I10" s="86" t="e">
        <f>SUM(I12,I124,I131,I141,I209,I257)</f>
        <v>#REF!</v>
      </c>
      <c r="J10" s="86" t="e">
        <f>SUM(J12,J124,J131,J141,J209,J257)</f>
        <v>#REF!</v>
      </c>
      <c r="K10" s="689">
        <f t="shared" ref="K10:K156" si="0">SUM(E10:G10)</f>
        <v>1056485.04</v>
      </c>
      <c r="L10" s="689">
        <f t="shared" ref="L10:L117" si="1">IF(G10&lt;&gt;0,G10,0)</f>
        <v>528242.52</v>
      </c>
      <c r="M10" s="690">
        <f>SUM(G72,G83,G94,G110,G118,G125,G183,G205)</f>
        <v>4163</v>
      </c>
      <c r="N10" s="691">
        <v>4500</v>
      </c>
      <c r="O10" s="691"/>
      <c r="P10" s="691"/>
      <c r="Q10" s="690">
        <f>E10-G10</f>
        <v>2328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227165.32</v>
      </c>
      <c r="F12" s="687">
        <f t="shared" ref="F12:J12" si="4">SUM(F13,F81)</f>
        <v>-2757</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2757</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224506.32</v>
      </c>
      <c r="F13" s="687">
        <f t="shared" ref="F13:J13" si="5">SUM(F14,F31,F42,F78)</f>
        <v>-2757</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2757</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-2757</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2757</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-2757</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2757</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-2757</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2757</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-178</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178</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-2579</v>
      </c>
      <c r="G58" s="699">
        <f t="shared" si="32"/>
        <v>3825</v>
      </c>
      <c r="H58" s="99"/>
      <c r="I58" s="100"/>
      <c r="J58" s="100"/>
      <c r="K58" s="689">
        <f t="shared" si="0"/>
        <v>7650</v>
      </c>
      <c r="L58" s="689">
        <f t="shared" si="1"/>
        <v>3825</v>
      </c>
      <c r="M58" s="695"/>
      <c r="N58" s="695"/>
      <c r="O58" s="695"/>
      <c r="P58" s="695"/>
      <c r="Q58" s="690">
        <f t="shared" si="34"/>
        <v>2579</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-22710.32</v>
      </c>
      <c r="F120" s="698">
        <f t="shared" si="83"/>
        <v>4484</v>
      </c>
      <c r="G120" s="699">
        <f t="shared" si="83"/>
        <v>-18226.32</v>
      </c>
      <c r="H120" s="99">
        <f t="shared" si="84"/>
        <v>0</v>
      </c>
      <c r="I120" s="100">
        <f t="shared" si="84"/>
        <v>0</v>
      </c>
      <c r="J120" s="100">
        <f t="shared" si="84"/>
        <v>0</v>
      </c>
      <c r="K120" s="689">
        <f t="shared" si="0"/>
        <v>-36452.639999999999</v>
      </c>
      <c r="L120" s="689">
        <f t="shared" si="85"/>
        <v>-18226.32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22710.32</v>
      </c>
      <c r="F121" s="698">
        <f t="shared" ref="F121:G122" si="86">SUM(F452)</f>
        <v>-4484</v>
      </c>
      <c r="G121" s="699">
        <f t="shared" si="86"/>
        <v>18226.32</v>
      </c>
      <c r="H121" s="99">
        <f t="shared" ref="H121:J121" si="87">SUM(H452)</f>
        <v>0</v>
      </c>
      <c r="I121" s="100">
        <f t="shared" si="87"/>
        <v>0</v>
      </c>
      <c r="J121" s="100">
        <f t="shared" si="87"/>
        <v>0</v>
      </c>
      <c r="K121" s="689">
        <f t="shared" si="0"/>
        <v>36452.639999999999</v>
      </c>
      <c r="L121" s="689">
        <f t="shared" si="85"/>
        <v>18226.32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219625.29999999996</v>
      </c>
      <c r="F141" s="687">
        <f t="shared" ref="F141:J141" si="102">SUM(F142)</f>
        <v>429</v>
      </c>
      <c r="G141" s="688">
        <f t="shared" si="102"/>
        <v>220054.29999999996</v>
      </c>
      <c r="H141" s="90" t="e">
        <f t="shared" si="102"/>
        <v>#REF!</v>
      </c>
      <c r="I141" s="91" t="e">
        <f t="shared" si="102"/>
        <v>#REF!</v>
      </c>
      <c r="J141" s="91" t="e">
        <f t="shared" si="102"/>
        <v>#REF!</v>
      </c>
      <c r="K141" s="689">
        <f t="shared" si="0"/>
        <v>440108.59999999992</v>
      </c>
      <c r="L141" s="689">
        <f t="shared" si="85"/>
        <v>220054.29999999996</v>
      </c>
      <c r="M141" s="672"/>
      <c r="N141" s="672"/>
      <c r="O141" s="672"/>
      <c r="P141" s="672"/>
      <c r="Q141" s="690">
        <f t="shared" ref="Q141:Q143" si="103">E141-G141</f>
        <v>-429</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219625.29999999996</v>
      </c>
      <c r="F142" s="687">
        <f t="shared" ref="F142:J142" si="104">SUM(F143,F204)</f>
        <v>429</v>
      </c>
      <c r="G142" s="688">
        <f t="shared" si="104"/>
        <v>220054.29999999996</v>
      </c>
      <c r="H142" s="90" t="e">
        <f t="shared" si="104"/>
        <v>#REF!</v>
      </c>
      <c r="I142" s="91" t="e">
        <f t="shared" si="104"/>
        <v>#REF!</v>
      </c>
      <c r="J142" s="91" t="e">
        <f t="shared" si="104"/>
        <v>#REF!</v>
      </c>
      <c r="K142" s="689">
        <f t="shared" si="0"/>
        <v>440108.59999999992</v>
      </c>
      <c r="L142" s="689">
        <f t="shared" si="85"/>
        <v>220054.29999999996</v>
      </c>
      <c r="M142" s="709"/>
      <c r="N142" s="709"/>
      <c r="O142" s="709"/>
      <c r="P142" s="709"/>
      <c r="Q142" s="690">
        <f t="shared" si="103"/>
        <v>-429</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219625.29999999996</v>
      </c>
      <c r="F143" s="687">
        <f t="shared" ref="F143:J143" si="105">SUM(F144,F171)</f>
        <v>429</v>
      </c>
      <c r="G143" s="688">
        <f t="shared" si="105"/>
        <v>220054.29999999996</v>
      </c>
      <c r="H143" s="90" t="e">
        <f t="shared" si="105"/>
        <v>#REF!</v>
      </c>
      <c r="I143" s="91" t="e">
        <f t="shared" si="105"/>
        <v>#REF!</v>
      </c>
      <c r="J143" s="91" t="e">
        <f t="shared" si="105"/>
        <v>#REF!</v>
      </c>
      <c r="K143" s="689">
        <f t="shared" si="0"/>
        <v>440108.59999999992</v>
      </c>
      <c r="L143" s="689">
        <f t="shared" si="85"/>
        <v>220054.29999999996</v>
      </c>
      <c r="M143" s="694"/>
      <c r="N143" s="694"/>
      <c r="O143" s="694"/>
      <c r="P143" s="694"/>
      <c r="Q143" s="690">
        <f t="shared" si="103"/>
        <v>-429</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179378.89999999997</v>
      </c>
      <c r="F171" s="83">
        <f>SUM(F172:F187,F196:F200,F190:F193)</f>
        <v>429</v>
      </c>
      <c r="G171" s="84">
        <f>SUM(G172:G187,G196:G200,G190:G193)</f>
        <v>179807.89999999997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2149</v>
      </c>
      <c r="F172" s="698">
        <f t="shared" ref="F172:G173" si="126">SUM(F415)</f>
        <v>429</v>
      </c>
      <c r="G172" s="699">
        <f t="shared" si="126"/>
        <v>2578</v>
      </c>
      <c r="H172" s="99">
        <f t="shared" ref="H172:J173" si="127">SUM(H415)</f>
        <v>435</v>
      </c>
      <c r="I172" s="100">
        <f t="shared" si="127"/>
        <v>446</v>
      </c>
      <c r="J172" s="100">
        <f t="shared" si="127"/>
        <v>464</v>
      </c>
      <c r="K172" s="689">
        <f t="shared" ref="K172:K257" si="128">SUM(E172:G172)</f>
        <v>5156</v>
      </c>
      <c r="L172" s="689">
        <f t="shared" ref="L172:L257" si="129">IF(G172&lt;&gt;0,G172,0)</f>
        <v>2578</v>
      </c>
      <c r="M172" s="672"/>
      <c r="N172" s="672">
        <v>78299704</v>
      </c>
      <c r="O172" s="672"/>
      <c r="P172" s="672"/>
      <c r="Q172" s="690">
        <f>E172-G172</f>
        <v>-429</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1877.9999999999998</v>
      </c>
      <c r="F200" s="698">
        <f t="shared" ref="F200:G200" si="138">SUM(F201:F203)</f>
        <v>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0</v>
      </c>
      <c r="G201" s="699">
        <f t="shared" si="140"/>
        <v>1579.7999999999997</v>
      </c>
      <c r="H201" s="650"/>
      <c r="I201" s="651"/>
      <c r="J201" s="651"/>
      <c r="K201" s="689">
        <f t="shared" si="128"/>
        <v>3159.5999999999995</v>
      </c>
      <c r="L201" s="689">
        <f t="shared" si="129"/>
        <v>1579.7999999999997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79165.5</v>
      </c>
      <c r="F260" s="698">
        <f>SUM(F261:F263)</f>
        <v>0</v>
      </c>
      <c r="G260" s="699">
        <f>SUM(G261:G263)</f>
        <v>79165.5</v>
      </c>
      <c r="H260" s="99" t="s">
        <v>613</v>
      </c>
      <c r="I260" s="100"/>
      <c r="J260" s="100" t="s">
        <v>613</v>
      </c>
      <c r="K260" s="689">
        <f t="shared" si="183"/>
        <v>158331</v>
      </c>
      <c r="L260" s="689">
        <f>IF(G260&lt;&gt;0,G260,0)</f>
        <v>79165.5</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4">F562</f>
        <v>0</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206330</v>
      </c>
      <c r="F295" s="687">
        <f t="shared" ref="F295:J295" si="194">SUM(F297,F404,F411)</f>
        <v>2156</v>
      </c>
      <c r="G295" s="688">
        <f t="shared" si="194"/>
        <v>208486</v>
      </c>
      <c r="H295" s="90">
        <f t="shared" si="194"/>
        <v>46413</v>
      </c>
      <c r="I295" s="91">
        <f t="shared" si="194"/>
        <v>46917</v>
      </c>
      <c r="J295" s="91">
        <f t="shared" si="194"/>
        <v>47382</v>
      </c>
      <c r="K295" s="689">
        <f t="shared" si="183"/>
        <v>416972</v>
      </c>
      <c r="L295" s="689">
        <f t="shared" si="185"/>
        <v>208486</v>
      </c>
      <c r="M295" s="672"/>
      <c r="N295" s="672"/>
      <c r="O295" s="672"/>
      <c r="P295" s="672"/>
      <c r="Q295" s="690">
        <f t="shared" ref="Q295:Q299" si="195">E295-G295</f>
        <v>-2156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204181</v>
      </c>
      <c r="F297" s="687">
        <f t="shared" ref="F297:J297" si="197">SUM(F298,F365)</f>
        <v>1727</v>
      </c>
      <c r="G297" s="688">
        <f t="shared" si="197"/>
        <v>205908</v>
      </c>
      <c r="H297" s="90">
        <f t="shared" si="197"/>
        <v>45978</v>
      </c>
      <c r="I297" s="91">
        <f t="shared" si="197"/>
        <v>46471</v>
      </c>
      <c r="J297" s="91">
        <f t="shared" si="197"/>
        <v>46918</v>
      </c>
      <c r="K297" s="689">
        <f t="shared" si="183"/>
        <v>411816</v>
      </c>
      <c r="L297" s="689">
        <f t="shared" si="185"/>
        <v>205908</v>
      </c>
      <c r="M297" s="672"/>
      <c r="N297" s="672"/>
      <c r="O297" s="672"/>
      <c r="P297" s="672"/>
      <c r="Q297" s="690">
        <f t="shared" si="195"/>
        <v>-1727</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224506.32</v>
      </c>
      <c r="F298" s="687">
        <f t="shared" ref="F298:J298" si="198">SUM(F299,F316,F327,F362)</f>
        <v>-2757</v>
      </c>
      <c r="G298" s="688">
        <f t="shared" si="198"/>
        <v>221749.32</v>
      </c>
      <c r="H298" s="90">
        <f t="shared" si="198"/>
        <v>45978</v>
      </c>
      <c r="I298" s="91">
        <f t="shared" si="198"/>
        <v>46471</v>
      </c>
      <c r="J298" s="91">
        <f t="shared" si="198"/>
        <v>46918</v>
      </c>
      <c r="K298" s="689">
        <f t="shared" si="183"/>
        <v>443498.64</v>
      </c>
      <c r="L298" s="689">
        <f t="shared" si="185"/>
        <v>221749.32</v>
      </c>
      <c r="M298" s="672"/>
      <c r="N298" s="672"/>
      <c r="O298" s="672"/>
      <c r="P298" s="672"/>
      <c r="Q298" s="690">
        <f t="shared" si="195"/>
        <v>2757</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-2757</v>
      </c>
      <c r="G327" s="688">
        <f t="shared" si="208"/>
        <v>147745</v>
      </c>
      <c r="H327" s="90">
        <f t="shared" si="208"/>
        <v>45978</v>
      </c>
      <c r="I327" s="91">
        <f t="shared" si="208"/>
        <v>46471</v>
      </c>
      <c r="J327" s="91">
        <f t="shared" si="208"/>
        <v>46918</v>
      </c>
      <c r="K327" s="689">
        <f t="shared" si="183"/>
        <v>295490</v>
      </c>
      <c r="L327" s="689">
        <f t="shared" si="185"/>
        <v>147745</v>
      </c>
      <c r="M327" s="672"/>
      <c r="N327" s="672"/>
      <c r="O327" s="672"/>
      <c r="P327" s="672"/>
      <c r="Q327" s="690">
        <f t="shared" ref="Q327:Q331" si="209">E327-G327</f>
        <v>2757</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-2757</v>
      </c>
      <c r="G328" s="688">
        <f t="shared" si="210"/>
        <v>146236</v>
      </c>
      <c r="H328" s="90">
        <f t="shared" si="210"/>
        <v>45978</v>
      </c>
      <c r="I328" s="91">
        <f t="shared" si="210"/>
        <v>46471</v>
      </c>
      <c r="J328" s="91">
        <f t="shared" si="210"/>
        <v>46918</v>
      </c>
      <c r="K328" s="689">
        <f t="shared" si="183"/>
        <v>292472</v>
      </c>
      <c r="L328" s="689">
        <f t="shared" si="185"/>
        <v>146236</v>
      </c>
      <c r="M328" s="672"/>
      <c r="N328" s="672"/>
      <c r="O328" s="672"/>
      <c r="P328" s="672"/>
      <c r="Q328" s="690">
        <f t="shared" si="209"/>
        <v>2757</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-2757</v>
      </c>
      <c r="G329" s="699">
        <f>SUM(G330,G331,G333,G341,G342,G345:G346,G347,G332,G343:G344)</f>
        <v>68341</v>
      </c>
      <c r="H329" s="99">
        <f>SUM(H330,H331,H333,H341,H342,H345,H347)</f>
        <v>28553</v>
      </c>
      <c r="I329" s="100">
        <f>SUM(I330,I331,I333,I341,I342,I345,I347)</f>
        <v>28553</v>
      </c>
      <c r="J329" s="100">
        <f>SUM(J330,J331,J333,J341,J342,J345,J347)</f>
        <v>28553</v>
      </c>
      <c r="K329" s="689">
        <f t="shared" si="183"/>
        <v>136682</v>
      </c>
      <c r="L329" s="689">
        <f t="shared" si="185"/>
        <v>68341</v>
      </c>
      <c r="M329" s="672"/>
      <c r="N329" s="672"/>
      <c r="O329" s="672"/>
      <c r="P329" s="672"/>
      <c r="Q329" s="690">
        <f t="shared" si="209"/>
        <v>2757</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v>-178</v>
      </c>
      <c r="G342" s="723">
        <f t="shared" si="213"/>
        <v>422</v>
      </c>
      <c r="H342" s="155"/>
      <c r="I342" s="156"/>
      <c r="J342" s="156"/>
      <c r="K342" s="689">
        <f t="shared" si="183"/>
        <v>844</v>
      </c>
      <c r="L342" s="689">
        <f t="shared" si="185"/>
        <v>422</v>
      </c>
      <c r="M342" s="695"/>
      <c r="N342" s="695"/>
      <c r="O342" s="695"/>
      <c r="P342" s="695"/>
      <c r="Q342" s="690">
        <f t="shared" ref="Q342:Q346" si="214">E342-G342</f>
        <v>178</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v>-2579</v>
      </c>
      <c r="G343" s="723">
        <f t="shared" si="213"/>
        <v>3825</v>
      </c>
      <c r="H343" s="155"/>
      <c r="I343" s="156"/>
      <c r="J343" s="156"/>
      <c r="K343" s="689">
        <f t="shared" si="183"/>
        <v>7650</v>
      </c>
      <c r="L343" s="689">
        <f t="shared" si="185"/>
        <v>3825</v>
      </c>
      <c r="M343" s="695"/>
      <c r="N343" s="695"/>
      <c r="O343" s="695"/>
      <c r="P343" s="695"/>
      <c r="Q343" s="690">
        <f t="shared" si="214"/>
        <v>2579</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-20325.32</v>
      </c>
      <c r="F365" s="687">
        <f t="shared" ref="F365:J365" si="221">SUM(F366,F377)</f>
        <v>4484</v>
      </c>
      <c r="G365" s="688">
        <f t="shared" si="221"/>
        <v>-15841.32</v>
      </c>
      <c r="H365" s="90">
        <f t="shared" si="221"/>
        <v>0</v>
      </c>
      <c r="I365" s="91">
        <f t="shared" si="221"/>
        <v>0</v>
      </c>
      <c r="J365" s="91">
        <f t="shared" si="221"/>
        <v>0</v>
      </c>
      <c r="K365" s="689">
        <f t="shared" si="183"/>
        <v>-31682.639999999999</v>
      </c>
      <c r="L365" s="689">
        <f t="shared" si="185"/>
        <v>-15841.32</v>
      </c>
      <c r="M365" s="672"/>
      <c r="N365" s="672"/>
      <c r="O365" s="672"/>
      <c r="P365" s="672"/>
      <c r="Q365" s="690">
        <f t="shared" ref="Q365:Q367" si="222">E365-G365</f>
        <v>-4484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-21648.32</v>
      </c>
      <c r="F377" s="687">
        <f t="shared" ref="F377:J377" si="230">SUM(F378,F386,F389,F394,F400)</f>
        <v>4484</v>
      </c>
      <c r="G377" s="688">
        <f t="shared" si="230"/>
        <v>-17164.32</v>
      </c>
      <c r="H377" s="90">
        <f t="shared" si="230"/>
        <v>0</v>
      </c>
      <c r="I377" s="91">
        <f t="shared" si="230"/>
        <v>0</v>
      </c>
      <c r="J377" s="91">
        <f t="shared" si="230"/>
        <v>0</v>
      </c>
      <c r="K377" s="689">
        <f t="shared" si="183"/>
        <v>-34328.639999999999</v>
      </c>
      <c r="L377" s="689">
        <f t="shared" si="185"/>
        <v>-17164.32</v>
      </c>
      <c r="M377" s="672"/>
      <c r="N377" s="672"/>
      <c r="O377" s="672"/>
      <c r="P377" s="672"/>
      <c r="Q377" s="690">
        <f t="shared" ref="Q377:Q379" si="231">E377-G377</f>
        <v>-4484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-22690.32</v>
      </c>
      <c r="F400" s="687">
        <f t="shared" ref="F400:G400" si="243">SUM(F401:F403)</f>
        <v>4484</v>
      </c>
      <c r="G400" s="688">
        <f t="shared" si="243"/>
        <v>-18206.32</v>
      </c>
      <c r="H400" s="90">
        <f t="shared" ref="H400:J400" si="244">SUM(H401:H403)</f>
        <v>0</v>
      </c>
      <c r="I400" s="91">
        <f t="shared" si="244"/>
        <v>0</v>
      </c>
      <c r="J400" s="91">
        <f t="shared" si="244"/>
        <v>0</v>
      </c>
      <c r="K400" s="689">
        <f t="shared" si="183"/>
        <v>-36412.639999999999</v>
      </c>
      <c r="L400" s="689">
        <f t="shared" si="185"/>
        <v>-18206.32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-22710.32</v>
      </c>
      <c r="F402" s="731">
        <f>4576-92</f>
        <v>4484</v>
      </c>
      <c r="G402" s="719">
        <f>SUM(E402:F402)</f>
        <v>-18226.32</v>
      </c>
      <c r="H402" s="197"/>
      <c r="I402" s="198"/>
      <c r="J402" s="198"/>
      <c r="K402" s="689">
        <f t="shared" si="183"/>
        <v>-36452.639999999999</v>
      </c>
      <c r="L402" s="689">
        <f t="shared" si="185"/>
        <v>-18226.32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2149</v>
      </c>
      <c r="F411" s="687">
        <f t="shared" ref="F411:J411" si="246">SUM(F412)</f>
        <v>429</v>
      </c>
      <c r="G411" s="688">
        <f t="shared" si="246"/>
        <v>2578</v>
      </c>
      <c r="H411" s="90">
        <f t="shared" si="246"/>
        <v>435</v>
      </c>
      <c r="I411" s="91">
        <f t="shared" si="246"/>
        <v>446</v>
      </c>
      <c r="J411" s="91">
        <f t="shared" si="246"/>
        <v>464</v>
      </c>
      <c r="K411" s="689">
        <f t="shared" si="183"/>
        <v>5156</v>
      </c>
      <c r="L411" s="689">
        <f t="shared" si="185"/>
        <v>2578</v>
      </c>
      <c r="M411" s="672"/>
      <c r="N411" s="672"/>
      <c r="O411" s="672"/>
      <c r="P411" s="672"/>
      <c r="Q411" s="690">
        <f t="shared" ref="Q411:Q415" si="247">E411-G411</f>
        <v>-429</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2149</v>
      </c>
      <c r="F412" s="687">
        <f t="shared" ref="F412:J412" si="248">SUM(F413,F434)</f>
        <v>429</v>
      </c>
      <c r="G412" s="688">
        <f t="shared" si="248"/>
        <v>2578</v>
      </c>
      <c r="H412" s="90">
        <f t="shared" si="248"/>
        <v>435</v>
      </c>
      <c r="I412" s="91">
        <f t="shared" si="248"/>
        <v>446</v>
      </c>
      <c r="J412" s="91">
        <f t="shared" si="248"/>
        <v>464</v>
      </c>
      <c r="K412" s="689">
        <f t="shared" si="183"/>
        <v>5156</v>
      </c>
      <c r="L412" s="689">
        <f t="shared" si="185"/>
        <v>2578</v>
      </c>
      <c r="M412" s="672"/>
      <c r="N412" s="672"/>
      <c r="O412" s="672"/>
      <c r="P412" s="672"/>
      <c r="Q412" s="690">
        <f t="shared" si="247"/>
        <v>-429</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2149</v>
      </c>
      <c r="F413" s="687">
        <f t="shared" ref="F413:J413" si="249">SUM(F414)</f>
        <v>429</v>
      </c>
      <c r="G413" s="688">
        <f t="shared" si="249"/>
        <v>2578</v>
      </c>
      <c r="H413" s="90">
        <f t="shared" si="249"/>
        <v>435</v>
      </c>
      <c r="I413" s="91">
        <f t="shared" si="249"/>
        <v>446</v>
      </c>
      <c r="J413" s="91">
        <f t="shared" si="249"/>
        <v>464</v>
      </c>
      <c r="K413" s="689">
        <f t="shared" si="183"/>
        <v>5156</v>
      </c>
      <c r="L413" s="689">
        <f t="shared" si="185"/>
        <v>2578</v>
      </c>
      <c r="M413" s="672"/>
      <c r="N413" s="672"/>
      <c r="O413" s="672"/>
      <c r="P413" s="672"/>
      <c r="Q413" s="690">
        <f t="shared" si="247"/>
        <v>-429</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2149</v>
      </c>
      <c r="F414" s="687">
        <f>SUM(F415:F429,F431,F433)</f>
        <v>429</v>
      </c>
      <c r="G414" s="688">
        <f>SUM(G415:G429,G431,G433)</f>
        <v>2578</v>
      </c>
      <c r="H414" s="90">
        <f>SUM(H415:H431)</f>
        <v>435</v>
      </c>
      <c r="I414" s="91">
        <f>SUM(I415:I431)</f>
        <v>446</v>
      </c>
      <c r="J414" s="91">
        <f>SUM(J415:J431)</f>
        <v>464</v>
      </c>
      <c r="K414" s="689">
        <f t="shared" si="183"/>
        <v>5156</v>
      </c>
      <c r="L414" s="689">
        <f t="shared" si="185"/>
        <v>2578</v>
      </c>
      <c r="M414" s="672"/>
      <c r="N414" s="672"/>
      <c r="O414" s="672"/>
      <c r="P414" s="672"/>
      <c r="Q414" s="690">
        <f t="shared" si="247"/>
        <v>-429</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2149</v>
      </c>
      <c r="F415" s="718">
        <v>429</v>
      </c>
      <c r="G415" s="732">
        <f t="shared" ref="G415:G433" si="250">SUM(E415:F415)</f>
        <v>2578</v>
      </c>
      <c r="H415" s="151">
        <f t="shared" ref="H415:H426" si="251">ROUND(F415*H$7, )</f>
        <v>435</v>
      </c>
      <c r="I415" s="152">
        <f t="shared" ref="I415:J425" si="252">ROUND(H415*I$7, )</f>
        <v>446</v>
      </c>
      <c r="J415" s="152">
        <f t="shared" si="252"/>
        <v>464</v>
      </c>
      <c r="K415" s="689">
        <f t="shared" si="183"/>
        <v>5156</v>
      </c>
      <c r="L415" s="689">
        <f t="shared" si="185"/>
        <v>2578</v>
      </c>
      <c r="M415" s="672"/>
      <c r="N415" s="672"/>
      <c r="O415" s="672"/>
      <c r="P415" s="672"/>
      <c r="Q415" s="690">
        <f t="shared" si="247"/>
        <v>-429</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324240.52</v>
      </c>
      <c r="F439" s="734">
        <f>SUM(F441,F454,F466,F510,F461,F558,F560)</f>
        <v>-4484</v>
      </c>
      <c r="G439" s="735">
        <f>SUM(G441,G454,G466,G510,G461,G559,G560)</f>
        <v>319756.52</v>
      </c>
      <c r="H439" s="207">
        <f>SUM(H441,H454,H466,H510,H461,H596)</f>
        <v>0</v>
      </c>
      <c r="I439" s="208">
        <f>SUM(I441,I454,I466,I510,I461,I596)</f>
        <v>0</v>
      </c>
      <c r="J439" s="208">
        <f>SUM(J441,J454,J466,J510,J461,J596)</f>
        <v>0</v>
      </c>
      <c r="K439" s="689">
        <f t="shared" si="183"/>
        <v>639513.04</v>
      </c>
      <c r="L439" s="689">
        <f t="shared" si="185"/>
        <v>319756.52</v>
      </c>
      <c r="M439" s="675">
        <f>G439-G601</f>
        <v>-50479.359999999986</v>
      </c>
      <c r="N439" s="672"/>
      <c r="O439" s="672"/>
      <c r="P439" s="672"/>
      <c r="Q439" s="690">
        <f>E439-G439</f>
        <v>4484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22984.32</v>
      </c>
      <c r="F441" s="734">
        <f t="shared" ref="F441:J441" si="253">SUM(F442,F446)</f>
        <v>-4484</v>
      </c>
      <c r="G441" s="735">
        <f t="shared" si="253"/>
        <v>18500.32</v>
      </c>
      <c r="H441" s="207">
        <f t="shared" si="253"/>
        <v>0</v>
      </c>
      <c r="I441" s="208">
        <f t="shared" si="253"/>
        <v>0</v>
      </c>
      <c r="J441" s="208">
        <f t="shared" si="253"/>
        <v>0</v>
      </c>
      <c r="K441" s="689">
        <f t="shared" si="183"/>
        <v>37000.639999999999</v>
      </c>
      <c r="L441" s="689">
        <f t="shared" si="185"/>
        <v>18500.32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22984.32</v>
      </c>
      <c r="F446" s="734">
        <f t="shared" ref="F446:J446" si="255">SUM(F447)</f>
        <v>-4484</v>
      </c>
      <c r="G446" s="735">
        <f t="shared" si="255"/>
        <v>18500.32</v>
      </c>
      <c r="H446" s="207">
        <f t="shared" si="255"/>
        <v>0</v>
      </c>
      <c r="I446" s="208">
        <f t="shared" si="255"/>
        <v>0</v>
      </c>
      <c r="J446" s="208">
        <f t="shared" si="255"/>
        <v>0</v>
      </c>
      <c r="K446" s="689">
        <f t="shared" si="183"/>
        <v>37000.639999999999</v>
      </c>
      <c r="L446" s="689">
        <f t="shared" si="185"/>
        <v>18500.32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22984.32</v>
      </c>
      <c r="F447" s="734">
        <f t="shared" ref="F447:J447" si="256">SUM(F448,F451)</f>
        <v>-4484</v>
      </c>
      <c r="G447" s="735">
        <f t="shared" si="256"/>
        <v>18500.32</v>
      </c>
      <c r="H447" s="207">
        <f t="shared" si="256"/>
        <v>0</v>
      </c>
      <c r="I447" s="208">
        <f t="shared" si="256"/>
        <v>0</v>
      </c>
      <c r="J447" s="208">
        <f t="shared" si="256"/>
        <v>0</v>
      </c>
      <c r="K447" s="689">
        <f t="shared" si="183"/>
        <v>37000.639999999999</v>
      </c>
      <c r="L447" s="689">
        <f t="shared" si="185"/>
        <v>18500.32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22984.32</v>
      </c>
      <c r="F451" s="734">
        <f>SUM(F452:F453)</f>
        <v>-4484</v>
      </c>
      <c r="G451" s="735">
        <f>SUM(G452:J453)</f>
        <v>18500.32</v>
      </c>
      <c r="H451" s="207">
        <f t="shared" ref="H451:J451" si="257">SUM(H452)</f>
        <v>0</v>
      </c>
      <c r="I451" s="208">
        <f t="shared" si="257"/>
        <v>0</v>
      </c>
      <c r="J451" s="208">
        <f t="shared" si="257"/>
        <v>0</v>
      </c>
      <c r="K451" s="689">
        <f t="shared" si="183"/>
        <v>37000.639999999999</v>
      </c>
      <c r="L451" s="689">
        <f t="shared" si="185"/>
        <v>18500.32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22710.32</v>
      </c>
      <c r="F452" s="916">
        <f>-4576+92</f>
        <v>-4484</v>
      </c>
      <c r="G452" s="917">
        <f>SUM(E452:F452)</f>
        <v>18226.32</v>
      </c>
      <c r="H452" s="197"/>
      <c r="I452" s="198"/>
      <c r="J452" s="198"/>
      <c r="K452" s="918">
        <f t="shared" si="183"/>
        <v>36452.639999999999</v>
      </c>
      <c r="L452" s="918">
        <f t="shared" si="185"/>
        <v>18226.32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217476.3</v>
      </c>
      <c r="F466" s="734">
        <f t="shared" ref="F466:J468" si="259">SUM(F467)</f>
        <v>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217476.3</v>
      </c>
      <c r="F467" s="734">
        <f t="shared" si="259"/>
        <v>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217476.3</v>
      </c>
      <c r="F468" s="734">
        <f t="shared" si="259"/>
        <v>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1877.9999999999998</v>
      </c>
      <c r="F506" s="718">
        <f t="shared" ref="F506:G506" si="269">SUM(F507:F509)</f>
        <v>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6"/>
        <v>1579.7999999999997</v>
      </c>
      <c r="H507" s="177"/>
      <c r="I507" s="178"/>
      <c r="J507" s="178"/>
      <c r="K507" s="689">
        <f t="shared" si="270"/>
        <v>3159.5999999999995</v>
      </c>
      <c r="L507" s="689">
        <f t="shared" si="185"/>
        <v>1579.7999999999997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7"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79165.5</v>
      </c>
      <c r="F561" s="741">
        <f>SUM(F562:F564)</f>
        <v>0</v>
      </c>
      <c r="G561" s="742">
        <f>SUM(G562:G564)</f>
        <v>79165.5</v>
      </c>
      <c r="H561" s="217" t="s">
        <v>613</v>
      </c>
      <c r="I561" s="218"/>
      <c r="J561" s="218" t="s">
        <v>613</v>
      </c>
      <c r="K561" s="689">
        <f t="shared" si="273"/>
        <v>158331</v>
      </c>
      <c r="L561" s="689">
        <f t="shared" si="272"/>
        <v>79165.5</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-581049.88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581049.88</v>
      </c>
      <c r="F598" s="763">
        <f t="shared" ref="F598:J598" si="275">SUM(F602,F650,F681,F898,F954)</f>
        <v>-2328</v>
      </c>
      <c r="G598" s="764">
        <f t="shared" si="275"/>
        <v>578721.88</v>
      </c>
      <c r="H598" s="264">
        <f t="shared" si="275"/>
        <v>-748</v>
      </c>
      <c r="I598" s="265">
        <f t="shared" si="275"/>
        <v>18068</v>
      </c>
      <c r="J598" s="265">
        <f t="shared" si="275"/>
        <v>-785</v>
      </c>
      <c r="K598" s="689">
        <f t="shared" si="273"/>
        <v>1157443.76</v>
      </c>
      <c r="L598" s="689">
        <f t="shared" si="272"/>
        <v>578721.88</v>
      </c>
      <c r="M598" s="672"/>
      <c r="N598" s="672">
        <v>378643.1</v>
      </c>
      <c r="O598" s="672"/>
      <c r="P598" s="672"/>
      <c r="Q598" s="690">
        <f>E598-G598</f>
        <v>2328</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2" si="276">F600-G600</f>
        <v>-206330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206330.00000000003</v>
      </c>
      <c r="F600" s="768">
        <f t="shared" ref="F600:J600" si="277">SUM(F607,F632,F647,F653,F661,F684,F743,F796,F865,F900,F938,F956,F961,F999)</f>
        <v>2156</v>
      </c>
      <c r="G600" s="769">
        <f t="shared" si="277"/>
        <v>208486</v>
      </c>
      <c r="H600" s="279">
        <f t="shared" si="277"/>
        <v>2188</v>
      </c>
      <c r="I600" s="280">
        <f t="shared" si="277"/>
        <v>2212</v>
      </c>
      <c r="J600" s="280">
        <f t="shared" si="277"/>
        <v>2241</v>
      </c>
      <c r="K600" s="689">
        <f t="shared" si="273"/>
        <v>416972</v>
      </c>
      <c r="L600" s="689">
        <f t="shared" si="272"/>
        <v>208486</v>
      </c>
      <c r="M600" s="672"/>
      <c r="N600" s="672">
        <v>428898.1</v>
      </c>
      <c r="O600" s="672"/>
      <c r="P600" s="672"/>
      <c r="Q600" s="690">
        <f t="shared" ref="Q600:Q605" si="278">E600-G600</f>
        <v>-2155.9999999999709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374719.88</v>
      </c>
      <c r="F601" s="770">
        <f t="shared" ref="F601:J601" si="279">SUM(F613,F633,F654,F662,F685,F744,F797,F866,F901,F957,F962,F1000,F939)</f>
        <v>-4484</v>
      </c>
      <c r="G601" s="769">
        <f t="shared" si="279"/>
        <v>370235.88</v>
      </c>
      <c r="H601" s="279">
        <f t="shared" si="279"/>
        <v>-1616</v>
      </c>
      <c r="I601" s="280">
        <f t="shared" si="279"/>
        <v>10934</v>
      </c>
      <c r="J601" s="280">
        <f t="shared" si="279"/>
        <v>-1675</v>
      </c>
      <c r="K601" s="689">
        <f t="shared" si="273"/>
        <v>740471.76</v>
      </c>
      <c r="L601" s="689">
        <f t="shared" si="272"/>
        <v>370235.88</v>
      </c>
      <c r="M601" s="672"/>
      <c r="N601" s="675">
        <f>N598-N600</f>
        <v>-50255</v>
      </c>
      <c r="O601" s="672"/>
      <c r="P601" s="672"/>
      <c r="Q601" s="690">
        <f t="shared" si="278"/>
        <v>4484</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47239.780000000006</v>
      </c>
      <c r="F602" s="771">
        <f t="shared" ref="F602:J602" si="280">SUM(F603,F630,F645)</f>
        <v>-34.700000000000045</v>
      </c>
      <c r="G602" s="764">
        <f t="shared" si="280"/>
        <v>47205.08</v>
      </c>
      <c r="H602" s="264">
        <f t="shared" si="280"/>
        <v>-705</v>
      </c>
      <c r="I602" s="265">
        <f t="shared" si="280"/>
        <v>-713</v>
      </c>
      <c r="J602" s="265">
        <f t="shared" si="280"/>
        <v>-722</v>
      </c>
      <c r="K602" s="689">
        <f t="shared" si="273"/>
        <v>94410.16</v>
      </c>
      <c r="L602" s="689">
        <f t="shared" si="272"/>
        <v>47205.08</v>
      </c>
      <c r="M602" s="672"/>
      <c r="N602" s="672">
        <v>3800</v>
      </c>
      <c r="O602" s="672"/>
      <c r="P602" s="672"/>
      <c r="Q602" s="690">
        <f t="shared" si="278"/>
        <v>34.700000000004366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42559.780000000006</v>
      </c>
      <c r="F603" s="771">
        <f t="shared" ref="F603:J604" si="281">SUM(F604)</f>
        <v>-34.700000000000045</v>
      </c>
      <c r="G603" s="764">
        <f t="shared" si="281"/>
        <v>42525.08</v>
      </c>
      <c r="H603" s="264">
        <f t="shared" si="281"/>
        <v>-705</v>
      </c>
      <c r="I603" s="265">
        <f t="shared" si="281"/>
        <v>-713</v>
      </c>
      <c r="J603" s="265">
        <f t="shared" si="281"/>
        <v>-722</v>
      </c>
      <c r="K603" s="689">
        <f t="shared" si="273"/>
        <v>85050.16</v>
      </c>
      <c r="L603" s="689">
        <f t="shared" si="272"/>
        <v>42525.08</v>
      </c>
      <c r="M603" s="672"/>
      <c r="N603" s="675">
        <f>N601+N602</f>
        <v>-46455</v>
      </c>
      <c r="O603" s="672"/>
      <c r="P603" s="672"/>
      <c r="Q603" s="690">
        <f t="shared" si="278"/>
        <v>34.700000000004366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42559.780000000006</v>
      </c>
      <c r="F604" s="776">
        <f>SUM(F605)</f>
        <v>-34.700000000000045</v>
      </c>
      <c r="G604" s="777">
        <f t="shared" si="281"/>
        <v>42525.08</v>
      </c>
      <c r="H604" s="289">
        <f t="shared" si="281"/>
        <v>-705</v>
      </c>
      <c r="I604" s="290">
        <f t="shared" si="281"/>
        <v>-713</v>
      </c>
      <c r="J604" s="290">
        <f t="shared" si="281"/>
        <v>-722</v>
      </c>
      <c r="K604" s="689">
        <f t="shared" si="273"/>
        <v>85050.16</v>
      </c>
      <c r="L604" s="689">
        <f t="shared" si="272"/>
        <v>42525.08</v>
      </c>
      <c r="M604" s="672"/>
      <c r="N604" s="672"/>
      <c r="O604" s="672"/>
      <c r="P604" s="672"/>
      <c r="Q604" s="690">
        <f t="shared" si="278"/>
        <v>34.700000000004366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42559.780000000006</v>
      </c>
      <c r="F605" s="782">
        <f>SUM(F607,F613)</f>
        <v>-34.700000000000045</v>
      </c>
      <c r="G605" s="783">
        <f t="shared" ref="G605:K605" si="282">SUM(G607,G613)</f>
        <v>42525.08</v>
      </c>
      <c r="H605" s="297">
        <f t="shared" si="282"/>
        <v>-705</v>
      </c>
      <c r="I605" s="298">
        <f t="shared" si="282"/>
        <v>-713</v>
      </c>
      <c r="J605" s="298">
        <f t="shared" si="282"/>
        <v>-722</v>
      </c>
      <c r="K605" s="689">
        <f t="shared" si="273"/>
        <v>85050.16</v>
      </c>
      <c r="L605" s="689">
        <f t="shared" si="272"/>
        <v>42525.08</v>
      </c>
      <c r="M605" s="672"/>
      <c r="N605" s="672"/>
      <c r="O605" s="672"/>
      <c r="P605" s="672"/>
      <c r="Q605" s="690">
        <f t="shared" si="278"/>
        <v>34.700000000004366</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-37765.880000000005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37765.880000000005</v>
      </c>
      <c r="F607" s="788">
        <f>F608+F610+F611+F612+F623</f>
        <v>-695</v>
      </c>
      <c r="G607" s="789">
        <f>G608+G610+G611+G612+G623</f>
        <v>37070.880000000005</v>
      </c>
      <c r="H607" s="309">
        <f>SUM(H608,H628)</f>
        <v>-705</v>
      </c>
      <c r="I607" s="310">
        <f>SUM(I608,I628)</f>
        <v>-713</v>
      </c>
      <c r="J607" s="310">
        <f>SUM(J608,J628)</f>
        <v>-722</v>
      </c>
      <c r="K607" s="689">
        <f t="shared" si="273"/>
        <v>74141.760000000009</v>
      </c>
      <c r="L607" s="689">
        <f t="shared" si="272"/>
        <v>37070.880000000005</v>
      </c>
      <c r="M607" s="672"/>
      <c r="N607" s="672"/>
      <c r="O607" s="672"/>
      <c r="P607" s="672"/>
      <c r="Q607" s="690">
        <f t="shared" ref="Q607:Q608" si="283">E607-G607</f>
        <v>695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37818.170000000006</v>
      </c>
      <c r="F608" s="788">
        <v>-695</v>
      </c>
      <c r="G608" s="789">
        <f>SUM(F608,E608)</f>
        <v>37123.170000000006</v>
      </c>
      <c r="H608" s="311">
        <f>ROUND(F608*H$7, )</f>
        <v>-705</v>
      </c>
      <c r="I608" s="312">
        <f>ROUND(F608*I$7, )</f>
        <v>-713</v>
      </c>
      <c r="J608" s="312">
        <f>ROUND(F608*J$7, )</f>
        <v>-722</v>
      </c>
      <c r="K608" s="689">
        <f t="shared" si="273"/>
        <v>74246.340000000011</v>
      </c>
      <c r="L608" s="689">
        <f t="shared" si="272"/>
        <v>37123.170000000006</v>
      </c>
      <c r="M608" s="790">
        <v>0.25</v>
      </c>
      <c r="N608" s="672">
        <v>1250</v>
      </c>
      <c r="O608" s="672">
        <f>N608*1.25</f>
        <v>1562.5</v>
      </c>
      <c r="P608" s="672">
        <f>O608*11</f>
        <v>17187.5</v>
      </c>
      <c r="Q608" s="690">
        <f t="shared" si="283"/>
        <v>695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-4793.9000000000005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4793.9000000000005</v>
      </c>
      <c r="F613" s="791">
        <f>SUM(F615,F617,F618,F619:F620,F624)</f>
        <v>660.3</v>
      </c>
      <c r="G613" s="789">
        <f>SUM(G615,G617,G618,G619:G620,G624)</f>
        <v>5454.2000000000007</v>
      </c>
      <c r="H613" s="319">
        <f>SUM(H615:H625,H629)</f>
        <v>0</v>
      </c>
      <c r="I613" s="320">
        <f>SUM(I615:I625,I629)</f>
        <v>0</v>
      </c>
      <c r="J613" s="320">
        <f>SUM(J615:J625,J629)</f>
        <v>0</v>
      </c>
      <c r="K613" s="689">
        <f>SUM(E613:G613)</f>
        <v>10908.400000000001</v>
      </c>
      <c r="L613" s="689">
        <f t="shared" si="272"/>
        <v>5454.2000000000007</v>
      </c>
      <c r="M613" s="672"/>
      <c r="N613" s="672"/>
      <c r="O613" s="672"/>
      <c r="P613" s="672"/>
      <c r="Q613" s="690">
        <f>E613-G613</f>
        <v>-660.30000000000018</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-861.3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861.3</v>
      </c>
      <c r="F615" s="788">
        <v>1</v>
      </c>
      <c r="G615" s="789">
        <f t="shared" ref="G615:G625" si="284">SUM(F615,E615)</f>
        <v>862.3</v>
      </c>
      <c r="H615" s="311"/>
      <c r="I615" s="312"/>
      <c r="J615" s="312"/>
      <c r="K615" s="689">
        <f>SUM(E615:G615)</f>
        <v>1724.6</v>
      </c>
      <c r="L615" s="689">
        <f t="shared" si="272"/>
        <v>862.3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800" si="285">SUM(E618:G618)</f>
        <v>0</v>
      </c>
      <c r="L618" s="87">
        <f t="shared" si="272"/>
        <v>0</v>
      </c>
      <c r="M618" s="11"/>
      <c r="N618" s="11"/>
      <c r="O618" s="11"/>
      <c r="P618" s="11"/>
      <c r="Q618" s="63">
        <f>F620-G620</f>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v>-35.700000000000003</v>
      </c>
      <c r="G619" s="303">
        <f t="shared" si="284"/>
        <v>185.3</v>
      </c>
      <c r="H619" s="311"/>
      <c r="I619" s="312"/>
      <c r="J619" s="312"/>
      <c r="K619" s="87">
        <f t="shared" si="285"/>
        <v>370.6</v>
      </c>
      <c r="L619" s="87">
        <f t="shared" si="272"/>
        <v>185.3</v>
      </c>
      <c r="M619" s="11"/>
      <c r="N619" s="11"/>
      <c r="O619" s="11"/>
      <c r="P619" s="11"/>
      <c r="Q619" s="63">
        <f t="shared" ref="Q619" si="286">F620-G620</f>
        <v>0</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41" t="s">
        <v>974</v>
      </c>
      <c r="C620" s="942"/>
      <c r="D620" s="301"/>
      <c r="E620" s="308"/>
      <c r="F620" s="308">
        <v>695</v>
      </c>
      <c r="G620" s="303">
        <f t="shared" si="284"/>
        <v>695</v>
      </c>
      <c r="H620" s="311"/>
      <c r="I620" s="312"/>
      <c r="J620" s="312"/>
      <c r="K620" s="87">
        <f t="shared" si="285"/>
        <v>1390</v>
      </c>
      <c r="L620" s="87">
        <f t="shared" si="272"/>
        <v>695</v>
      </c>
      <c r="M620" s="11"/>
      <c r="N620" s="11"/>
      <c r="O620" s="11"/>
      <c r="P620" s="11"/>
      <c r="Q620" s="63">
        <f t="shared" si="276"/>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41" t="s">
        <v>706</v>
      </c>
      <c r="C621" s="942"/>
      <c r="D621" s="301"/>
      <c r="E621" s="322">
        <v>0</v>
      </c>
      <c r="F621" s="322"/>
      <c r="G621" s="303">
        <f t="shared" si="284"/>
        <v>0</v>
      </c>
      <c r="H621" s="311"/>
      <c r="I621" s="312"/>
      <c r="J621" s="312"/>
      <c r="K621" s="87">
        <f>SUM(E621:G621)</f>
        <v>0</v>
      </c>
      <c r="L621" s="87">
        <f>IF(G621&lt;&gt;0,G621,0)</f>
        <v>0</v>
      </c>
      <c r="M621" s="11"/>
      <c r="N621" s="11"/>
      <c r="O621" s="11"/>
      <c r="P621" s="11"/>
      <c r="Q621" s="63">
        <f t="shared" si="276"/>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90" t="s">
        <v>946</v>
      </c>
      <c r="C622" s="991"/>
      <c r="D622" s="794"/>
      <c r="E622" s="795">
        <v>943.01</v>
      </c>
      <c r="F622" s="795">
        <f>F623+F624</f>
        <v>0</v>
      </c>
      <c r="G622" s="796">
        <f>SUM(F622,E622)</f>
        <v>943.01</v>
      </c>
      <c r="H622" s="311"/>
      <c r="I622" s="312"/>
      <c r="J622" s="312"/>
      <c r="K622" s="800">
        <f t="shared" si="285"/>
        <v>1886.02</v>
      </c>
      <c r="L622" s="800">
        <f t="shared" si="272"/>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7">SUM(E623:G623)</f>
        <v>21.42</v>
      </c>
      <c r="L623" s="689">
        <f t="shared" si="272"/>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7"/>
        <v>1864.6</v>
      </c>
      <c r="L624" s="689">
        <f t="shared" si="272"/>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41" t="s">
        <v>708</v>
      </c>
      <c r="C625" s="942"/>
      <c r="D625" s="301"/>
      <c r="E625" s="322">
        <v>0</v>
      </c>
      <c r="F625" s="322"/>
      <c r="G625" s="303">
        <f t="shared" si="284"/>
        <v>0</v>
      </c>
      <c r="H625" s="311"/>
      <c r="I625" s="312"/>
      <c r="J625" s="312"/>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979" t="s">
        <v>715</v>
      </c>
      <c r="C626" s="944"/>
      <c r="D626" s="323"/>
      <c r="E626" s="324"/>
      <c r="F626" s="324"/>
      <c r="G626" s="303"/>
      <c r="H626" s="325"/>
      <c r="I626" s="326"/>
      <c r="J626" s="326"/>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5"/>
        <v>0</v>
      </c>
      <c r="L628" s="87">
        <f t="shared" si="272"/>
        <v>0</v>
      </c>
      <c r="M628" s="11"/>
      <c r="N628" s="11"/>
      <c r="O628" s="11"/>
      <c r="P628" s="11"/>
      <c r="Q628" s="63">
        <f t="shared" si="276"/>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5"/>
        <v>0</v>
      </c>
      <c r="L629" s="87">
        <f t="shared" si="272"/>
        <v>0</v>
      </c>
      <c r="M629" s="11"/>
      <c r="N629" s="11"/>
      <c r="O629" s="11"/>
      <c r="P629" s="11"/>
      <c r="Q629" s="63">
        <f t="shared" si="276"/>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8">SUM(F634,F639,F642)</f>
        <v>0</v>
      </c>
      <c r="G630" s="764">
        <f t="shared" si="288"/>
        <v>2380</v>
      </c>
      <c r="H630" s="264">
        <f t="shared" si="288"/>
        <v>0</v>
      </c>
      <c r="I630" s="265">
        <f t="shared" si="288"/>
        <v>0</v>
      </c>
      <c r="J630" s="265">
        <f t="shared" si="288"/>
        <v>0</v>
      </c>
      <c r="K630" s="689">
        <f t="shared" si="285"/>
        <v>4760</v>
      </c>
      <c r="L630" s="689">
        <f t="shared" si="272"/>
        <v>2380</v>
      </c>
      <c r="M630" s="672"/>
      <c r="N630" s="672"/>
      <c r="O630" s="672"/>
      <c r="P630" s="672"/>
      <c r="Q630" s="690">
        <f t="shared" ref="Q630:Q632" si="289">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90">SUM(F633,F632)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9"/>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1">SUM(F637,F640,F643)</f>
        <v>0</v>
      </c>
      <c r="G632" s="807">
        <f t="shared" si="291"/>
        <v>2380</v>
      </c>
      <c r="H632" s="338">
        <f t="shared" si="291"/>
        <v>0</v>
      </c>
      <c r="I632" s="339">
        <f t="shared" si="291"/>
        <v>0</v>
      </c>
      <c r="J632" s="339">
        <f t="shared" si="291"/>
        <v>0</v>
      </c>
      <c r="K632" s="689">
        <f t="shared" si="285"/>
        <v>4760</v>
      </c>
      <c r="L632" s="689">
        <f t="shared" si="272"/>
        <v>2380</v>
      </c>
      <c r="M632" s="672"/>
      <c r="N632" s="672"/>
      <c r="O632" s="672"/>
      <c r="P632" s="672"/>
      <c r="Q632" s="690">
        <f t="shared" si="28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1"/>
        <v>0</v>
      </c>
      <c r="G633" s="341">
        <f t="shared" si="291"/>
        <v>0</v>
      </c>
      <c r="H633" s="342">
        <f t="shared" si="291"/>
        <v>0</v>
      </c>
      <c r="I633" s="343">
        <f t="shared" si="291"/>
        <v>0</v>
      </c>
      <c r="J633" s="343">
        <f t="shared" si="291"/>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5"/>
        <v>0</v>
      </c>
      <c r="L637" s="87">
        <f t="shared" si="272"/>
        <v>0</v>
      </c>
      <c r="M637" s="11"/>
      <c r="N637" s="11"/>
      <c r="O637" s="11"/>
      <c r="P637" s="11"/>
      <c r="Q637" s="63">
        <f t="shared" si="276"/>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5"/>
        <v>0</v>
      </c>
      <c r="L638" s="87">
        <f t="shared" si="272"/>
        <v>0</v>
      </c>
      <c r="M638" s="11"/>
      <c r="N638" s="11"/>
      <c r="O638" s="11"/>
      <c r="P638" s="11"/>
      <c r="Q638" s="63">
        <f t="shared" si="276"/>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2">SUM(F640:F641)</f>
        <v>0</v>
      </c>
      <c r="G639" s="777">
        <f t="shared" si="292"/>
        <v>2380</v>
      </c>
      <c r="H639" s="356">
        <f t="shared" ref="H639:J639" si="293">SUM(H640:H641)</f>
        <v>0</v>
      </c>
      <c r="I639" s="357">
        <f t="shared" si="293"/>
        <v>0</v>
      </c>
      <c r="J639" s="357">
        <f t="shared" si="293"/>
        <v>0</v>
      </c>
      <c r="K639" s="689">
        <f t="shared" si="285"/>
        <v>4760</v>
      </c>
      <c r="L639" s="689">
        <f t="shared" si="272"/>
        <v>2380</v>
      </c>
      <c r="M639" s="672"/>
      <c r="N639" s="672"/>
      <c r="O639" s="672"/>
      <c r="P639" s="672"/>
      <c r="Q639" s="690">
        <f t="shared" ref="Q639:Q640" si="294">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c r="G640" s="789">
        <f>SUM(F640,E640)</f>
        <v>2380</v>
      </c>
      <c r="H640" s="155">
        <f>ROUND(F640*H$7, )</f>
        <v>0</v>
      </c>
      <c r="I640" s="156">
        <f>ROUND(F640*I$7, )</f>
        <v>0</v>
      </c>
      <c r="J640" s="156">
        <f>ROUND(F640*J$7, )</f>
        <v>0</v>
      </c>
      <c r="K640" s="689">
        <f t="shared" si="285"/>
        <v>4760</v>
      </c>
      <c r="L640" s="689">
        <f t="shared" si="272"/>
        <v>2380</v>
      </c>
      <c r="M640" s="790">
        <v>0.1</v>
      </c>
      <c r="N640" s="672"/>
      <c r="O640" s="672"/>
      <c r="P640" s="672"/>
      <c r="Q640" s="690">
        <f t="shared" si="29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5"/>
        <v>0</v>
      </c>
      <c r="L643" s="87">
        <f t="shared" si="272"/>
        <v>0</v>
      </c>
      <c r="M643" s="11"/>
      <c r="N643" s="11"/>
      <c r="O643" s="11"/>
      <c r="P643" s="11"/>
      <c r="Q643" s="63">
        <f t="shared" si="276"/>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5"/>
        <v>0</v>
      </c>
      <c r="L644" s="87">
        <f t="shared" si="272"/>
        <v>0</v>
      </c>
      <c r="M644" s="11"/>
      <c r="N644" s="11"/>
      <c r="O644" s="11"/>
      <c r="P644" s="11"/>
      <c r="Q644" s="63">
        <f t="shared" si="276"/>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724</v>
      </c>
      <c r="B645" s="760"/>
      <c r="C645" s="761"/>
      <c r="D645" s="762"/>
      <c r="E645" s="771">
        <v>2300</v>
      </c>
      <c r="F645" s="771">
        <f t="shared" ref="F645:J645" si="295">SUM(F647)</f>
        <v>0</v>
      </c>
      <c r="G645" s="764">
        <f t="shared" si="295"/>
        <v>2300</v>
      </c>
      <c r="H645" s="264">
        <f t="shared" si="295"/>
        <v>0</v>
      </c>
      <c r="I645" s="265">
        <f t="shared" si="295"/>
        <v>0</v>
      </c>
      <c r="J645" s="265">
        <f t="shared" si="295"/>
        <v>0</v>
      </c>
      <c r="K645" s="689">
        <f t="shared" si="285"/>
        <v>4600</v>
      </c>
      <c r="L645" s="689">
        <f t="shared" si="272"/>
        <v>2300</v>
      </c>
      <c r="M645" s="672"/>
      <c r="N645" s="672"/>
      <c r="O645" s="672"/>
      <c r="P645" s="672"/>
      <c r="Q645" s="690">
        <f>E645-G645</f>
        <v>0</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5"/>
        <v>0</v>
      </c>
      <c r="L646" s="87">
        <f t="shared" si="272"/>
        <v>0</v>
      </c>
      <c r="M646" s="11"/>
      <c r="N646" s="11"/>
      <c r="O646" s="11"/>
      <c r="P646" s="11"/>
      <c r="Q646" s="63">
        <f t="shared" si="276"/>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SUM(F648:F649)</f>
        <v>0</v>
      </c>
      <c r="G647" s="807">
        <f>SUM(G648:G649)</f>
        <v>2300</v>
      </c>
      <c r="H647" s="338">
        <f>SUM(H649)</f>
        <v>0</v>
      </c>
      <c r="I647" s="339">
        <f>SUM(I649)</f>
        <v>0</v>
      </c>
      <c r="J647" s="339">
        <f>SUM(J649)</f>
        <v>0</v>
      </c>
      <c r="K647" s="689">
        <f t="shared" si="285"/>
        <v>4600</v>
      </c>
      <c r="L647" s="689">
        <f t="shared" si="272"/>
        <v>2300</v>
      </c>
      <c r="M647" s="672"/>
      <c r="N647" s="672"/>
      <c r="O647" s="672"/>
      <c r="P647" s="672"/>
      <c r="Q647" s="690">
        <f t="shared" ref="Q647:Q648" si="296">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c r="G648" s="789">
        <f>SUM(F648,E648)</f>
        <v>2300</v>
      </c>
      <c r="H648" s="155">
        <f>ROUND(F648*H$7, )</f>
        <v>0</v>
      </c>
      <c r="I648" s="156">
        <f>ROUND(F648*I$7, )</f>
        <v>0</v>
      </c>
      <c r="J648" s="156">
        <f>ROUND(F648*J$7, )</f>
        <v>0</v>
      </c>
      <c r="K648" s="689">
        <f t="shared" si="285"/>
        <v>4600</v>
      </c>
      <c r="L648" s="689">
        <f t="shared" si="272"/>
        <v>2300</v>
      </c>
      <c r="M648" s="672"/>
      <c r="N648" s="672"/>
      <c r="O648" s="672"/>
      <c r="P648" s="672"/>
      <c r="Q648" s="690">
        <f t="shared" si="296"/>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67" t="s">
        <v>708</v>
      </c>
      <c r="B649" s="368"/>
      <c r="C649" s="631"/>
      <c r="D649" s="369"/>
      <c r="E649" s="371">
        <v>0</v>
      </c>
      <c r="F649" s="371"/>
      <c r="G649" s="303">
        <f>SUM(F649,E649)</f>
        <v>0</v>
      </c>
      <c r="H649" s="155">
        <f>ROUND(F649*H$7, )</f>
        <v>0</v>
      </c>
      <c r="I649" s="156">
        <f>ROUND(F649*I$7, )</f>
        <v>0</v>
      </c>
      <c r="J649" s="156">
        <f>ROUND(F649*J$7, )</f>
        <v>0</v>
      </c>
      <c r="K649" s="87">
        <f t="shared" si="285"/>
        <v>0</v>
      </c>
      <c r="L649" s="87">
        <f t="shared" si="272"/>
        <v>0</v>
      </c>
      <c r="M649" s="11"/>
      <c r="N649" s="11"/>
      <c r="O649" s="11"/>
      <c r="P649" s="11"/>
      <c r="Q649" s="63">
        <f t="shared" si="276"/>
        <v>-5330.1</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726</v>
      </c>
      <c r="B650" s="760"/>
      <c r="C650" s="761"/>
      <c r="D650" s="762"/>
      <c r="E650" s="771">
        <v>5330.1</v>
      </c>
      <c r="F650" s="771">
        <f t="shared" ref="F650:J650" si="297">SUM(F651,F659)</f>
        <v>0</v>
      </c>
      <c r="G650" s="764">
        <f t="shared" si="297"/>
        <v>5330.1</v>
      </c>
      <c r="H650" s="264">
        <f t="shared" si="297"/>
        <v>0</v>
      </c>
      <c r="I650" s="265">
        <f t="shared" si="297"/>
        <v>0</v>
      </c>
      <c r="J650" s="265">
        <f t="shared" si="297"/>
        <v>0</v>
      </c>
      <c r="K650" s="689">
        <f t="shared" si="285"/>
        <v>10660.2</v>
      </c>
      <c r="L650" s="689">
        <f t="shared" si="272"/>
        <v>5330.1</v>
      </c>
      <c r="M650" s="672"/>
      <c r="N650" s="672"/>
      <c r="O650" s="672"/>
      <c r="P650" s="672"/>
      <c r="Q650" s="690">
        <f t="shared" ref="Q650:Q651" si="298">E650-G650</f>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759" t="s">
        <v>727</v>
      </c>
      <c r="B651" s="760"/>
      <c r="C651" s="761"/>
      <c r="D651" s="762"/>
      <c r="E651" s="771">
        <v>540</v>
      </c>
      <c r="F651" s="771">
        <f t="shared" ref="F651:J651" si="299">SUM(F653,F654)</f>
        <v>0</v>
      </c>
      <c r="G651" s="764">
        <f t="shared" si="299"/>
        <v>540</v>
      </c>
      <c r="H651" s="264">
        <f t="shared" si="299"/>
        <v>0</v>
      </c>
      <c r="I651" s="265">
        <f t="shared" si="299"/>
        <v>0</v>
      </c>
      <c r="J651" s="265">
        <f t="shared" si="299"/>
        <v>0</v>
      </c>
      <c r="K651" s="689">
        <f t="shared" si="285"/>
        <v>1080</v>
      </c>
      <c r="L651" s="689">
        <f t="shared" si="272"/>
        <v>540</v>
      </c>
      <c r="M651" s="672"/>
      <c r="N651" s="672"/>
      <c r="O651" s="672"/>
      <c r="P651" s="672"/>
      <c r="Q651" s="690">
        <f t="shared" si="298"/>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59"/>
      <c r="B652" s="360" t="s">
        <v>717</v>
      </c>
      <c r="C652" s="361"/>
      <c r="D652" s="362"/>
      <c r="E652" s="363"/>
      <c r="F652" s="363"/>
      <c r="G652" s="364"/>
      <c r="H652" s="365"/>
      <c r="I652" s="366"/>
      <c r="J652" s="366"/>
      <c r="K652" s="87">
        <f t="shared" si="285"/>
        <v>0</v>
      </c>
      <c r="L652" s="87">
        <f t="shared" si="272"/>
        <v>0</v>
      </c>
      <c r="M652" s="11"/>
      <c r="N652" s="11"/>
      <c r="O652" s="11"/>
      <c r="P652" s="11"/>
      <c r="Q652" s="63">
        <f t="shared" si="276"/>
        <v>-505.9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698</v>
      </c>
      <c r="C653" s="804"/>
      <c r="D653" s="805"/>
      <c r="E653" s="806">
        <v>505.9</v>
      </c>
      <c r="F653" s="806">
        <f t="shared" ref="F653:J654" si="300">SUM(F657)</f>
        <v>0</v>
      </c>
      <c r="G653" s="807">
        <f t="shared" si="300"/>
        <v>505.9</v>
      </c>
      <c r="H653" s="338">
        <f t="shared" si="300"/>
        <v>0</v>
      </c>
      <c r="I653" s="339">
        <f t="shared" si="300"/>
        <v>0</v>
      </c>
      <c r="J653" s="339">
        <f t="shared" si="300"/>
        <v>0</v>
      </c>
      <c r="K653" s="689">
        <f t="shared" si="285"/>
        <v>1011.8</v>
      </c>
      <c r="L653" s="689">
        <f t="shared" si="272"/>
        <v>505.9</v>
      </c>
      <c r="M653" s="672"/>
      <c r="N653" s="672"/>
      <c r="O653" s="672"/>
      <c r="P653" s="672"/>
      <c r="Q653" s="690">
        <f t="shared" ref="Q653:Q666" si="301">E653-G653</f>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802"/>
      <c r="B654" s="803" t="s">
        <v>699</v>
      </c>
      <c r="C654" s="804"/>
      <c r="D654" s="805"/>
      <c r="E654" s="815">
        <v>34.100000000000009</v>
      </c>
      <c r="F654" s="815">
        <f t="shared" si="300"/>
        <v>0</v>
      </c>
      <c r="G654" s="816">
        <f t="shared" si="300"/>
        <v>34.100000000000009</v>
      </c>
      <c r="H654" s="342">
        <f t="shared" si="300"/>
        <v>0</v>
      </c>
      <c r="I654" s="343">
        <f t="shared" si="300"/>
        <v>0</v>
      </c>
      <c r="J654" s="343">
        <f t="shared" si="300"/>
        <v>0</v>
      </c>
      <c r="K654" s="689">
        <f t="shared" si="285"/>
        <v>68.200000000000017</v>
      </c>
      <c r="L654" s="689">
        <f t="shared" si="272"/>
        <v>34.100000000000009</v>
      </c>
      <c r="M654" s="672"/>
      <c r="N654" s="672"/>
      <c r="O654" s="672"/>
      <c r="P654" s="672"/>
      <c r="Q654" s="690">
        <f t="shared" si="30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2" t="s">
        <v>728</v>
      </c>
      <c r="B655" s="773"/>
      <c r="C655" s="774"/>
      <c r="D655" s="775">
        <v>600202</v>
      </c>
      <c r="E655" s="776">
        <v>540</v>
      </c>
      <c r="F655" s="776">
        <f t="shared" ref="F655:J655" si="302">SUM(F656)</f>
        <v>0</v>
      </c>
      <c r="G655" s="777">
        <f t="shared" si="302"/>
        <v>540</v>
      </c>
      <c r="H655" s="289">
        <f t="shared" si="302"/>
        <v>0</v>
      </c>
      <c r="I655" s="290">
        <f t="shared" si="302"/>
        <v>0</v>
      </c>
      <c r="J655" s="290">
        <f t="shared" si="302"/>
        <v>0</v>
      </c>
      <c r="K655" s="689">
        <f t="shared" si="285"/>
        <v>1080</v>
      </c>
      <c r="L655" s="689">
        <f t="shared" si="272"/>
        <v>540</v>
      </c>
      <c r="M655" s="672"/>
      <c r="N655" s="672"/>
      <c r="O655" s="672"/>
      <c r="P655" s="672"/>
      <c r="Q655" s="690">
        <f t="shared" si="301"/>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78" t="s">
        <v>970</v>
      </c>
      <c r="B656" s="779"/>
      <c r="C656" s="780"/>
      <c r="D656" s="781"/>
      <c r="E656" s="782">
        <v>540</v>
      </c>
      <c r="F656" s="782">
        <f t="shared" ref="F656:G656" si="303">SUM(F657:F658)</f>
        <v>0</v>
      </c>
      <c r="G656" s="783">
        <f t="shared" si="303"/>
        <v>540</v>
      </c>
      <c r="H656" s="297">
        <f t="shared" ref="H656:J656" si="304">SUM(H657:H658)</f>
        <v>0</v>
      </c>
      <c r="I656" s="298">
        <f t="shared" si="304"/>
        <v>0</v>
      </c>
      <c r="J656" s="298">
        <f t="shared" si="304"/>
        <v>0</v>
      </c>
      <c r="K656" s="689">
        <f t="shared" si="285"/>
        <v>1080</v>
      </c>
      <c r="L656" s="689">
        <f t="shared" si="272"/>
        <v>540</v>
      </c>
      <c r="M656" s="672"/>
      <c r="N656" s="672"/>
      <c r="O656" s="672"/>
      <c r="P656" s="672"/>
      <c r="Q656" s="690">
        <f t="shared" si="301"/>
        <v>0</v>
      </c>
      <c r="R656" s="11"/>
      <c r="S656" s="11"/>
      <c r="T656" s="11"/>
      <c r="U656" s="11"/>
      <c r="V656" s="11"/>
      <c r="W656" s="11"/>
      <c r="X656" s="11"/>
      <c r="Y656" s="11"/>
      <c r="Z656" s="11"/>
      <c r="AA656" s="11"/>
      <c r="AB656" s="11"/>
      <c r="AC656" s="11"/>
      <c r="AD656" s="11"/>
      <c r="AE656" s="11"/>
      <c r="AF656" s="11"/>
      <c r="AG656" s="11"/>
      <c r="AH656" s="11"/>
      <c r="AI656" s="11"/>
      <c r="AJ656" s="11"/>
    </row>
    <row r="657" spans="1:36" ht="15" customHeight="1" x14ac:dyDescent="0.25">
      <c r="A657" s="784"/>
      <c r="B657" s="785"/>
      <c r="C657" s="786" t="s">
        <v>698</v>
      </c>
      <c r="D657" s="787"/>
      <c r="E657" s="718">
        <v>505.9</v>
      </c>
      <c r="F657" s="718"/>
      <c r="G657" s="789">
        <f>SUM(F657,E657)</f>
        <v>505.9</v>
      </c>
      <c r="H657" s="155">
        <f>ROUND(F657*H$7, )</f>
        <v>0</v>
      </c>
      <c r="I657" s="156">
        <f>ROUND(F657*I$7, )</f>
        <v>0</v>
      </c>
      <c r="J657" s="156">
        <f>ROUND(F657*J$7, )</f>
        <v>0</v>
      </c>
      <c r="K657" s="689">
        <f t="shared" si="285"/>
        <v>1011.8</v>
      </c>
      <c r="L657" s="689">
        <f t="shared" si="272"/>
        <v>505.9</v>
      </c>
      <c r="M657" s="790">
        <v>0.1</v>
      </c>
      <c r="N657" s="672"/>
      <c r="O657" s="672"/>
      <c r="P657" s="672"/>
      <c r="Q657" s="690">
        <f t="shared" si="301"/>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84"/>
      <c r="B658" s="785"/>
      <c r="C658" s="786" t="s">
        <v>699</v>
      </c>
      <c r="D658" s="787"/>
      <c r="E658" s="788">
        <v>34.100000000000009</v>
      </c>
      <c r="F658" s="788"/>
      <c r="G658" s="789">
        <f>SUM(F658,E658)</f>
        <v>34.100000000000009</v>
      </c>
      <c r="H658" s="304"/>
      <c r="I658" s="305"/>
      <c r="J658" s="305"/>
      <c r="K658" s="689">
        <f t="shared" si="285"/>
        <v>68.200000000000017</v>
      </c>
      <c r="L658" s="689">
        <f t="shared" si="272"/>
        <v>34.100000000000009</v>
      </c>
      <c r="M658" s="672"/>
      <c r="N658" s="672"/>
      <c r="O658" s="672"/>
      <c r="P658" s="672"/>
      <c r="Q658" s="690">
        <f t="shared" si="30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759" t="s">
        <v>730</v>
      </c>
      <c r="B659" s="760"/>
      <c r="C659" s="761"/>
      <c r="D659" s="762"/>
      <c r="E659" s="771">
        <v>4790.1000000000004</v>
      </c>
      <c r="F659" s="771">
        <f t="shared" ref="F659:J659" si="305">SUM(F663,F669,F679)</f>
        <v>0</v>
      </c>
      <c r="G659" s="764">
        <f t="shared" si="305"/>
        <v>4790.1000000000004</v>
      </c>
      <c r="H659" s="264">
        <f t="shared" si="305"/>
        <v>0</v>
      </c>
      <c r="I659" s="265">
        <f t="shared" si="305"/>
        <v>0</v>
      </c>
      <c r="J659" s="265">
        <f t="shared" si="305"/>
        <v>0</v>
      </c>
      <c r="K659" s="689">
        <f t="shared" si="285"/>
        <v>9580.2000000000007</v>
      </c>
      <c r="L659" s="689">
        <f t="shared" si="272"/>
        <v>4790.1000000000004</v>
      </c>
      <c r="M659" s="672"/>
      <c r="N659" s="672"/>
      <c r="O659" s="672"/>
      <c r="P659" s="672"/>
      <c r="Q659" s="690">
        <f t="shared" si="30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717</v>
      </c>
      <c r="C660" s="804"/>
      <c r="D660" s="805"/>
      <c r="E660" s="806">
        <v>4790.1000000000004</v>
      </c>
      <c r="F660" s="806">
        <f t="shared" ref="F660:J660" si="306">SUM(F661:F662)</f>
        <v>0</v>
      </c>
      <c r="G660" s="807">
        <f t="shared" si="306"/>
        <v>4790.1000000000004</v>
      </c>
      <c r="H660" s="338">
        <f t="shared" si="306"/>
        <v>0</v>
      </c>
      <c r="I660" s="339">
        <f t="shared" si="306"/>
        <v>0</v>
      </c>
      <c r="J660" s="339">
        <f t="shared" si="306"/>
        <v>0</v>
      </c>
      <c r="K660" s="689">
        <f t="shared" si="285"/>
        <v>9580.2000000000007</v>
      </c>
      <c r="L660" s="689">
        <f t="shared" si="272"/>
        <v>4790.1000000000004</v>
      </c>
      <c r="M660" s="672"/>
      <c r="N660" s="672"/>
      <c r="O660" s="672"/>
      <c r="P660" s="672"/>
      <c r="Q660" s="690">
        <f t="shared" si="30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698</v>
      </c>
      <c r="C661" s="804"/>
      <c r="D661" s="805"/>
      <c r="E661" s="806">
        <v>450</v>
      </c>
      <c r="F661" s="806">
        <f t="shared" ref="F661:J661" si="307">SUM(F665,F671,F674,F677)</f>
        <v>0</v>
      </c>
      <c r="G661" s="807">
        <f t="shared" si="307"/>
        <v>450</v>
      </c>
      <c r="H661" s="338">
        <f t="shared" si="307"/>
        <v>0</v>
      </c>
      <c r="I661" s="339">
        <f t="shared" si="307"/>
        <v>0</v>
      </c>
      <c r="J661" s="339">
        <f t="shared" si="307"/>
        <v>0</v>
      </c>
      <c r="K661" s="689">
        <f t="shared" si="285"/>
        <v>900</v>
      </c>
      <c r="L661" s="689">
        <f t="shared" si="272"/>
        <v>450</v>
      </c>
      <c r="M661" s="672"/>
      <c r="N661" s="672"/>
      <c r="O661" s="672"/>
      <c r="P661" s="672"/>
      <c r="Q661" s="690">
        <f t="shared" si="30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02"/>
      <c r="B662" s="803" t="s">
        <v>699</v>
      </c>
      <c r="C662" s="804"/>
      <c r="D662" s="805"/>
      <c r="E662" s="806">
        <v>4340.1000000000004</v>
      </c>
      <c r="F662" s="806">
        <f t="shared" ref="F662:J662" si="308">SUM(F666,F672,F675,F678,F680)</f>
        <v>0</v>
      </c>
      <c r="G662" s="807">
        <f t="shared" si="308"/>
        <v>4340.1000000000004</v>
      </c>
      <c r="H662" s="338">
        <f t="shared" si="308"/>
        <v>0</v>
      </c>
      <c r="I662" s="339">
        <f t="shared" si="308"/>
        <v>0</v>
      </c>
      <c r="J662" s="339">
        <f t="shared" si="308"/>
        <v>0</v>
      </c>
      <c r="K662" s="689">
        <f t="shared" si="285"/>
        <v>8680.2000000000007</v>
      </c>
      <c r="L662" s="689">
        <f t="shared" si="272"/>
        <v>4340.1000000000004</v>
      </c>
      <c r="M662" s="672"/>
      <c r="N662" s="672"/>
      <c r="O662" s="672"/>
      <c r="P662" s="672"/>
      <c r="Q662" s="690">
        <f t="shared" si="301"/>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817" t="s">
        <v>731</v>
      </c>
      <c r="B663" s="818"/>
      <c r="C663" s="819"/>
      <c r="D663" s="820" t="s">
        <v>732</v>
      </c>
      <c r="E663" s="776">
        <v>690.1</v>
      </c>
      <c r="F663" s="776">
        <f t="shared" ref="F663:J663" si="309">SUM(F664)</f>
        <v>0</v>
      </c>
      <c r="G663" s="777">
        <f t="shared" si="309"/>
        <v>690.1</v>
      </c>
      <c r="H663" s="289">
        <f t="shared" si="309"/>
        <v>0</v>
      </c>
      <c r="I663" s="290">
        <f t="shared" si="309"/>
        <v>0</v>
      </c>
      <c r="J663" s="290">
        <f t="shared" si="309"/>
        <v>0</v>
      </c>
      <c r="K663" s="689">
        <f t="shared" si="285"/>
        <v>1380.2</v>
      </c>
      <c r="L663" s="689">
        <f t="shared" si="272"/>
        <v>690.1</v>
      </c>
      <c r="M663" s="672"/>
      <c r="N663" s="672"/>
      <c r="O663" s="672"/>
      <c r="P663" s="672"/>
      <c r="Q663" s="690">
        <f t="shared" si="301"/>
        <v>0</v>
      </c>
      <c r="R663" s="11"/>
      <c r="S663" s="11"/>
      <c r="T663" s="11"/>
      <c r="U663" s="11"/>
      <c r="V663" s="11"/>
      <c r="W663" s="11"/>
      <c r="X663" s="11"/>
      <c r="Y663" s="11"/>
      <c r="Z663" s="11"/>
      <c r="AA663" s="11"/>
      <c r="AB663" s="11"/>
      <c r="AC663" s="11"/>
      <c r="AD663" s="11"/>
      <c r="AE663" s="11"/>
      <c r="AF663" s="11"/>
      <c r="AG663" s="11"/>
      <c r="AH663" s="11"/>
      <c r="AI663" s="11"/>
      <c r="AJ663" s="11"/>
    </row>
    <row r="664" spans="1:36" ht="25.5" customHeight="1" x14ac:dyDescent="0.2">
      <c r="A664" s="980" t="s">
        <v>733</v>
      </c>
      <c r="B664" s="948"/>
      <c r="C664" s="951"/>
      <c r="D664" s="781" t="s">
        <v>734</v>
      </c>
      <c r="E664" s="782">
        <v>690.1</v>
      </c>
      <c r="F664" s="782">
        <f t="shared" ref="F664:J664" si="310">SUM(F665:F666)</f>
        <v>0</v>
      </c>
      <c r="G664" s="783">
        <f t="shared" si="310"/>
        <v>690.1</v>
      </c>
      <c r="H664" s="297">
        <f t="shared" si="310"/>
        <v>0</v>
      </c>
      <c r="I664" s="298">
        <f t="shared" si="310"/>
        <v>0</v>
      </c>
      <c r="J664" s="298">
        <f t="shared" si="310"/>
        <v>0</v>
      </c>
      <c r="K664" s="689">
        <f t="shared" si="285"/>
        <v>1380.2</v>
      </c>
      <c r="L664" s="689">
        <f t="shared" si="272"/>
        <v>690.1</v>
      </c>
      <c r="M664" s="672"/>
      <c r="N664" s="672"/>
      <c r="O664" s="672"/>
      <c r="P664" s="672"/>
      <c r="Q664" s="690">
        <f t="shared" si="301"/>
        <v>0</v>
      </c>
      <c r="R664" s="11"/>
      <c r="S664" s="11"/>
      <c r="T664" s="11"/>
      <c r="U664" s="11"/>
      <c r="V664" s="11"/>
      <c r="W664" s="11"/>
      <c r="X664" s="11"/>
      <c r="Y664" s="11"/>
      <c r="Z664" s="11"/>
      <c r="AA664" s="11"/>
      <c r="AB664" s="11"/>
      <c r="AC664" s="11"/>
      <c r="AD664" s="11"/>
      <c r="AE664" s="11"/>
      <c r="AF664" s="11"/>
      <c r="AG664" s="11"/>
      <c r="AH664" s="11"/>
      <c r="AI664" s="11"/>
      <c r="AJ664" s="11"/>
    </row>
    <row r="665" spans="1:36" ht="15" customHeight="1" x14ac:dyDescent="0.25">
      <c r="A665" s="784"/>
      <c r="B665" s="785"/>
      <c r="C665" s="786" t="s">
        <v>698</v>
      </c>
      <c r="D665" s="787"/>
      <c r="E665" s="718">
        <v>450</v>
      </c>
      <c r="F665" s="718"/>
      <c r="G665" s="789">
        <f>SUM(F665,E665)</f>
        <v>450</v>
      </c>
      <c r="H665" s="155">
        <f t="shared" ref="H665:H672" si="311">ROUND(F665*H$7, )</f>
        <v>0</v>
      </c>
      <c r="I665" s="156">
        <f>ROUND(F665*I$7, )</f>
        <v>0</v>
      </c>
      <c r="J665" s="156">
        <f>ROUND(F665*J$7, )</f>
        <v>0</v>
      </c>
      <c r="K665" s="689">
        <f t="shared" si="285"/>
        <v>900</v>
      </c>
      <c r="L665" s="689">
        <f t="shared" si="272"/>
        <v>450</v>
      </c>
      <c r="M665" s="821">
        <v>0.1</v>
      </c>
      <c r="N665" s="672"/>
      <c r="O665" s="672"/>
      <c r="P665" s="672"/>
      <c r="Q665" s="690">
        <f t="shared" si="301"/>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784"/>
      <c r="B666" s="785"/>
      <c r="C666" s="786" t="s">
        <v>699</v>
      </c>
      <c r="D666" s="787"/>
      <c r="E666" s="788">
        <v>240.1</v>
      </c>
      <c r="F666" s="788"/>
      <c r="G666" s="789">
        <f>SUM(F666,E666)</f>
        <v>240.1</v>
      </c>
      <c r="H666" s="311">
        <f t="shared" si="311"/>
        <v>0</v>
      </c>
      <c r="I666" s="312">
        <f t="shared" ref="I666:J672" si="312">ROUND(H666*I$7, )</f>
        <v>0</v>
      </c>
      <c r="J666" s="312">
        <f t="shared" si="312"/>
        <v>0</v>
      </c>
      <c r="K666" s="689">
        <f t="shared" si="285"/>
        <v>480.2</v>
      </c>
      <c r="L666" s="689">
        <f t="shared" si="272"/>
        <v>240.1</v>
      </c>
      <c r="M666" s="672"/>
      <c r="N666" s="672"/>
      <c r="O666" s="672"/>
      <c r="P666" s="672"/>
      <c r="Q666" s="690">
        <f t="shared" si="301"/>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697</v>
      </c>
      <c r="D667" s="301"/>
      <c r="E667" s="302"/>
      <c r="F667" s="302"/>
      <c r="G667" s="303"/>
      <c r="H667" s="304">
        <f t="shared" si="311"/>
        <v>0</v>
      </c>
      <c r="I667" s="305">
        <f t="shared" si="312"/>
        <v>0</v>
      </c>
      <c r="J667" s="305">
        <f t="shared" si="312"/>
        <v>0</v>
      </c>
      <c r="K667" s="87">
        <f t="shared" si="285"/>
        <v>0</v>
      </c>
      <c r="L667" s="87">
        <f t="shared" si="272"/>
        <v>0</v>
      </c>
      <c r="M667" s="11"/>
      <c r="N667" s="11"/>
      <c r="O667" s="11"/>
      <c r="P667" s="11"/>
      <c r="Q667" s="63">
        <f t="shared" ref="Q667:Q730" si="313">F668-G668</f>
        <v>0</v>
      </c>
      <c r="R667" s="11"/>
      <c r="S667" s="11"/>
      <c r="T667" s="11"/>
      <c r="U667" s="11"/>
      <c r="V667" s="11"/>
      <c r="W667" s="11"/>
      <c r="X667" s="11"/>
      <c r="Y667" s="11"/>
      <c r="Z667" s="11"/>
      <c r="AA667" s="11"/>
      <c r="AB667" s="11"/>
      <c r="AC667" s="11"/>
      <c r="AD667" s="11"/>
      <c r="AE667" s="11"/>
      <c r="AF667" s="11"/>
      <c r="AG667" s="11"/>
      <c r="AH667" s="11"/>
      <c r="AI667" s="11"/>
      <c r="AJ667" s="11"/>
    </row>
    <row r="668" spans="1:36" ht="38.25" hidden="1" customHeight="1" x14ac:dyDescent="0.2">
      <c r="A668" s="299"/>
      <c r="B668" s="300"/>
      <c r="C668" s="378" t="s">
        <v>735</v>
      </c>
      <c r="D668" s="301"/>
      <c r="E668" s="308">
        <v>0</v>
      </c>
      <c r="F668" s="308"/>
      <c r="G668" s="303">
        <f>SUM(F668,E668)</f>
        <v>0</v>
      </c>
      <c r="H668" s="311">
        <f t="shared" si="311"/>
        <v>0</v>
      </c>
      <c r="I668" s="312">
        <f t="shared" si="312"/>
        <v>0</v>
      </c>
      <c r="J668" s="312">
        <f t="shared" si="312"/>
        <v>0</v>
      </c>
      <c r="K668" s="87">
        <f t="shared" si="285"/>
        <v>0</v>
      </c>
      <c r="L668" s="87">
        <f t="shared" si="272"/>
        <v>0</v>
      </c>
      <c r="M668" s="11"/>
      <c r="N668" s="11"/>
      <c r="O668" s="11"/>
      <c r="P668" s="11"/>
      <c r="Q668" s="63">
        <f t="shared" si="313"/>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981" t="s">
        <v>736</v>
      </c>
      <c r="B669" s="948"/>
      <c r="C669" s="949"/>
      <c r="D669" s="822"/>
      <c r="E669" s="776">
        <v>4100</v>
      </c>
      <c r="F669" s="776">
        <f>SUM(F670,F673,F676)</f>
        <v>0</v>
      </c>
      <c r="G669" s="777">
        <f>SUM(G670,G673,G676)</f>
        <v>4100</v>
      </c>
      <c r="H669" s="289">
        <f t="shared" si="311"/>
        <v>0</v>
      </c>
      <c r="I669" s="290">
        <f t="shared" si="312"/>
        <v>0</v>
      </c>
      <c r="J669" s="290">
        <f t="shared" si="312"/>
        <v>0</v>
      </c>
      <c r="K669" s="689">
        <f t="shared" si="285"/>
        <v>8200</v>
      </c>
      <c r="L669" s="689">
        <f t="shared" si="272"/>
        <v>4100</v>
      </c>
      <c r="M669" s="672"/>
      <c r="N669" s="672"/>
      <c r="O669" s="672"/>
      <c r="P669" s="672"/>
      <c r="Q669" s="690">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79" t="s">
        <v>737</v>
      </c>
      <c r="B670" s="374"/>
      <c r="C670" s="375"/>
      <c r="D670" s="294" t="s">
        <v>738</v>
      </c>
      <c r="E670" s="328">
        <v>0</v>
      </c>
      <c r="F670" s="328">
        <f>SUM(F671:F672)</f>
        <v>0</v>
      </c>
      <c r="G670" s="329">
        <f>SUM(G671:G672)</f>
        <v>0</v>
      </c>
      <c r="H670" s="380">
        <f t="shared" si="311"/>
        <v>0</v>
      </c>
      <c r="I670" s="381">
        <f t="shared" si="312"/>
        <v>0</v>
      </c>
      <c r="J670" s="381">
        <f t="shared" si="312"/>
        <v>0</v>
      </c>
      <c r="K670" s="87">
        <f t="shared" si="285"/>
        <v>0</v>
      </c>
      <c r="L670" s="87">
        <f t="shared" si="272"/>
        <v>0</v>
      </c>
      <c r="M670" s="11"/>
      <c r="N670" s="11"/>
      <c r="O670" s="11"/>
      <c r="P670" s="11"/>
      <c r="Q670" s="63">
        <f t="shared" si="313"/>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698</v>
      </c>
      <c r="D671" s="306"/>
      <c r="E671" s="322">
        <v>0</v>
      </c>
      <c r="F671" s="322"/>
      <c r="G671" s="303">
        <f>SUM(F671,E671)</f>
        <v>0</v>
      </c>
      <c r="H671" s="304">
        <f t="shared" si="311"/>
        <v>0</v>
      </c>
      <c r="I671" s="305">
        <f t="shared" si="312"/>
        <v>0</v>
      </c>
      <c r="J671" s="305">
        <f t="shared" si="312"/>
        <v>0</v>
      </c>
      <c r="K671" s="87">
        <f t="shared" si="285"/>
        <v>0</v>
      </c>
      <c r="L671" s="87">
        <f t="shared" si="272"/>
        <v>0</v>
      </c>
      <c r="M671" s="11"/>
      <c r="N671" s="11"/>
      <c r="O671" s="11"/>
      <c r="P671" s="11"/>
      <c r="Q671" s="63">
        <f t="shared" si="313"/>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699</v>
      </c>
      <c r="D672" s="301"/>
      <c r="E672" s="308">
        <v>0</v>
      </c>
      <c r="F672" s="308"/>
      <c r="G672" s="303">
        <f>SUM(F672,E672)</f>
        <v>0</v>
      </c>
      <c r="H672" s="304">
        <f t="shared" si="311"/>
        <v>0</v>
      </c>
      <c r="I672" s="305">
        <f t="shared" si="312"/>
        <v>0</v>
      </c>
      <c r="J672" s="305">
        <f t="shared" si="312"/>
        <v>0</v>
      </c>
      <c r="K672" s="87">
        <f t="shared" si="285"/>
        <v>0</v>
      </c>
      <c r="L672" s="87">
        <f t="shared" si="272"/>
        <v>0</v>
      </c>
      <c r="M672" s="11"/>
      <c r="N672" s="11"/>
      <c r="O672" s="11"/>
      <c r="P672" s="11"/>
      <c r="Q672" s="63">
        <f t="shared" si="313"/>
        <v>0</v>
      </c>
      <c r="R672" s="11"/>
      <c r="S672" s="11"/>
      <c r="T672" s="11"/>
      <c r="U672" s="11"/>
      <c r="V672" s="11"/>
      <c r="W672" s="11"/>
      <c r="X672" s="11"/>
      <c r="Y672" s="11"/>
      <c r="Z672" s="11"/>
      <c r="AA672" s="11"/>
      <c r="AB672" s="11"/>
      <c r="AC672" s="11"/>
      <c r="AD672" s="11"/>
      <c r="AE672" s="11"/>
      <c r="AF672" s="11"/>
      <c r="AG672" s="11"/>
      <c r="AH672" s="11"/>
      <c r="AI672" s="11"/>
      <c r="AJ672" s="11"/>
    </row>
    <row r="673" spans="1:36" ht="25.5" hidden="1" customHeight="1" x14ac:dyDescent="0.2">
      <c r="A673" s="982" t="s">
        <v>739</v>
      </c>
      <c r="B673" s="944"/>
      <c r="C673" s="945"/>
      <c r="D673" s="382"/>
      <c r="E673" s="287">
        <v>0</v>
      </c>
      <c r="F673" s="287">
        <f>SUM(F674:F675)</f>
        <v>0</v>
      </c>
      <c r="G673" s="288">
        <f>SUM(G674:G675)</f>
        <v>0</v>
      </c>
      <c r="H673" s="289">
        <f>SUM(H674:H675)</f>
        <v>0</v>
      </c>
      <c r="I673" s="290">
        <f>SUM(I674:I675)</f>
        <v>0</v>
      </c>
      <c r="J673" s="290">
        <f>SUM(J674:J675)</f>
        <v>0</v>
      </c>
      <c r="K673" s="87">
        <f t="shared" si="285"/>
        <v>0</v>
      </c>
      <c r="L673" s="87">
        <f t="shared" si="272"/>
        <v>0</v>
      </c>
      <c r="M673" s="11"/>
      <c r="N673" s="11"/>
      <c r="O673" s="11"/>
      <c r="P673" s="11"/>
      <c r="Q673" s="63">
        <f t="shared" si="313"/>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698</v>
      </c>
      <c r="D674" s="301"/>
      <c r="E674" s="302">
        <v>0</v>
      </c>
      <c r="F674" s="302"/>
      <c r="G674" s="303">
        <f>SUM(F674,E674)</f>
        <v>0</v>
      </c>
      <c r="H674" s="304">
        <f>ROUND(F674*H$7, )</f>
        <v>0</v>
      </c>
      <c r="I674" s="305">
        <f>ROUND(H674*I$7, )</f>
        <v>0</v>
      </c>
      <c r="J674" s="305">
        <f>ROUND(I674*J$7, )</f>
        <v>0</v>
      </c>
      <c r="K674" s="87">
        <f t="shared" si="285"/>
        <v>0</v>
      </c>
      <c r="L674" s="87">
        <f t="shared" si="272"/>
        <v>0</v>
      </c>
      <c r="M674" s="11"/>
      <c r="N674" s="11"/>
      <c r="O674" s="11"/>
      <c r="P674" s="11"/>
      <c r="Q674" s="63">
        <f t="shared" si="313"/>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299"/>
      <c r="B675" s="300"/>
      <c r="C675" s="627" t="s">
        <v>699</v>
      </c>
      <c r="D675" s="301"/>
      <c r="E675" s="308">
        <v>0</v>
      </c>
      <c r="F675" s="308"/>
      <c r="G675" s="303">
        <f>SUM(F675,E675)</f>
        <v>0</v>
      </c>
      <c r="H675" s="311"/>
      <c r="I675" s="312"/>
      <c r="J675" s="312"/>
      <c r="K675" s="87">
        <f t="shared" si="285"/>
        <v>0</v>
      </c>
      <c r="L675" s="87">
        <f t="shared" si="272"/>
        <v>0</v>
      </c>
      <c r="M675" s="11"/>
      <c r="N675" s="11"/>
      <c r="O675" s="11"/>
      <c r="P675" s="11"/>
      <c r="Q675" s="63">
        <f t="shared" si="313"/>
        <v>-4100</v>
      </c>
      <c r="R675" s="11"/>
      <c r="S675" s="11"/>
      <c r="T675" s="11"/>
      <c r="U675" s="11"/>
      <c r="V675" s="11"/>
      <c r="W675" s="11"/>
      <c r="X675" s="11"/>
      <c r="Y675" s="11"/>
      <c r="Z675" s="11"/>
      <c r="AA675" s="11"/>
      <c r="AB675" s="11"/>
      <c r="AC675" s="11"/>
      <c r="AD675" s="11"/>
      <c r="AE675" s="11"/>
      <c r="AF675" s="11"/>
      <c r="AG675" s="11"/>
      <c r="AH675" s="11"/>
      <c r="AI675" s="11"/>
      <c r="AJ675" s="11"/>
    </row>
    <row r="676" spans="1:36" ht="38.25" customHeight="1" x14ac:dyDescent="0.2">
      <c r="A676" s="981" t="s">
        <v>947</v>
      </c>
      <c r="B676" s="948"/>
      <c r="C676" s="949"/>
      <c r="D676" s="823"/>
      <c r="E676" s="776">
        <v>4100</v>
      </c>
      <c r="F676" s="776">
        <f t="shared" ref="F676:G676" si="314">SUM(F677:F678)</f>
        <v>0</v>
      </c>
      <c r="G676" s="777">
        <f t="shared" si="314"/>
        <v>4100</v>
      </c>
      <c r="H676" s="356">
        <f t="shared" ref="H676:J676" si="315">SUM(H677:H678)</f>
        <v>0</v>
      </c>
      <c r="I676" s="357">
        <f t="shared" si="315"/>
        <v>0</v>
      </c>
      <c r="J676" s="357">
        <f t="shared" si="315"/>
        <v>0</v>
      </c>
      <c r="K676" s="689">
        <f t="shared" si="285"/>
        <v>8200</v>
      </c>
      <c r="L676" s="689">
        <f t="shared" si="272"/>
        <v>4100</v>
      </c>
      <c r="M676" s="672"/>
      <c r="N676" s="672"/>
      <c r="O676" s="672"/>
      <c r="P676" s="672"/>
      <c r="Q676" s="690">
        <f>E676-G676</f>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698</v>
      </c>
      <c r="D677" s="301"/>
      <c r="E677" s="302">
        <v>0</v>
      </c>
      <c r="F677" s="302"/>
      <c r="G677" s="303">
        <f>SUM(F677,E677)</f>
        <v>0</v>
      </c>
      <c r="H677" s="304">
        <f>ROUND(F677*H$7, )</f>
        <v>0</v>
      </c>
      <c r="I677" s="305">
        <f>ROUND(H677*I$7, )</f>
        <v>0</v>
      </c>
      <c r="J677" s="305">
        <f>ROUND(I677*J$7, )</f>
        <v>0</v>
      </c>
      <c r="K677" s="87">
        <f t="shared" si="285"/>
        <v>0</v>
      </c>
      <c r="L677" s="87">
        <f t="shared" si="272"/>
        <v>0</v>
      </c>
      <c r="M677" s="11"/>
      <c r="N677" s="11"/>
      <c r="O677" s="11"/>
      <c r="P677" s="11"/>
      <c r="Q677" s="63">
        <f t="shared" si="313"/>
        <v>-4100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784"/>
      <c r="B678" s="785"/>
      <c r="C678" s="786" t="s">
        <v>699</v>
      </c>
      <c r="D678" s="799"/>
      <c r="E678" s="788">
        <v>4100</v>
      </c>
      <c r="F678" s="788"/>
      <c r="G678" s="789">
        <f>SUM(F678,E678)</f>
        <v>4100</v>
      </c>
      <c r="H678" s="311">
        <f>ROUND(F678*H$7, )</f>
        <v>0</v>
      </c>
      <c r="I678" s="312">
        <f>ROUND(H678*I$7, )</f>
        <v>0</v>
      </c>
      <c r="J678" s="312">
        <f>ROUND(I678*J$7, )</f>
        <v>0</v>
      </c>
      <c r="K678" s="689">
        <f t="shared" si="285"/>
        <v>8200</v>
      </c>
      <c r="L678" s="689">
        <f t="shared" si="272"/>
        <v>4100</v>
      </c>
      <c r="M678" s="672"/>
      <c r="N678" s="672"/>
      <c r="O678" s="672"/>
      <c r="P678" s="672"/>
      <c r="Q678" s="690">
        <f>E678-G678</f>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83" t="s">
        <v>708</v>
      </c>
      <c r="B679" s="284"/>
      <c r="C679" s="285"/>
      <c r="D679" s="327"/>
      <c r="E679" s="328">
        <v>0</v>
      </c>
      <c r="F679" s="328">
        <f>SUM(F680)</f>
        <v>0</v>
      </c>
      <c r="G679" s="329">
        <f>SUM(G680)</f>
        <v>0</v>
      </c>
      <c r="H679" s="348">
        <f>SUM(H680)</f>
        <v>0</v>
      </c>
      <c r="I679" s="349">
        <f>SUM(I680)</f>
        <v>0</v>
      </c>
      <c r="J679" s="349">
        <f>SUM(J680)</f>
        <v>0</v>
      </c>
      <c r="K679" s="87">
        <f t="shared" si="285"/>
        <v>0</v>
      </c>
      <c r="L679" s="87">
        <f t="shared" si="272"/>
        <v>0</v>
      </c>
      <c r="M679" s="11"/>
      <c r="N679" s="11"/>
      <c r="O679" s="11"/>
      <c r="P679" s="11"/>
      <c r="Q679" s="63">
        <f t="shared" si="313"/>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5"/>
        <v>0</v>
      </c>
      <c r="L680" s="87">
        <f t="shared" si="272"/>
        <v>0</v>
      </c>
      <c r="M680" s="11"/>
      <c r="N680" s="11"/>
      <c r="O680" s="11"/>
      <c r="P680" s="11"/>
      <c r="Q680" s="63">
        <f t="shared" si="313"/>
        <v>-199077.32</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740</v>
      </c>
      <c r="B681" s="760"/>
      <c r="C681" s="761"/>
      <c r="D681" s="762"/>
      <c r="E681" s="771">
        <v>199077.32</v>
      </c>
      <c r="F681" s="771">
        <f t="shared" ref="F681:J681" si="316">SUM(F682,F741,F794,F863)</f>
        <v>-1055.3000000000002</v>
      </c>
      <c r="G681" s="764">
        <f t="shared" si="316"/>
        <v>198022.02000000002</v>
      </c>
      <c r="H681" s="264">
        <f t="shared" si="316"/>
        <v>-395</v>
      </c>
      <c r="I681" s="265">
        <f t="shared" si="316"/>
        <v>-399</v>
      </c>
      <c r="J681" s="265">
        <f t="shared" si="316"/>
        <v>-404</v>
      </c>
      <c r="K681" s="689">
        <f t="shared" si="285"/>
        <v>396044.04000000004</v>
      </c>
      <c r="L681" s="689">
        <f t="shared" si="272"/>
        <v>198022.02000000002</v>
      </c>
      <c r="M681" s="672"/>
      <c r="N681" s="672"/>
      <c r="O681" s="672"/>
      <c r="P681" s="672"/>
      <c r="Q681" s="690">
        <f t="shared" ref="Q681:Q691" si="317">E681-G681</f>
        <v>1055.2999999999884</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759" t="s">
        <v>741</v>
      </c>
      <c r="B682" s="760"/>
      <c r="C682" s="761"/>
      <c r="D682" s="762"/>
      <c r="E682" s="771">
        <v>11298</v>
      </c>
      <c r="F682" s="771">
        <f>SUM(F686,F714,F720,F731,F739,F727,F735)</f>
        <v>-3187</v>
      </c>
      <c r="G682" s="764">
        <f>SUM(G686,G714,G720,G731,G739,G727,G735)</f>
        <v>8111</v>
      </c>
      <c r="H682" s="264">
        <f>SUM(H686,H714,H720,H731,H739)</f>
        <v>-3234</v>
      </c>
      <c r="I682" s="265">
        <f>SUM(I686,I714,I720,I731,I739)</f>
        <v>-3271</v>
      </c>
      <c r="J682" s="265">
        <f>SUM(J686,J714,J720,J731,J739)</f>
        <v>-3313</v>
      </c>
      <c r="K682" s="689">
        <f t="shared" si="285"/>
        <v>16222</v>
      </c>
      <c r="L682" s="689">
        <f t="shared" si="272"/>
        <v>8111</v>
      </c>
      <c r="M682" s="672"/>
      <c r="N682" s="675">
        <f>G682-G683</f>
        <v>0</v>
      </c>
      <c r="O682" s="672"/>
      <c r="P682" s="672"/>
      <c r="Q682" s="690">
        <f t="shared" si="317"/>
        <v>3187</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717</v>
      </c>
      <c r="C683" s="804"/>
      <c r="D683" s="805"/>
      <c r="E683" s="806">
        <v>11298</v>
      </c>
      <c r="F683" s="806">
        <f t="shared" ref="F683:G683" si="318">SUM(F684:F685)</f>
        <v>-3187</v>
      </c>
      <c r="G683" s="807">
        <f t="shared" si="318"/>
        <v>8111</v>
      </c>
      <c r="H683" s="338">
        <f t="shared" ref="H683:J683" si="319">SUM(H684:H685)</f>
        <v>-3234</v>
      </c>
      <c r="I683" s="339">
        <f t="shared" si="319"/>
        <v>-3271</v>
      </c>
      <c r="J683" s="339">
        <f t="shared" si="319"/>
        <v>-3313</v>
      </c>
      <c r="K683" s="689">
        <f t="shared" si="285"/>
        <v>16222</v>
      </c>
      <c r="L683" s="689">
        <f t="shared" si="272"/>
        <v>8111</v>
      </c>
      <c r="M683" s="672"/>
      <c r="N683" s="672"/>
      <c r="O683" s="672"/>
      <c r="P683" s="672"/>
      <c r="Q683" s="690">
        <f t="shared" si="317"/>
        <v>3187</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698</v>
      </c>
      <c r="C684" s="804"/>
      <c r="D684" s="805"/>
      <c r="E684" s="806">
        <v>11279</v>
      </c>
      <c r="F684" s="806">
        <f>SUM(F696,F704,F715,F726,F733,F707,F718,F729,F737)</f>
        <v>-3187</v>
      </c>
      <c r="G684" s="807">
        <f>SUM(G696,G704,G715,G726,G733,G707,G718,G729,G737)</f>
        <v>8092</v>
      </c>
      <c r="H684" s="383">
        <f>SUM(H696,H704,H715,H726,H733,H740,H707,H718)</f>
        <v>-3234</v>
      </c>
      <c r="I684" s="384">
        <f>SUM(I696,I704,I715,I726,I733,I740,I707,I718)</f>
        <v>-3271</v>
      </c>
      <c r="J684" s="384">
        <f>SUM(J696,J704,J715,J726,J733,J740,J707,J718)</f>
        <v>-3313</v>
      </c>
      <c r="K684" s="689">
        <f t="shared" si="285"/>
        <v>16184</v>
      </c>
      <c r="L684" s="689">
        <f t="shared" si="272"/>
        <v>8092</v>
      </c>
      <c r="M684" s="672"/>
      <c r="N684" s="672"/>
      <c r="O684" s="672"/>
      <c r="P684" s="672"/>
      <c r="Q684" s="690">
        <f t="shared" si="317"/>
        <v>3187</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02"/>
      <c r="B685" s="803" t="s">
        <v>699</v>
      </c>
      <c r="C685" s="804"/>
      <c r="D685" s="805"/>
      <c r="E685" s="815">
        <v>19</v>
      </c>
      <c r="F685" s="815">
        <f>SUM(F697,F705,F716,F740,F713,F719,F730,F734,F738)</f>
        <v>0</v>
      </c>
      <c r="G685" s="816">
        <f>SUM(G697,G705,G716,G740,G713,G719,G730,G734,G738)</f>
        <v>19</v>
      </c>
      <c r="H685" s="385">
        <f>SUM(H697,H705,H716,H734,H713&lt;H719)</f>
        <v>0</v>
      </c>
      <c r="I685" s="386">
        <f>SUM(I697,I705,I716,I734,I713&lt;I719)</f>
        <v>0</v>
      </c>
      <c r="J685" s="386">
        <f>SUM(J697,J705,J716,J734,J713&lt;J719)</f>
        <v>0</v>
      </c>
      <c r="K685" s="689">
        <f t="shared" si="285"/>
        <v>38</v>
      </c>
      <c r="L685" s="689">
        <f t="shared" si="272"/>
        <v>19</v>
      </c>
      <c r="M685" s="672"/>
      <c r="N685" s="672"/>
      <c r="O685" s="672"/>
      <c r="P685" s="672"/>
      <c r="Q685" s="690">
        <f t="shared" si="317"/>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824" t="s">
        <v>742</v>
      </c>
      <c r="B686" s="825"/>
      <c r="C686" s="826"/>
      <c r="D686" s="827">
        <v>65020704</v>
      </c>
      <c r="E686" s="776">
        <v>4316</v>
      </c>
      <c r="F686" s="776">
        <f t="shared" ref="F686:J686" si="320">SUM(F687,F698,F706)</f>
        <v>-608</v>
      </c>
      <c r="G686" s="777">
        <f t="shared" si="320"/>
        <v>3708</v>
      </c>
      <c r="H686" s="289">
        <f t="shared" si="320"/>
        <v>-617</v>
      </c>
      <c r="I686" s="290">
        <f t="shared" si="320"/>
        <v>-624</v>
      </c>
      <c r="J686" s="290">
        <f t="shared" si="320"/>
        <v>-632</v>
      </c>
      <c r="K686" s="689">
        <f t="shared" si="285"/>
        <v>7416</v>
      </c>
      <c r="L686" s="689">
        <f t="shared" si="272"/>
        <v>3708</v>
      </c>
      <c r="M686" s="672"/>
      <c r="N686" s="672"/>
      <c r="O686" s="672"/>
      <c r="P686" s="672"/>
      <c r="Q686" s="690">
        <f t="shared" si="317"/>
        <v>608</v>
      </c>
      <c r="R686" s="11"/>
      <c r="S686" s="11"/>
      <c r="T686" s="11"/>
      <c r="U686" s="11"/>
      <c r="V686" s="11"/>
      <c r="W686" s="11"/>
      <c r="X686" s="11"/>
      <c r="Y686" s="11"/>
      <c r="Z686" s="11"/>
      <c r="AA686" s="11"/>
      <c r="AB686" s="11"/>
      <c r="AC686" s="11"/>
      <c r="AD686" s="11"/>
      <c r="AE686" s="11"/>
      <c r="AF686" s="11"/>
      <c r="AG686" s="11"/>
      <c r="AH686" s="11"/>
      <c r="AI686" s="11"/>
      <c r="AJ686" s="11"/>
    </row>
    <row r="687" spans="1:36" ht="24" customHeight="1" x14ac:dyDescent="0.2">
      <c r="A687" s="778" t="s">
        <v>743</v>
      </c>
      <c r="B687" s="779"/>
      <c r="C687" s="780"/>
      <c r="D687" s="781" t="s">
        <v>744</v>
      </c>
      <c r="E687" s="782">
        <v>4100</v>
      </c>
      <c r="F687" s="782">
        <f>SUM(F688,F694)</f>
        <v>-608</v>
      </c>
      <c r="G687" s="783">
        <f>SUM(G688,G694)</f>
        <v>3492</v>
      </c>
      <c r="H687" s="297">
        <f>SUM(H688:H694)</f>
        <v>-617</v>
      </c>
      <c r="I687" s="298">
        <f>SUM(I688:I694)</f>
        <v>-624</v>
      </c>
      <c r="J687" s="298">
        <f>SUM(J688:J694)</f>
        <v>-632</v>
      </c>
      <c r="K687" s="689">
        <f t="shared" si="285"/>
        <v>6984</v>
      </c>
      <c r="L687" s="689">
        <f t="shared" si="272"/>
        <v>3492</v>
      </c>
      <c r="M687" s="675">
        <f>G687+G698+G714</f>
        <v>4136</v>
      </c>
      <c r="N687" s="672"/>
      <c r="O687" s="672"/>
      <c r="P687" s="672"/>
      <c r="Q687" s="690">
        <f t="shared" si="317"/>
        <v>608</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784" t="s">
        <v>745</v>
      </c>
      <c r="B688" s="785"/>
      <c r="C688" s="786"/>
      <c r="D688" s="787"/>
      <c r="E688" s="788">
        <v>4100</v>
      </c>
      <c r="F688" s="788">
        <f>F696+F697</f>
        <v>-608</v>
      </c>
      <c r="G688" s="789">
        <f t="shared" ref="G688:G694" si="321">SUM(F688,E688)</f>
        <v>3492</v>
      </c>
      <c r="H688" s="155">
        <f>ROUND(F688*H$7, )</f>
        <v>-617</v>
      </c>
      <c r="I688" s="156">
        <f>ROUND(F688*I$7, )</f>
        <v>-624</v>
      </c>
      <c r="J688" s="156">
        <f>ROUND(F688*J$7, )</f>
        <v>-632</v>
      </c>
      <c r="K688" s="689">
        <f t="shared" si="285"/>
        <v>6984</v>
      </c>
      <c r="L688" s="689">
        <f t="shared" si="272"/>
        <v>3492</v>
      </c>
      <c r="M688" s="675">
        <f>G333</f>
        <v>1265</v>
      </c>
      <c r="N688" s="672"/>
      <c r="O688" s="672"/>
      <c r="P688" s="672"/>
      <c r="Q688" s="690">
        <f t="shared" si="317"/>
        <v>608</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784"/>
      <c r="B689" s="785"/>
      <c r="C689" s="786" t="s">
        <v>260</v>
      </c>
      <c r="D689" s="787"/>
      <c r="E689" s="788">
        <v>1537</v>
      </c>
      <c r="F689" s="788">
        <v>-430</v>
      </c>
      <c r="G689" s="789">
        <f t="shared" si="321"/>
        <v>1107</v>
      </c>
      <c r="H689" s="155"/>
      <c r="I689" s="156"/>
      <c r="J689" s="156"/>
      <c r="K689" s="689">
        <f t="shared" si="285"/>
        <v>2214</v>
      </c>
      <c r="L689" s="689">
        <f t="shared" si="272"/>
        <v>1107</v>
      </c>
      <c r="M689" s="675"/>
      <c r="N689" s="672"/>
      <c r="O689" s="672"/>
      <c r="P689" s="672"/>
      <c r="Q689" s="690">
        <f t="shared" si="317"/>
        <v>430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746</v>
      </c>
      <c r="D690" s="787"/>
      <c r="E690" s="788">
        <v>600</v>
      </c>
      <c r="F690" s="788">
        <v>-178</v>
      </c>
      <c r="G690" s="789">
        <f t="shared" si="321"/>
        <v>422</v>
      </c>
      <c r="H690" s="155"/>
      <c r="I690" s="156"/>
      <c r="J690" s="156"/>
      <c r="K690" s="689">
        <f t="shared" si="285"/>
        <v>844</v>
      </c>
      <c r="L690" s="689">
        <f t="shared" si="272"/>
        <v>422</v>
      </c>
      <c r="M690" s="675"/>
      <c r="N690" s="672"/>
      <c r="O690" s="672"/>
      <c r="P690" s="672"/>
      <c r="Q690" s="690">
        <f t="shared" si="317"/>
        <v>178</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784"/>
      <c r="B691" s="785"/>
      <c r="C691" s="786" t="s">
        <v>747</v>
      </c>
      <c r="D691" s="787"/>
      <c r="E691" s="788">
        <v>1944</v>
      </c>
      <c r="F691" s="788"/>
      <c r="G691" s="789">
        <f t="shared" si="321"/>
        <v>1944</v>
      </c>
      <c r="H691" s="155"/>
      <c r="I691" s="156"/>
      <c r="J691" s="156"/>
      <c r="K691" s="689">
        <f t="shared" si="285"/>
        <v>3888</v>
      </c>
      <c r="L691" s="689">
        <f t="shared" si="272"/>
        <v>1944</v>
      </c>
      <c r="M691" s="675"/>
      <c r="N691" s="672"/>
      <c r="O691" s="672"/>
      <c r="P691" s="672"/>
      <c r="Q691" s="690">
        <f t="shared" si="317"/>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299"/>
      <c r="B692" s="300"/>
      <c r="C692" s="627" t="s">
        <v>748</v>
      </c>
      <c r="D692" s="306"/>
      <c r="E692" s="308">
        <v>0</v>
      </c>
      <c r="F692" s="308"/>
      <c r="G692" s="303">
        <f t="shared" si="321"/>
        <v>0</v>
      </c>
      <c r="H692" s="155"/>
      <c r="I692" s="156"/>
      <c r="J692" s="156"/>
      <c r="K692" s="87">
        <f t="shared" si="285"/>
        <v>0</v>
      </c>
      <c r="L692" s="87">
        <f t="shared" si="272"/>
        <v>0</v>
      </c>
      <c r="M692" s="63"/>
      <c r="N692" s="11"/>
      <c r="O692" s="11"/>
      <c r="P692" s="11"/>
      <c r="Q692" s="63">
        <f t="shared" si="313"/>
        <v>-19</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c r="B693" s="785"/>
      <c r="C693" s="786" t="s">
        <v>710</v>
      </c>
      <c r="D693" s="787"/>
      <c r="E693" s="788">
        <v>19</v>
      </c>
      <c r="F693" s="788"/>
      <c r="G693" s="789">
        <f t="shared" si="321"/>
        <v>19</v>
      </c>
      <c r="H693" s="155"/>
      <c r="I693" s="156"/>
      <c r="J693" s="156"/>
      <c r="K693" s="689">
        <f t="shared" si="285"/>
        <v>38</v>
      </c>
      <c r="L693" s="689">
        <f t="shared" si="272"/>
        <v>19</v>
      </c>
      <c r="M693" s="675"/>
      <c r="N693" s="672"/>
      <c r="O693" s="672"/>
      <c r="P693" s="672"/>
      <c r="Q693" s="690">
        <f>E693-G693</f>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299" t="s">
        <v>749</v>
      </c>
      <c r="B694" s="300"/>
      <c r="C694" s="627"/>
      <c r="D694" s="301"/>
      <c r="E694" s="302">
        <v>0</v>
      </c>
      <c r="F694" s="302"/>
      <c r="G694" s="303">
        <f t="shared" si="321"/>
        <v>0</v>
      </c>
      <c r="H694" s="304">
        <f>ROUND(F694*H$7, )</f>
        <v>0</v>
      </c>
      <c r="I694" s="305">
        <f>ROUND(H694*I$7, )</f>
        <v>0</v>
      </c>
      <c r="J694" s="305">
        <f>ROUND(I694*J$7, )</f>
        <v>0</v>
      </c>
      <c r="K694" s="87">
        <f t="shared" si="285"/>
        <v>0</v>
      </c>
      <c r="L694" s="87">
        <f t="shared" si="272"/>
        <v>0</v>
      </c>
      <c r="M694" s="11"/>
      <c r="N694" s="11"/>
      <c r="O694" s="11"/>
      <c r="P694" s="11"/>
      <c r="Q694" s="63">
        <f t="shared" si="313"/>
        <v>-4100</v>
      </c>
      <c r="R694" s="11"/>
      <c r="S694" s="11"/>
      <c r="T694" s="11"/>
      <c r="U694" s="11"/>
      <c r="V694" s="11"/>
      <c r="W694" s="11"/>
      <c r="X694" s="11"/>
      <c r="Y694" s="11"/>
      <c r="Z694" s="11"/>
      <c r="AA694" s="11"/>
      <c r="AB694" s="11"/>
      <c r="AC694" s="11"/>
      <c r="AD694" s="11"/>
      <c r="AE694" s="11"/>
      <c r="AF694" s="11"/>
      <c r="AG694" s="11"/>
      <c r="AH694" s="11"/>
      <c r="AI694" s="11"/>
      <c r="AJ694" s="11"/>
    </row>
    <row r="695" spans="1:36" ht="12.75" customHeight="1" x14ac:dyDescent="0.2">
      <c r="A695" s="778"/>
      <c r="B695" s="828" t="s">
        <v>697</v>
      </c>
      <c r="C695" s="780"/>
      <c r="D695" s="781"/>
      <c r="E695" s="782">
        <v>4100</v>
      </c>
      <c r="F695" s="782">
        <f t="shared" ref="F695:G695" si="322">SUM(F696:F697)</f>
        <v>-608</v>
      </c>
      <c r="G695" s="783">
        <f t="shared" si="322"/>
        <v>3492</v>
      </c>
      <c r="H695" s="392">
        <f t="shared" ref="H695:J695" si="323">SUM(H696:H697)</f>
        <v>-617</v>
      </c>
      <c r="I695" s="393">
        <f t="shared" si="323"/>
        <v>-624</v>
      </c>
      <c r="J695" s="393">
        <f t="shared" si="323"/>
        <v>-632</v>
      </c>
      <c r="K695" s="689">
        <f t="shared" si="285"/>
        <v>6984</v>
      </c>
      <c r="L695" s="689">
        <f t="shared" si="272"/>
        <v>3492</v>
      </c>
      <c r="M695" s="675">
        <f>M687-M688</f>
        <v>2871</v>
      </c>
      <c r="N695" s="672"/>
      <c r="O695" s="672"/>
      <c r="P695" s="672"/>
      <c r="Q695" s="690">
        <f t="shared" ref="Q695:Q699" si="324">E695-G695</f>
        <v>608</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784"/>
      <c r="B696" s="785"/>
      <c r="C696" s="786" t="s">
        <v>698</v>
      </c>
      <c r="D696" s="787"/>
      <c r="E696" s="788">
        <v>4081</v>
      </c>
      <c r="F696" s="788">
        <f>SUM(F689:F692)</f>
        <v>-608</v>
      </c>
      <c r="G696" s="789">
        <f>SUM(F696,E696)</f>
        <v>3473</v>
      </c>
      <c r="H696" s="155">
        <f>ROUND(F696*H$7, )</f>
        <v>-617</v>
      </c>
      <c r="I696" s="156">
        <f>ROUND(F696*I$7, )</f>
        <v>-624</v>
      </c>
      <c r="J696" s="156">
        <f>ROUND(F696*J$7, )</f>
        <v>-632</v>
      </c>
      <c r="K696" s="689">
        <f t="shared" si="285"/>
        <v>6946</v>
      </c>
      <c r="L696" s="689">
        <f t="shared" si="272"/>
        <v>3473</v>
      </c>
      <c r="M696" s="790">
        <v>0.1</v>
      </c>
      <c r="N696" s="829">
        <v>1213</v>
      </c>
      <c r="O696" s="672"/>
      <c r="P696" s="672"/>
      <c r="Q696" s="690">
        <f t="shared" si="324"/>
        <v>608</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784"/>
      <c r="B697" s="785"/>
      <c r="C697" s="786" t="s">
        <v>699</v>
      </c>
      <c r="D697" s="799"/>
      <c r="E697" s="791">
        <v>19</v>
      </c>
      <c r="F697" s="791">
        <f>F693</f>
        <v>0</v>
      </c>
      <c r="G697" s="789">
        <f>SUM(F697,E697)</f>
        <v>19</v>
      </c>
      <c r="H697" s="304">
        <f>ROUND(F697*H$7, )</f>
        <v>0</v>
      </c>
      <c r="I697" s="305">
        <f>ROUND(H697*I$7, )</f>
        <v>0</v>
      </c>
      <c r="J697" s="305">
        <f>ROUND(I697*J$7, )</f>
        <v>0</v>
      </c>
      <c r="K697" s="689">
        <f t="shared" si="285"/>
        <v>38</v>
      </c>
      <c r="L697" s="689">
        <f t="shared" si="272"/>
        <v>19</v>
      </c>
      <c r="M697" s="672"/>
      <c r="N697" s="672"/>
      <c r="O697" s="672"/>
      <c r="P697" s="672"/>
      <c r="Q697" s="690">
        <f t="shared" si="324"/>
        <v>0</v>
      </c>
      <c r="R697" s="11"/>
      <c r="S697" s="11"/>
      <c r="T697" s="11"/>
      <c r="U697" s="11"/>
      <c r="V697" s="11"/>
      <c r="W697" s="11"/>
      <c r="X697" s="11"/>
      <c r="Y697" s="11"/>
      <c r="Z697" s="11"/>
      <c r="AA697" s="11"/>
      <c r="AB697" s="11"/>
      <c r="AC697" s="11"/>
      <c r="AD697" s="11"/>
      <c r="AE697" s="11"/>
      <c r="AF697" s="11"/>
      <c r="AG697" s="11"/>
      <c r="AH697" s="11"/>
      <c r="AI697" s="11"/>
      <c r="AJ697" s="11"/>
    </row>
    <row r="698" spans="1:36" ht="24" customHeight="1" x14ac:dyDescent="0.2">
      <c r="A698" s="778" t="s">
        <v>750</v>
      </c>
      <c r="B698" s="779"/>
      <c r="C698" s="780"/>
      <c r="D698" s="781" t="s">
        <v>751</v>
      </c>
      <c r="E698" s="782">
        <v>66</v>
      </c>
      <c r="F698" s="782">
        <f>SUM(F699,F702)</f>
        <v>0</v>
      </c>
      <c r="G698" s="783">
        <f>SUM(G699,G702)</f>
        <v>66</v>
      </c>
      <c r="H698" s="392">
        <f>SUM(H699:H702)</f>
        <v>0</v>
      </c>
      <c r="I698" s="393">
        <f>SUM(I699:I702)</f>
        <v>0</v>
      </c>
      <c r="J698" s="393">
        <f>SUM(J699:J702)</f>
        <v>0</v>
      </c>
      <c r="K698" s="689">
        <f t="shared" si="285"/>
        <v>132</v>
      </c>
      <c r="L698" s="689">
        <f t="shared" si="272"/>
        <v>66</v>
      </c>
      <c r="M698" s="672"/>
      <c r="N698" s="672"/>
      <c r="O698" s="672"/>
      <c r="P698" s="672"/>
      <c r="Q698" s="690">
        <f t="shared" si="324"/>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784" t="s">
        <v>745</v>
      </c>
      <c r="B699" s="785"/>
      <c r="C699" s="786"/>
      <c r="D699" s="787"/>
      <c r="E699" s="791">
        <v>66</v>
      </c>
      <c r="F699" s="791">
        <f>F704</f>
        <v>0</v>
      </c>
      <c r="G699" s="789">
        <f>SUM(F699,E699)</f>
        <v>66</v>
      </c>
      <c r="H699" s="155">
        <f>ROUND(F699*H$7, )</f>
        <v>0</v>
      </c>
      <c r="I699" s="156">
        <f>ROUND(F699*I$7, )</f>
        <v>0</v>
      </c>
      <c r="J699" s="156">
        <f>ROUND(F699*J$7, )</f>
        <v>0</v>
      </c>
      <c r="K699" s="689">
        <f t="shared" si="285"/>
        <v>132</v>
      </c>
      <c r="L699" s="689">
        <f t="shared" si="272"/>
        <v>66</v>
      </c>
      <c r="M699" s="672"/>
      <c r="N699" s="672"/>
      <c r="O699" s="672"/>
      <c r="P699" s="672"/>
      <c r="Q699" s="690">
        <f t="shared" si="324"/>
        <v>0</v>
      </c>
      <c r="R699" s="11"/>
      <c r="S699" s="11"/>
      <c r="T699" s="11"/>
      <c r="U699" s="11"/>
      <c r="V699" s="11"/>
      <c r="W699" s="11"/>
      <c r="X699" s="11"/>
      <c r="Y699" s="11"/>
      <c r="Z699" s="11"/>
      <c r="AA699" s="11"/>
      <c r="AB699" s="11"/>
      <c r="AC699" s="11"/>
      <c r="AD699" s="11"/>
      <c r="AE699" s="11"/>
      <c r="AF699" s="11"/>
      <c r="AG699" s="11"/>
      <c r="AH699" s="11"/>
      <c r="AI699" s="11"/>
      <c r="AJ699" s="11"/>
    </row>
    <row r="700" spans="1:36" ht="38.25" hidden="1" customHeight="1" x14ac:dyDescent="0.2">
      <c r="A700" s="299"/>
      <c r="B700" s="300"/>
      <c r="C700" s="627" t="s">
        <v>260</v>
      </c>
      <c r="D700" s="301"/>
      <c r="E700" s="308">
        <v>0</v>
      </c>
      <c r="F700" s="308"/>
      <c r="G700" s="303">
        <f>SUM(F700,E700)</f>
        <v>0</v>
      </c>
      <c r="H700" s="155"/>
      <c r="I700" s="156"/>
      <c r="J700" s="156"/>
      <c r="K700" s="87">
        <f t="shared" si="285"/>
        <v>0</v>
      </c>
      <c r="L700" s="87">
        <f t="shared" si="272"/>
        <v>0</v>
      </c>
      <c r="M700" s="11"/>
      <c r="N700" s="11"/>
      <c r="O700" s="11"/>
      <c r="P700" s="11"/>
      <c r="Q700" s="63">
        <f t="shared" si="313"/>
        <v>-66</v>
      </c>
      <c r="R700" s="11"/>
      <c r="S700" s="11"/>
      <c r="T700" s="11"/>
      <c r="U700" s="11"/>
      <c r="V700" s="11"/>
      <c r="W700" s="11"/>
      <c r="X700" s="11"/>
      <c r="Y700" s="11"/>
      <c r="Z700" s="11"/>
      <c r="AA700" s="11"/>
      <c r="AB700" s="11"/>
      <c r="AC700" s="11"/>
      <c r="AD700" s="11"/>
      <c r="AE700" s="11"/>
      <c r="AF700" s="11"/>
      <c r="AG700" s="11"/>
      <c r="AH700" s="11"/>
      <c r="AI700" s="11"/>
      <c r="AJ700" s="11"/>
    </row>
    <row r="701" spans="1:36" ht="25.5" customHeight="1" x14ac:dyDescent="0.2">
      <c r="A701" s="784"/>
      <c r="B701" s="785"/>
      <c r="C701" s="786" t="s">
        <v>752</v>
      </c>
      <c r="D701" s="799"/>
      <c r="E701" s="788">
        <v>66</v>
      </c>
      <c r="F701" s="788"/>
      <c r="G701" s="789">
        <f>SUM(F701,E701)</f>
        <v>66</v>
      </c>
      <c r="H701" s="155"/>
      <c r="I701" s="156"/>
      <c r="J701" s="156"/>
      <c r="K701" s="689">
        <f t="shared" si="285"/>
        <v>132</v>
      </c>
      <c r="L701" s="689">
        <f t="shared" si="272"/>
        <v>66</v>
      </c>
      <c r="M701" s="672"/>
      <c r="N701" s="672"/>
      <c r="O701" s="672"/>
      <c r="P701" s="672"/>
      <c r="Q701" s="690">
        <f>E701-G701</f>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299" t="s">
        <v>749</v>
      </c>
      <c r="B702" s="300"/>
      <c r="C702" s="627"/>
      <c r="D702" s="301"/>
      <c r="E702" s="302">
        <v>0</v>
      </c>
      <c r="F702" s="302"/>
      <c r="G702" s="303">
        <f>SUM(F702,E702)</f>
        <v>0</v>
      </c>
      <c r="H702" s="304">
        <f>ROUND(F702*H$7, )</f>
        <v>0</v>
      </c>
      <c r="I702" s="305">
        <f>ROUND(H702*I$7, )</f>
        <v>0</v>
      </c>
      <c r="J702" s="305">
        <f>ROUND(I702*J$7, )</f>
        <v>0</v>
      </c>
      <c r="K702" s="87">
        <f t="shared" si="285"/>
        <v>0</v>
      </c>
      <c r="L702" s="87">
        <f t="shared" si="272"/>
        <v>0</v>
      </c>
      <c r="M702" s="11"/>
      <c r="N702" s="11"/>
      <c r="O702" s="11"/>
      <c r="P702" s="11"/>
      <c r="Q702" s="63">
        <f t="shared" si="313"/>
        <v>-66</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778"/>
      <c r="B703" s="828" t="s">
        <v>697</v>
      </c>
      <c r="C703" s="780"/>
      <c r="D703" s="781"/>
      <c r="E703" s="782">
        <v>66</v>
      </c>
      <c r="F703" s="782">
        <f t="shared" ref="F703:G703" si="325">SUM(F704:F705)</f>
        <v>0</v>
      </c>
      <c r="G703" s="783">
        <f t="shared" si="325"/>
        <v>66</v>
      </c>
      <c r="H703" s="392">
        <f t="shared" ref="H703:J703" si="326">SUM(H704:H705)</f>
        <v>0</v>
      </c>
      <c r="I703" s="393">
        <f t="shared" si="326"/>
        <v>0</v>
      </c>
      <c r="J703" s="393">
        <f t="shared" si="326"/>
        <v>0</v>
      </c>
      <c r="K703" s="689">
        <f t="shared" si="285"/>
        <v>132</v>
      </c>
      <c r="L703" s="689">
        <f t="shared" si="272"/>
        <v>66</v>
      </c>
      <c r="M703" s="672"/>
      <c r="N703" s="672"/>
      <c r="O703" s="672"/>
      <c r="P703" s="672"/>
      <c r="Q703" s="690">
        <f t="shared" ref="Q703:Q704" si="327">E703-G703</f>
        <v>0</v>
      </c>
      <c r="R703" s="11"/>
      <c r="S703" s="11"/>
      <c r="T703" s="11"/>
      <c r="U703" s="11"/>
      <c r="V703" s="11"/>
      <c r="W703" s="11"/>
      <c r="X703" s="11"/>
      <c r="Y703" s="11"/>
      <c r="Z703" s="11"/>
      <c r="AA703" s="11"/>
      <c r="AB703" s="11"/>
      <c r="AC703" s="11"/>
      <c r="AD703" s="11"/>
      <c r="AE703" s="11"/>
      <c r="AF703" s="11"/>
      <c r="AG703" s="11"/>
      <c r="AH703" s="11"/>
      <c r="AI703" s="11"/>
      <c r="AJ703" s="11"/>
    </row>
    <row r="704" spans="1:36" ht="15" customHeight="1" x14ac:dyDescent="0.25">
      <c r="A704" s="784"/>
      <c r="B704" s="785"/>
      <c r="C704" s="786" t="s">
        <v>698</v>
      </c>
      <c r="D704" s="787"/>
      <c r="E704" s="788">
        <v>66</v>
      </c>
      <c r="F704" s="788">
        <f>SUM(F700:F701)</f>
        <v>0</v>
      </c>
      <c r="G704" s="789">
        <f>SUM(G700:G701)</f>
        <v>66</v>
      </c>
      <c r="H704" s="155">
        <f>ROUND(F704*H$7, )</f>
        <v>0</v>
      </c>
      <c r="I704" s="156">
        <f>ROUND(F704*I$7, )</f>
        <v>0</v>
      </c>
      <c r="J704" s="156">
        <f>ROUND(F704*J$7, )</f>
        <v>0</v>
      </c>
      <c r="K704" s="689">
        <f t="shared" si="285"/>
        <v>132</v>
      </c>
      <c r="L704" s="689">
        <f t="shared" si="272"/>
        <v>66</v>
      </c>
      <c r="M704" s="790">
        <v>0.1</v>
      </c>
      <c r="N704" s="829">
        <v>55</v>
      </c>
      <c r="O704" s="672"/>
      <c r="P704" s="672"/>
      <c r="Q704" s="690">
        <f t="shared" si="327"/>
        <v>0</v>
      </c>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299"/>
      <c r="B705" s="300"/>
      <c r="C705" s="627" t="s">
        <v>699</v>
      </c>
      <c r="D705" s="301"/>
      <c r="E705" s="302">
        <v>0</v>
      </c>
      <c r="F705" s="302"/>
      <c r="G705" s="303">
        <f>SUM(F705,E705)</f>
        <v>0</v>
      </c>
      <c r="H705" s="304">
        <f>ROUND(F705*H$7, )</f>
        <v>0</v>
      </c>
      <c r="I705" s="305">
        <f>ROUND(H705*I$7, )</f>
        <v>0</v>
      </c>
      <c r="J705" s="305">
        <f>ROUND(I705*J$7, )</f>
        <v>0</v>
      </c>
      <c r="K705" s="87">
        <f t="shared" si="285"/>
        <v>0</v>
      </c>
      <c r="L705" s="87">
        <f t="shared" si="272"/>
        <v>0</v>
      </c>
      <c r="M705" s="11"/>
      <c r="N705" s="11"/>
      <c r="O705" s="11"/>
      <c r="P705" s="11"/>
      <c r="Q705" s="63">
        <f t="shared" si="313"/>
        <v>-150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78" t="s">
        <v>753</v>
      </c>
      <c r="B706" s="779"/>
      <c r="C706" s="780"/>
      <c r="D706" s="830"/>
      <c r="E706" s="782">
        <v>150</v>
      </c>
      <c r="F706" s="782">
        <f>SUM(F707,F710)</f>
        <v>0</v>
      </c>
      <c r="G706" s="783">
        <f>SUM(G707,G710)</f>
        <v>150</v>
      </c>
      <c r="H706" s="392">
        <f>SUM(H707:H710)</f>
        <v>0</v>
      </c>
      <c r="I706" s="393">
        <f>SUM(I707:I710)</f>
        <v>0</v>
      </c>
      <c r="J706" s="393">
        <f>SUM(J707:J710)</f>
        <v>0</v>
      </c>
      <c r="K706" s="689">
        <f t="shared" si="285"/>
        <v>300</v>
      </c>
      <c r="L706" s="689">
        <f t="shared" si="272"/>
        <v>150</v>
      </c>
      <c r="M706" s="672"/>
      <c r="N706" s="672"/>
      <c r="O706" s="672"/>
      <c r="P706" s="672"/>
      <c r="Q706" s="690">
        <f t="shared" ref="Q706:Q707" si="328">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784" t="s">
        <v>745</v>
      </c>
      <c r="B707" s="785"/>
      <c r="C707" s="786"/>
      <c r="D707" s="799"/>
      <c r="E707" s="788">
        <v>150</v>
      </c>
      <c r="F707" s="788">
        <f>F712</f>
        <v>0</v>
      </c>
      <c r="G707" s="789">
        <f>SUM(F707,E707)</f>
        <v>150</v>
      </c>
      <c r="H707" s="155">
        <f>ROUND(F707*H$7, )</f>
        <v>0</v>
      </c>
      <c r="I707" s="156">
        <f>ROUND(F707*I$7, )</f>
        <v>0</v>
      </c>
      <c r="J707" s="156">
        <f>ROUND(F707*J$7, )</f>
        <v>0</v>
      </c>
      <c r="K707" s="689">
        <f t="shared" si="285"/>
        <v>300</v>
      </c>
      <c r="L707" s="689">
        <f t="shared" si="272"/>
        <v>150</v>
      </c>
      <c r="M707" s="672"/>
      <c r="N707" s="672"/>
      <c r="O707" s="672"/>
      <c r="P707" s="672"/>
      <c r="Q707" s="690">
        <f t="shared" si="328"/>
        <v>0</v>
      </c>
      <c r="R707" s="11"/>
      <c r="S707" s="11"/>
      <c r="T707" s="11"/>
      <c r="U707" s="11"/>
      <c r="V707" s="11"/>
      <c r="W707" s="11"/>
      <c r="X707" s="11"/>
      <c r="Y707" s="11"/>
      <c r="Z707" s="11"/>
      <c r="AA707" s="11"/>
      <c r="AB707" s="11"/>
      <c r="AC707" s="11"/>
      <c r="AD707" s="11"/>
      <c r="AE707" s="11"/>
      <c r="AF707" s="11"/>
      <c r="AG707" s="11"/>
      <c r="AH707" s="11"/>
      <c r="AI707" s="11"/>
      <c r="AJ707" s="11"/>
    </row>
    <row r="708" spans="1:36" ht="38.25" hidden="1" customHeight="1" x14ac:dyDescent="0.2">
      <c r="A708" s="299"/>
      <c r="B708" s="300"/>
      <c r="C708" s="627" t="s">
        <v>260</v>
      </c>
      <c r="D708" s="301"/>
      <c r="E708" s="308">
        <v>0</v>
      </c>
      <c r="F708" s="308"/>
      <c r="G708" s="303">
        <f>SUM(F708,E708)</f>
        <v>0</v>
      </c>
      <c r="H708" s="155"/>
      <c r="I708" s="156"/>
      <c r="J708" s="156"/>
      <c r="K708" s="87">
        <f t="shared" si="285"/>
        <v>0</v>
      </c>
      <c r="L708" s="87">
        <f t="shared" si="272"/>
        <v>0</v>
      </c>
      <c r="M708" s="11"/>
      <c r="N708" s="11"/>
      <c r="O708" s="11"/>
      <c r="P708" s="11"/>
      <c r="Q708" s="63">
        <f t="shared" si="313"/>
        <v>-150</v>
      </c>
      <c r="R708" s="11"/>
      <c r="S708" s="11"/>
      <c r="T708" s="11"/>
      <c r="U708" s="11"/>
      <c r="V708" s="11"/>
      <c r="W708" s="11"/>
      <c r="X708" s="11"/>
      <c r="Y708" s="11"/>
      <c r="Z708" s="11"/>
      <c r="AA708" s="11"/>
      <c r="AB708" s="11"/>
      <c r="AC708" s="11"/>
      <c r="AD708" s="11"/>
      <c r="AE708" s="11"/>
      <c r="AF708" s="11"/>
      <c r="AG708" s="11"/>
      <c r="AH708" s="11"/>
      <c r="AI708" s="11"/>
      <c r="AJ708" s="11"/>
    </row>
    <row r="709" spans="1:36" ht="25.5" customHeight="1" x14ac:dyDescent="0.2">
      <c r="A709" s="784"/>
      <c r="B709" s="785"/>
      <c r="C709" s="786" t="s">
        <v>752</v>
      </c>
      <c r="D709" s="799"/>
      <c r="E709" s="788">
        <v>150</v>
      </c>
      <c r="F709" s="788"/>
      <c r="G709" s="789">
        <f>SUM(F709,E709)</f>
        <v>150</v>
      </c>
      <c r="H709" s="155"/>
      <c r="I709" s="156"/>
      <c r="J709" s="156"/>
      <c r="K709" s="689">
        <f t="shared" si="285"/>
        <v>300</v>
      </c>
      <c r="L709" s="689">
        <f t="shared" si="272"/>
        <v>150</v>
      </c>
      <c r="M709" s="672"/>
      <c r="N709" s="672"/>
      <c r="O709" s="672"/>
      <c r="P709" s="672"/>
      <c r="Q709" s="690">
        <f>E709-G709</f>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t="s">
        <v>749</v>
      </c>
      <c r="B710" s="300"/>
      <c r="C710" s="627"/>
      <c r="D710" s="301"/>
      <c r="E710" s="302">
        <v>0</v>
      </c>
      <c r="F710" s="302"/>
      <c r="G710" s="303">
        <f>SUM(F710,E710)</f>
        <v>0</v>
      </c>
      <c r="H710" s="304">
        <f>ROUND(F710*H$7, )</f>
        <v>0</v>
      </c>
      <c r="I710" s="305">
        <f>ROUND(H710*I$7, )</f>
        <v>0</v>
      </c>
      <c r="J710" s="305">
        <f>ROUND(I710*J$7, )</f>
        <v>0</v>
      </c>
      <c r="K710" s="87">
        <f t="shared" si="285"/>
        <v>0</v>
      </c>
      <c r="L710" s="87">
        <f t="shared" si="272"/>
        <v>0</v>
      </c>
      <c r="M710" s="11"/>
      <c r="N710" s="11"/>
      <c r="O710" s="11"/>
      <c r="P710" s="11"/>
      <c r="Q710" s="63">
        <f t="shared" si="313"/>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c r="B711" s="828" t="s">
        <v>697</v>
      </c>
      <c r="C711" s="780"/>
      <c r="D711" s="830"/>
      <c r="E711" s="782">
        <v>150</v>
      </c>
      <c r="F711" s="782">
        <f t="shared" ref="F711:G711" si="329">SUM(F712:F713)</f>
        <v>0</v>
      </c>
      <c r="G711" s="783">
        <f t="shared" si="329"/>
        <v>150</v>
      </c>
      <c r="H711" s="392">
        <f t="shared" ref="H711:J711" si="330">SUM(H712:H713)</f>
        <v>0</v>
      </c>
      <c r="I711" s="393">
        <f t="shared" si="330"/>
        <v>0</v>
      </c>
      <c r="J711" s="393">
        <f t="shared" si="330"/>
        <v>0</v>
      </c>
      <c r="K711" s="689">
        <f t="shared" si="285"/>
        <v>300</v>
      </c>
      <c r="L711" s="689">
        <f t="shared" si="272"/>
        <v>150</v>
      </c>
      <c r="M711" s="672"/>
      <c r="N711" s="672"/>
      <c r="O711" s="672"/>
      <c r="P711" s="672"/>
      <c r="Q711" s="690">
        <f t="shared" ref="Q711:Q712" si="331">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c r="B712" s="785"/>
      <c r="C712" s="786" t="s">
        <v>698</v>
      </c>
      <c r="D712" s="799"/>
      <c r="E712" s="788">
        <v>150</v>
      </c>
      <c r="F712" s="788">
        <f>SUM(F708:F709)</f>
        <v>0</v>
      </c>
      <c r="G712" s="789">
        <f>SUM(G708:G709)</f>
        <v>150</v>
      </c>
      <c r="H712" s="155">
        <f>ROUND(F712*H$7, )</f>
        <v>0</v>
      </c>
      <c r="I712" s="156">
        <f>ROUND(F712*I$7, )</f>
        <v>0</v>
      </c>
      <c r="J712" s="156">
        <f>ROUND(F712*J$7, )</f>
        <v>0</v>
      </c>
      <c r="K712" s="689">
        <f t="shared" si="285"/>
        <v>300</v>
      </c>
      <c r="L712" s="689">
        <f t="shared" si="272"/>
        <v>150</v>
      </c>
      <c r="M712" s="672"/>
      <c r="N712" s="672"/>
      <c r="O712" s="672"/>
      <c r="P712" s="672"/>
      <c r="Q712" s="690">
        <f t="shared" si="331"/>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c r="B713" s="300"/>
      <c r="C713" s="627" t="s">
        <v>699</v>
      </c>
      <c r="D713" s="301"/>
      <c r="E713" s="302">
        <v>0</v>
      </c>
      <c r="F713" s="302"/>
      <c r="G713" s="303">
        <f>SUM(F713,E713)</f>
        <v>0</v>
      </c>
      <c r="H713" s="304">
        <f>ROUND(F713*H$7, )</f>
        <v>0</v>
      </c>
      <c r="I713" s="305">
        <f>ROUND(H713*I$7, )</f>
        <v>0</v>
      </c>
      <c r="J713" s="305">
        <f>ROUND(I713*J$7, )</f>
        <v>0</v>
      </c>
      <c r="K713" s="87">
        <f t="shared" si="285"/>
        <v>0</v>
      </c>
      <c r="L713" s="87">
        <f t="shared" si="272"/>
        <v>0</v>
      </c>
      <c r="M713" s="11"/>
      <c r="N713" s="11"/>
      <c r="O713" s="11"/>
      <c r="P713" s="11"/>
      <c r="Q713" s="63">
        <f t="shared" si="313"/>
        <v>-578</v>
      </c>
      <c r="R713" s="11"/>
      <c r="S713" s="11"/>
      <c r="T713" s="11"/>
      <c r="U713" s="11"/>
      <c r="V713" s="11"/>
      <c r="W713" s="11"/>
      <c r="X713" s="11"/>
      <c r="Y713" s="11"/>
      <c r="Z713" s="11"/>
      <c r="AA713" s="11"/>
      <c r="AB713" s="11"/>
      <c r="AC713" s="11"/>
      <c r="AD713" s="11"/>
      <c r="AE713" s="11"/>
      <c r="AF713" s="11"/>
      <c r="AG713" s="11"/>
      <c r="AH713" s="11"/>
      <c r="AI713" s="11"/>
      <c r="AJ713" s="11"/>
    </row>
    <row r="714" spans="1:36" ht="24" customHeight="1" x14ac:dyDescent="0.2">
      <c r="A714" s="974" t="s">
        <v>754</v>
      </c>
      <c r="B714" s="948"/>
      <c r="C714" s="951"/>
      <c r="D714" s="781" t="s">
        <v>755</v>
      </c>
      <c r="E714" s="776">
        <v>578</v>
      </c>
      <c r="F714" s="776">
        <f t="shared" ref="F714:J714" si="332">SUM(F715,F716,F717)</f>
        <v>0</v>
      </c>
      <c r="G714" s="777">
        <f t="shared" si="332"/>
        <v>578</v>
      </c>
      <c r="H714" s="356">
        <f t="shared" si="332"/>
        <v>0</v>
      </c>
      <c r="I714" s="357">
        <f t="shared" si="332"/>
        <v>0</v>
      </c>
      <c r="J714" s="357">
        <f t="shared" si="332"/>
        <v>0</v>
      </c>
      <c r="K714" s="689">
        <f t="shared" si="285"/>
        <v>1156</v>
      </c>
      <c r="L714" s="689">
        <f t="shared" si="272"/>
        <v>578</v>
      </c>
      <c r="M714" s="672"/>
      <c r="N714" s="672"/>
      <c r="O714" s="672"/>
      <c r="P714" s="672"/>
      <c r="Q714" s="690">
        <f t="shared" ref="Q714:Q715" si="333">E714-G714</f>
        <v>0</v>
      </c>
      <c r="R714" s="11"/>
      <c r="S714" s="11"/>
      <c r="T714" s="11"/>
      <c r="U714" s="11"/>
      <c r="V714" s="11"/>
      <c r="W714" s="11"/>
      <c r="X714" s="11"/>
      <c r="Y714" s="11"/>
      <c r="Z714" s="11"/>
      <c r="AA714" s="11"/>
      <c r="AB714" s="11"/>
      <c r="AC714" s="11"/>
      <c r="AD714" s="11"/>
      <c r="AE714" s="11"/>
      <c r="AF714" s="11"/>
      <c r="AG714" s="11"/>
      <c r="AH714" s="11"/>
      <c r="AI714" s="11"/>
      <c r="AJ714" s="11"/>
    </row>
    <row r="715" spans="1:36" ht="15" customHeight="1" x14ac:dyDescent="0.25">
      <c r="A715" s="784"/>
      <c r="B715" s="785"/>
      <c r="C715" s="786" t="s">
        <v>698</v>
      </c>
      <c r="D715" s="787"/>
      <c r="E715" s="788">
        <v>578</v>
      </c>
      <c r="F715" s="788"/>
      <c r="G715" s="789">
        <f>SUM(F715,E715)</f>
        <v>578</v>
      </c>
      <c r="H715" s="155">
        <f>ROUND(F715*H$7, )</f>
        <v>0</v>
      </c>
      <c r="I715" s="156">
        <f>ROUND(F715*I$7, )</f>
        <v>0</v>
      </c>
      <c r="J715" s="156">
        <f>ROUND(F715*J$7, )</f>
        <v>0</v>
      </c>
      <c r="K715" s="689">
        <f t="shared" si="285"/>
        <v>1156</v>
      </c>
      <c r="L715" s="689">
        <f t="shared" si="272"/>
        <v>578</v>
      </c>
      <c r="M715" s="790">
        <v>0.1</v>
      </c>
      <c r="N715" s="829">
        <v>300</v>
      </c>
      <c r="O715" s="672"/>
      <c r="P715" s="672"/>
      <c r="Q715" s="690">
        <f t="shared" si="333"/>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699</v>
      </c>
      <c r="D716" s="301"/>
      <c r="E716" s="308">
        <v>0</v>
      </c>
      <c r="F716" s="308"/>
      <c r="G716" s="303">
        <f>SUM(F716,E716)</f>
        <v>0</v>
      </c>
      <c r="H716" s="304">
        <f>ROUND(F716*H$7, )</f>
        <v>0</v>
      </c>
      <c r="I716" s="305">
        <f>ROUND(H716*I$7, )</f>
        <v>0</v>
      </c>
      <c r="J716" s="305">
        <f>ROUND(I716*J$7, )</f>
        <v>0</v>
      </c>
      <c r="K716" s="87">
        <f t="shared" si="285"/>
        <v>0</v>
      </c>
      <c r="L716" s="87">
        <f t="shared" si="272"/>
        <v>0</v>
      </c>
      <c r="M716" s="11"/>
      <c r="N716" s="11"/>
      <c r="O716" s="11"/>
      <c r="P716" s="11"/>
      <c r="Q716" s="63">
        <f t="shared" si="313"/>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708</v>
      </c>
      <c r="D717" s="301"/>
      <c r="E717" s="308">
        <v>0</v>
      </c>
      <c r="F717" s="308">
        <f>SUM(F718,F719)</f>
        <v>0</v>
      </c>
      <c r="G717" s="396">
        <f>SUM(G718,G719)</f>
        <v>0</v>
      </c>
      <c r="H717" s="397">
        <f>SUM(H718,H719)</f>
        <v>0</v>
      </c>
      <c r="I717" s="398">
        <f>SUM(I718,I719)</f>
        <v>0</v>
      </c>
      <c r="J717" s="398">
        <f>SUM(J718,J719)</f>
        <v>0</v>
      </c>
      <c r="K717" s="87">
        <f t="shared" si="285"/>
        <v>0</v>
      </c>
      <c r="L717" s="87">
        <f t="shared" si="272"/>
        <v>0</v>
      </c>
      <c r="M717" s="11"/>
      <c r="N717" s="11"/>
      <c r="O717" s="11"/>
      <c r="P717" s="11"/>
      <c r="Q717" s="63">
        <f t="shared" si="31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698</v>
      </c>
      <c r="D718" s="301"/>
      <c r="E718" s="302">
        <v>0</v>
      </c>
      <c r="F718" s="302"/>
      <c r="G718" s="303">
        <f>SUM(F718,E718)</f>
        <v>0</v>
      </c>
      <c r="H718" s="304"/>
      <c r="I718" s="305"/>
      <c r="J718" s="305"/>
      <c r="K718" s="87">
        <f t="shared" si="285"/>
        <v>0</v>
      </c>
      <c r="L718" s="87">
        <f t="shared" si="272"/>
        <v>0</v>
      </c>
      <c r="M718" s="11"/>
      <c r="N718" s="11"/>
      <c r="O718" s="11"/>
      <c r="P718" s="11"/>
      <c r="Q718" s="63">
        <f t="shared" si="313"/>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299"/>
      <c r="B719" s="300"/>
      <c r="C719" s="627" t="s">
        <v>699</v>
      </c>
      <c r="D719" s="301"/>
      <c r="E719" s="302">
        <v>0</v>
      </c>
      <c r="F719" s="302"/>
      <c r="G719" s="303">
        <f>SUM(F719,E719)</f>
        <v>0</v>
      </c>
      <c r="H719" s="304"/>
      <c r="I719" s="305"/>
      <c r="J719" s="305"/>
      <c r="K719" s="87">
        <f t="shared" si="285"/>
        <v>0</v>
      </c>
      <c r="L719" s="87">
        <f t="shared" si="272"/>
        <v>0</v>
      </c>
      <c r="M719" s="11"/>
      <c r="N719" s="11"/>
      <c r="O719" s="11"/>
      <c r="P719" s="11"/>
      <c r="Q719" s="63">
        <f t="shared" si="313"/>
        <v>-6404</v>
      </c>
      <c r="R719" s="11"/>
      <c r="S719" s="11"/>
      <c r="T719" s="11"/>
      <c r="U719" s="11"/>
      <c r="V719" s="11"/>
      <c r="W719" s="11"/>
      <c r="X719" s="11"/>
      <c r="Y719" s="11"/>
      <c r="Z719" s="11"/>
      <c r="AA719" s="11"/>
      <c r="AB719" s="11"/>
      <c r="AC719" s="11"/>
      <c r="AD719" s="11"/>
      <c r="AE719" s="11"/>
      <c r="AF719" s="11"/>
      <c r="AG719" s="11"/>
      <c r="AH719" s="11"/>
      <c r="AI719" s="11"/>
      <c r="AJ719" s="11"/>
    </row>
    <row r="720" spans="1:36" ht="30.75" customHeight="1" x14ac:dyDescent="0.2">
      <c r="A720" s="974" t="s">
        <v>269</v>
      </c>
      <c r="B720" s="948"/>
      <c r="C720" s="949"/>
      <c r="D720" s="775" t="s">
        <v>756</v>
      </c>
      <c r="E720" s="776">
        <v>6404</v>
      </c>
      <c r="F720" s="776">
        <f t="shared" ref="F720:J720" si="334">SUM(F726)</f>
        <v>-2579</v>
      </c>
      <c r="G720" s="777">
        <f t="shared" si="334"/>
        <v>3825</v>
      </c>
      <c r="H720" s="356">
        <f t="shared" si="334"/>
        <v>-2617</v>
      </c>
      <c r="I720" s="357">
        <f t="shared" si="334"/>
        <v>-2647</v>
      </c>
      <c r="J720" s="357">
        <f t="shared" si="334"/>
        <v>-2681</v>
      </c>
      <c r="K720" s="689">
        <f t="shared" si="285"/>
        <v>7650</v>
      </c>
      <c r="L720" s="689">
        <f t="shared" si="272"/>
        <v>3825</v>
      </c>
      <c r="M720" s="672"/>
      <c r="N720" s="672"/>
      <c r="O720" s="672"/>
      <c r="P720" s="672"/>
      <c r="Q720" s="690">
        <f>E720-G720</f>
        <v>2579</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c r="F721" s="402"/>
      <c r="G721" s="403"/>
      <c r="H721" s="404">
        <f>ROUND(F721*H$7, )</f>
        <v>0</v>
      </c>
      <c r="I721" s="405">
        <f>ROUND(H721*I$7, )</f>
        <v>0</v>
      </c>
      <c r="J721" s="405">
        <f>ROUND(I721*J$7, )</f>
        <v>0</v>
      </c>
      <c r="K721" s="87">
        <f t="shared" si="285"/>
        <v>0</v>
      </c>
      <c r="L721" s="87">
        <f t="shared" si="272"/>
        <v>0</v>
      </c>
      <c r="M721" s="11"/>
      <c r="N721" s="11"/>
      <c r="O721" s="11"/>
      <c r="P721" s="11"/>
      <c r="Q721" s="63">
        <f t="shared" si="313"/>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757</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3"/>
        <v>0</v>
      </c>
      <c r="R722" s="11"/>
      <c r="S722" s="11"/>
      <c r="T722" s="11"/>
      <c r="U722" s="11"/>
      <c r="V722" s="11"/>
      <c r="W722" s="11"/>
      <c r="X722" s="11"/>
      <c r="Y722" s="11"/>
      <c r="Z722" s="11"/>
      <c r="AA722" s="11"/>
      <c r="AB722" s="11"/>
      <c r="AC722" s="11"/>
      <c r="AD722" s="11"/>
      <c r="AE722" s="11"/>
      <c r="AF722" s="11"/>
      <c r="AG722" s="11"/>
      <c r="AH722" s="11"/>
      <c r="AI722" s="11"/>
      <c r="AJ722" s="11"/>
    </row>
    <row r="723" spans="1:36" ht="63.75" hidden="1" customHeight="1" x14ac:dyDescent="0.2">
      <c r="A723" s="399"/>
      <c r="B723" s="406"/>
      <c r="C723" s="628" t="s">
        <v>758</v>
      </c>
      <c r="D723" s="369"/>
      <c r="E723" s="402">
        <v>0</v>
      </c>
      <c r="F723" s="402"/>
      <c r="G723" s="403">
        <f>SUM(F723,E723)</f>
        <v>0</v>
      </c>
      <c r="H723" s="404">
        <f>ROUND(F723*H$7, )</f>
        <v>0</v>
      </c>
      <c r="I723" s="405">
        <f>ROUND(F723*I$7, )</f>
        <v>0</v>
      </c>
      <c r="J723" s="405">
        <f>ROUND(F723*J$7, )</f>
        <v>0</v>
      </c>
      <c r="K723" s="87">
        <f t="shared" si="285"/>
        <v>0</v>
      </c>
      <c r="L723" s="87">
        <f t="shared" si="272"/>
        <v>0</v>
      </c>
      <c r="M723" s="11"/>
      <c r="N723" s="11"/>
      <c r="O723" s="11"/>
      <c r="P723" s="11"/>
      <c r="Q723" s="63">
        <f t="shared" si="313"/>
        <v>-6404</v>
      </c>
      <c r="R723" s="11"/>
      <c r="S723" s="11"/>
      <c r="T723" s="11"/>
      <c r="U723" s="11"/>
      <c r="V723" s="11"/>
      <c r="W723" s="11"/>
      <c r="X723" s="11"/>
      <c r="Y723" s="11"/>
      <c r="Z723" s="11"/>
      <c r="AA723" s="11"/>
      <c r="AB723" s="11"/>
      <c r="AC723" s="11"/>
      <c r="AD723" s="11"/>
      <c r="AE723" s="11"/>
      <c r="AF723" s="11"/>
      <c r="AG723" s="11"/>
      <c r="AH723" s="11"/>
      <c r="AI723" s="11"/>
      <c r="AJ723" s="11"/>
    </row>
    <row r="724" spans="1:36" ht="25.5" customHeight="1" x14ac:dyDescent="0.2">
      <c r="A724" s="793"/>
      <c r="B724" s="736"/>
      <c r="C724" s="716" t="s">
        <v>932</v>
      </c>
      <c r="D724" s="814"/>
      <c r="E724" s="788">
        <v>6404</v>
      </c>
      <c r="F724" s="788">
        <v>-2579</v>
      </c>
      <c r="G724" s="796">
        <f>SUM(F724,E724)</f>
        <v>3825</v>
      </c>
      <c r="H724" s="404">
        <f>ROUND(F724*H$7, )</f>
        <v>-2617</v>
      </c>
      <c r="I724" s="405">
        <f>ROUND(F724*I$7, )</f>
        <v>-2647</v>
      </c>
      <c r="J724" s="405">
        <f>ROUND(F724*J$7, )</f>
        <v>-2681</v>
      </c>
      <c r="K724" s="689">
        <f t="shared" si="285"/>
        <v>7650</v>
      </c>
      <c r="L724" s="689">
        <f t="shared" si="272"/>
        <v>3825</v>
      </c>
      <c r="M724" s="672"/>
      <c r="N724" s="672"/>
      <c r="O724" s="672"/>
      <c r="P724" s="672"/>
      <c r="Q724" s="690">
        <f>E724-G724</f>
        <v>2579</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708</v>
      </c>
      <c r="D725" s="301"/>
      <c r="E725" s="322">
        <v>0</v>
      </c>
      <c r="F725" s="322"/>
      <c r="G725" s="396">
        <f>SUM(F725,E725)</f>
        <v>0</v>
      </c>
      <c r="H725" s="397">
        <f>SUM(H726,H727)</f>
        <v>-2617</v>
      </c>
      <c r="I725" s="398">
        <f>SUM(I726,I727)</f>
        <v>-2647</v>
      </c>
      <c r="J725" s="398">
        <f>SUM(J726,J727)</f>
        <v>-2681</v>
      </c>
      <c r="K725" s="87">
        <f t="shared" si="285"/>
        <v>0</v>
      </c>
      <c r="L725" s="87">
        <f t="shared" si="272"/>
        <v>0</v>
      </c>
      <c r="M725" s="11"/>
      <c r="N725" s="11"/>
      <c r="O725" s="11"/>
      <c r="P725" s="11"/>
      <c r="Q725" s="63">
        <f t="shared" si="313"/>
        <v>-6404</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784"/>
      <c r="B726" s="785"/>
      <c r="C726" s="786" t="s">
        <v>698</v>
      </c>
      <c r="D726" s="787"/>
      <c r="E726" s="788">
        <v>6404</v>
      </c>
      <c r="F726" s="788">
        <f>F724</f>
        <v>-2579</v>
      </c>
      <c r="G726" s="789">
        <f>SUM(F726,E726)</f>
        <v>3825</v>
      </c>
      <c r="H726" s="311">
        <f>ROUND(F726*H$7, )</f>
        <v>-2617</v>
      </c>
      <c r="I726" s="312">
        <f>ROUND(F726*I$7, )</f>
        <v>-2647</v>
      </c>
      <c r="J726" s="312">
        <f>ROUND(F726*J$7, )</f>
        <v>-2681</v>
      </c>
      <c r="K726" s="689">
        <f t="shared" si="285"/>
        <v>7650</v>
      </c>
      <c r="L726" s="689">
        <f t="shared" si="272"/>
        <v>3825</v>
      </c>
      <c r="M726" s="672"/>
      <c r="N726" s="672"/>
      <c r="O726" s="672"/>
      <c r="P726" s="672"/>
      <c r="Q726" s="690">
        <f>E726-G726</f>
        <v>2579</v>
      </c>
      <c r="R726" s="11"/>
      <c r="S726" s="11"/>
      <c r="T726" s="11"/>
      <c r="U726" s="11"/>
      <c r="V726" s="11"/>
      <c r="W726" s="11"/>
      <c r="X726" s="11"/>
      <c r="Y726" s="11"/>
      <c r="Z726" s="11"/>
      <c r="AA726" s="11"/>
      <c r="AB726" s="11"/>
      <c r="AC726" s="11"/>
      <c r="AD726" s="11"/>
      <c r="AE726" s="11"/>
      <c r="AF726" s="11"/>
      <c r="AG726" s="11"/>
      <c r="AH726" s="11"/>
      <c r="AI726" s="11"/>
      <c r="AJ726" s="11"/>
    </row>
    <row r="727" spans="1:36" ht="25.5" hidden="1" customHeight="1" x14ac:dyDescent="0.2">
      <c r="A727" s="983" t="s">
        <v>752</v>
      </c>
      <c r="B727" s="944"/>
      <c r="C727" s="945"/>
      <c r="D727" s="327"/>
      <c r="E727" s="328">
        <v>0</v>
      </c>
      <c r="F727" s="328">
        <f>SUM(F729:F730)</f>
        <v>0</v>
      </c>
      <c r="G727" s="329">
        <f>SUM(G729:G730)</f>
        <v>0</v>
      </c>
      <c r="H727" s="330">
        <f>SUM(H729:H730)</f>
        <v>0</v>
      </c>
      <c r="I727" s="331">
        <f>SUM(I729:I730)</f>
        <v>0</v>
      </c>
      <c r="J727" s="331">
        <f>SUM(J729:J730)</f>
        <v>0</v>
      </c>
      <c r="K727" s="87">
        <f t="shared" si="285"/>
        <v>0</v>
      </c>
      <c r="L727" s="87">
        <f t="shared" si="272"/>
        <v>0</v>
      </c>
      <c r="M727" s="11"/>
      <c r="N727" s="11"/>
      <c r="O727" s="11"/>
      <c r="P727" s="11"/>
      <c r="Q727" s="63">
        <f t="shared" si="31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99"/>
      <c r="B728" s="400" t="s">
        <v>697</v>
      </c>
      <c r="C728" s="630"/>
      <c r="D728" s="401"/>
      <c r="E728" s="402">
        <v>0</v>
      </c>
      <c r="F728" s="402"/>
      <c r="G728" s="403">
        <f>SUM(F728,E728)</f>
        <v>0</v>
      </c>
      <c r="H728" s="404">
        <f>ROUND(F728*H$7, )</f>
        <v>0</v>
      </c>
      <c r="I728" s="405">
        <f t="shared" ref="I728:J730" si="335">ROUND(H728*I$7, )</f>
        <v>0</v>
      </c>
      <c r="J728" s="405">
        <f t="shared" si="335"/>
        <v>0</v>
      </c>
      <c r="K728" s="87">
        <f t="shared" si="285"/>
        <v>0</v>
      </c>
      <c r="L728" s="87">
        <f t="shared" si="272"/>
        <v>0</v>
      </c>
      <c r="M728" s="11"/>
      <c r="N728" s="11"/>
      <c r="O728" s="11"/>
      <c r="P728" s="11"/>
      <c r="Q728" s="63">
        <f t="shared" si="31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698</v>
      </c>
      <c r="D729" s="301"/>
      <c r="E729" s="147">
        <v>0</v>
      </c>
      <c r="F729" s="147"/>
      <c r="G729" s="303">
        <f>SUM(F729,E729)</f>
        <v>0</v>
      </c>
      <c r="H729" s="407">
        <f>ROUND(F729*H$7, )</f>
        <v>0</v>
      </c>
      <c r="I729" s="408">
        <f t="shared" si="335"/>
        <v>0</v>
      </c>
      <c r="J729" s="408">
        <f t="shared" si="335"/>
        <v>0</v>
      </c>
      <c r="K729" s="87">
        <f t="shared" si="285"/>
        <v>0</v>
      </c>
      <c r="L729" s="87">
        <f t="shared" si="272"/>
        <v>0</v>
      </c>
      <c r="M729" s="11"/>
      <c r="N729" s="11"/>
      <c r="O729" s="11"/>
      <c r="P729" s="11"/>
      <c r="Q729" s="63">
        <f t="shared" si="31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699</v>
      </c>
      <c r="D730" s="301"/>
      <c r="E730" s="302">
        <v>0</v>
      </c>
      <c r="F730" s="302"/>
      <c r="G730" s="303">
        <f>SUM(F730,E730)</f>
        <v>0</v>
      </c>
      <c r="H730" s="304">
        <f>ROUND(F730*H$7, )</f>
        <v>0</v>
      </c>
      <c r="I730" s="305">
        <f t="shared" si="335"/>
        <v>0</v>
      </c>
      <c r="J730" s="305">
        <f t="shared" si="335"/>
        <v>0</v>
      </c>
      <c r="K730" s="87">
        <f t="shared" si="285"/>
        <v>0</v>
      </c>
      <c r="L730" s="87">
        <f t="shared" si="272"/>
        <v>0</v>
      </c>
      <c r="M730" s="11"/>
      <c r="N730" s="11"/>
      <c r="O730" s="11"/>
      <c r="P730" s="11"/>
      <c r="Q730" s="63">
        <f t="shared" si="31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83" t="s">
        <v>759</v>
      </c>
      <c r="B731" s="284"/>
      <c r="C731" s="285"/>
      <c r="D731" s="286" t="s">
        <v>760</v>
      </c>
      <c r="E731" s="328">
        <v>0</v>
      </c>
      <c r="F731" s="328">
        <f>SUM(F733:F734)</f>
        <v>0</v>
      </c>
      <c r="G731" s="329">
        <f>SUM(G733:G734)</f>
        <v>0</v>
      </c>
      <c r="H731" s="330">
        <f>SUM(H733:H734)</f>
        <v>0</v>
      </c>
      <c r="I731" s="331">
        <f>SUM(I733:I734)</f>
        <v>0</v>
      </c>
      <c r="J731" s="331">
        <f>SUM(J733:J734)</f>
        <v>0</v>
      </c>
      <c r="K731" s="87">
        <f t="shared" si="285"/>
        <v>0</v>
      </c>
      <c r="L731" s="87">
        <f t="shared" si="272"/>
        <v>0</v>
      </c>
      <c r="M731" s="11"/>
      <c r="N731" s="11"/>
      <c r="O731" s="11"/>
      <c r="P731" s="11"/>
      <c r="Q731" s="63">
        <f t="shared" ref="Q731:Q803" si="336">F732-G732</f>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99"/>
      <c r="B732" s="400" t="s">
        <v>697</v>
      </c>
      <c r="C732" s="630"/>
      <c r="D732" s="401"/>
      <c r="E732" s="402">
        <v>0</v>
      </c>
      <c r="F732" s="402"/>
      <c r="G732" s="403">
        <f>SUM(F732,E732)</f>
        <v>0</v>
      </c>
      <c r="H732" s="404">
        <f>ROUND(F732*H$7, )</f>
        <v>0</v>
      </c>
      <c r="I732" s="405">
        <f t="shared" ref="I732:J734" si="337">ROUND(H732*I$7, )</f>
        <v>0</v>
      </c>
      <c r="J732" s="405">
        <f t="shared" si="337"/>
        <v>0</v>
      </c>
      <c r="K732" s="87">
        <f t="shared" si="285"/>
        <v>0</v>
      </c>
      <c r="L732" s="87">
        <f t="shared" si="272"/>
        <v>0</v>
      </c>
      <c r="M732" s="11"/>
      <c r="N732" s="11"/>
      <c r="O732" s="11"/>
      <c r="P732" s="11"/>
      <c r="Q732" s="63">
        <f t="shared" si="336"/>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698</v>
      </c>
      <c r="D733" s="306"/>
      <c r="E733" s="147">
        <v>0</v>
      </c>
      <c r="F733" s="147"/>
      <c r="G733" s="303">
        <f>SUM(F733,E733)</f>
        <v>0</v>
      </c>
      <c r="H733" s="407">
        <f>ROUND(F733*H$7, )</f>
        <v>0</v>
      </c>
      <c r="I733" s="408">
        <f t="shared" si="337"/>
        <v>0</v>
      </c>
      <c r="J733" s="408">
        <f t="shared" si="337"/>
        <v>0</v>
      </c>
      <c r="K733" s="87">
        <f t="shared" si="285"/>
        <v>0</v>
      </c>
      <c r="L733" s="87">
        <f t="shared" si="272"/>
        <v>0</v>
      </c>
      <c r="M733" s="11"/>
      <c r="N733" s="11"/>
      <c r="O733" s="11"/>
      <c r="P733" s="11"/>
      <c r="Q733" s="63">
        <f t="shared" si="336"/>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699</v>
      </c>
      <c r="D734" s="301"/>
      <c r="E734" s="302">
        <v>0</v>
      </c>
      <c r="F734" s="302"/>
      <c r="G734" s="303">
        <f>SUM(F734,E734)</f>
        <v>0</v>
      </c>
      <c r="H734" s="304">
        <f>ROUND(F734*H$7, )</f>
        <v>0</v>
      </c>
      <c r="I734" s="305">
        <f t="shared" si="337"/>
        <v>0</v>
      </c>
      <c r="J734" s="305">
        <f t="shared" si="337"/>
        <v>0</v>
      </c>
      <c r="K734" s="87">
        <f t="shared" si="285"/>
        <v>0</v>
      </c>
      <c r="L734" s="87">
        <f t="shared" si="272"/>
        <v>0</v>
      </c>
      <c r="M734" s="11"/>
      <c r="N734" s="11"/>
      <c r="O734" s="11"/>
      <c r="P734" s="11"/>
      <c r="Q734" s="63">
        <f t="shared" si="336"/>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283" t="s">
        <v>761</v>
      </c>
      <c r="B735" s="284"/>
      <c r="C735" s="285"/>
      <c r="D735" s="409" t="s">
        <v>760</v>
      </c>
      <c r="E735" s="328">
        <v>0</v>
      </c>
      <c r="F735" s="328">
        <f>SUM(F737:F738)</f>
        <v>0</v>
      </c>
      <c r="G735" s="329">
        <f>SUM(G737:G738)</f>
        <v>0</v>
      </c>
      <c r="H735" s="330">
        <f>SUM(H737:H738)</f>
        <v>0</v>
      </c>
      <c r="I735" s="331">
        <f>SUM(I737:I738)</f>
        <v>0</v>
      </c>
      <c r="J735" s="331">
        <f>SUM(J737:J738)</f>
        <v>0</v>
      </c>
      <c r="K735" s="87">
        <f t="shared" si="285"/>
        <v>0</v>
      </c>
      <c r="L735" s="87">
        <f t="shared" si="272"/>
        <v>0</v>
      </c>
      <c r="M735" s="11"/>
      <c r="N735" s="11"/>
      <c r="O735" s="11"/>
      <c r="P735" s="11"/>
      <c r="Q735" s="63">
        <f t="shared" si="336"/>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99"/>
      <c r="B736" s="400" t="s">
        <v>697</v>
      </c>
      <c r="C736" s="630"/>
      <c r="D736" s="401"/>
      <c r="E736" s="402">
        <v>0</v>
      </c>
      <c r="F736" s="402"/>
      <c r="G736" s="403">
        <f>SUM(F736,E736)</f>
        <v>0</v>
      </c>
      <c r="H736" s="404">
        <f>ROUND(F736*H$7, )</f>
        <v>0</v>
      </c>
      <c r="I736" s="405">
        <f t="shared" ref="I736:J738" si="338">ROUND(H736*I$7, )</f>
        <v>0</v>
      </c>
      <c r="J736" s="405">
        <f t="shared" si="338"/>
        <v>0</v>
      </c>
      <c r="K736" s="87">
        <f t="shared" si="285"/>
        <v>0</v>
      </c>
      <c r="L736" s="87">
        <f t="shared" si="272"/>
        <v>0</v>
      </c>
      <c r="M736" s="11"/>
      <c r="N736" s="11"/>
      <c r="O736" s="11"/>
      <c r="P736" s="11"/>
      <c r="Q736" s="63">
        <f t="shared" si="336"/>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698</v>
      </c>
      <c r="D737" s="306"/>
      <c r="E737" s="147">
        <v>0</v>
      </c>
      <c r="F737" s="147"/>
      <c r="G737" s="303">
        <f>SUM(F737,E737)</f>
        <v>0</v>
      </c>
      <c r="H737" s="407">
        <f>ROUND(F737*H$7, )</f>
        <v>0</v>
      </c>
      <c r="I737" s="408">
        <f t="shared" si="338"/>
        <v>0</v>
      </c>
      <c r="J737" s="408">
        <f t="shared" si="338"/>
        <v>0</v>
      </c>
      <c r="K737" s="87">
        <f t="shared" si="285"/>
        <v>0</v>
      </c>
      <c r="L737" s="87">
        <f t="shared" si="272"/>
        <v>0</v>
      </c>
      <c r="M737" s="11"/>
      <c r="N737" s="11"/>
      <c r="O737" s="11"/>
      <c r="P737" s="11"/>
      <c r="Q737" s="63">
        <f t="shared" si="33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699</v>
      </c>
      <c r="D738" s="301"/>
      <c r="E738" s="302">
        <v>0</v>
      </c>
      <c r="F738" s="302"/>
      <c r="G738" s="303">
        <f>SUM(F738,E738)</f>
        <v>0</v>
      </c>
      <c r="H738" s="304">
        <f>ROUND(F738*H$7, )</f>
        <v>0</v>
      </c>
      <c r="I738" s="305">
        <f t="shared" si="338"/>
        <v>0</v>
      </c>
      <c r="J738" s="305">
        <f t="shared" si="338"/>
        <v>0</v>
      </c>
      <c r="K738" s="87">
        <f t="shared" si="285"/>
        <v>0</v>
      </c>
      <c r="L738" s="87">
        <f t="shared" si="272"/>
        <v>0</v>
      </c>
      <c r="M738" s="11"/>
      <c r="N738" s="11"/>
      <c r="O738" s="11"/>
      <c r="P738" s="11"/>
      <c r="Q738" s="63">
        <f t="shared" si="336"/>
        <v>0</v>
      </c>
      <c r="R738" s="11"/>
      <c r="S738" s="11"/>
      <c r="T738" s="11"/>
      <c r="U738" s="11"/>
      <c r="V738" s="11"/>
      <c r="W738" s="11"/>
      <c r="X738" s="11"/>
      <c r="Y738" s="11"/>
      <c r="Z738" s="11"/>
      <c r="AA738" s="11"/>
      <c r="AB738" s="11"/>
      <c r="AC738" s="11"/>
      <c r="AD738" s="11"/>
      <c r="AE738" s="11"/>
      <c r="AF738" s="11"/>
      <c r="AG738" s="11"/>
      <c r="AH738" s="11"/>
      <c r="AI738" s="11"/>
      <c r="AJ738" s="11"/>
    </row>
    <row r="739" spans="1:36" ht="24" hidden="1" customHeight="1" x14ac:dyDescent="0.2">
      <c r="A739" s="283" t="s">
        <v>762</v>
      </c>
      <c r="B739" s="284"/>
      <c r="C739" s="285"/>
      <c r="D739" s="286" t="s">
        <v>763</v>
      </c>
      <c r="E739" s="328">
        <v>0</v>
      </c>
      <c r="F739" s="328">
        <f t="shared" ref="F739:J739" si="339">SUM(F740)</f>
        <v>0</v>
      </c>
      <c r="G739" s="329">
        <f t="shared" si="339"/>
        <v>0</v>
      </c>
      <c r="H739" s="410">
        <f t="shared" si="339"/>
        <v>0</v>
      </c>
      <c r="I739" s="411">
        <f t="shared" si="339"/>
        <v>0</v>
      </c>
      <c r="J739" s="411">
        <f t="shared" si="339"/>
        <v>0</v>
      </c>
      <c r="K739" s="87">
        <f t="shared" si="285"/>
        <v>0</v>
      </c>
      <c r="L739" s="87">
        <f t="shared" si="272"/>
        <v>0</v>
      </c>
      <c r="M739" s="11"/>
      <c r="N739" s="11"/>
      <c r="O739" s="11"/>
      <c r="P739" s="11"/>
      <c r="Q739" s="63">
        <f t="shared" si="33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699</v>
      </c>
      <c r="D740" s="306"/>
      <c r="E740" s="322">
        <v>0</v>
      </c>
      <c r="F740" s="322"/>
      <c r="G740" s="303">
        <f>SUM(F740,E740)</f>
        <v>0</v>
      </c>
      <c r="H740" s="304"/>
      <c r="I740" s="305"/>
      <c r="J740" s="305"/>
      <c r="K740" s="87">
        <f t="shared" si="285"/>
        <v>0</v>
      </c>
      <c r="L740" s="87">
        <f t="shared" si="272"/>
        <v>0</v>
      </c>
      <c r="M740" s="11"/>
      <c r="N740" s="11"/>
      <c r="O740" s="11"/>
      <c r="P740" s="11"/>
      <c r="Q740" s="63">
        <f t="shared" si="336"/>
        <v>-40129.9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759" t="s">
        <v>764</v>
      </c>
      <c r="B741" s="760"/>
      <c r="C741" s="761"/>
      <c r="D741" s="762"/>
      <c r="E741" s="771">
        <v>40129.9</v>
      </c>
      <c r="F741" s="771">
        <f t="shared" ref="F741:J741" si="340">SUM(F745,F748,F751,F754,F757,F762,F765,F789,F768,F760,F792)</f>
        <v>-667</v>
      </c>
      <c r="G741" s="764">
        <f t="shared" si="340"/>
        <v>39462.9</v>
      </c>
      <c r="H741" s="264">
        <f t="shared" si="340"/>
        <v>0</v>
      </c>
      <c r="I741" s="265">
        <f t="shared" si="340"/>
        <v>0</v>
      </c>
      <c r="J741" s="265">
        <f t="shared" si="340"/>
        <v>0</v>
      </c>
      <c r="K741" s="689">
        <f t="shared" si="285"/>
        <v>78925.8</v>
      </c>
      <c r="L741" s="689">
        <f t="shared" si="272"/>
        <v>39462.9</v>
      </c>
      <c r="M741" s="672"/>
      <c r="N741" s="672"/>
      <c r="O741" s="672"/>
      <c r="P741" s="672"/>
      <c r="Q741" s="690">
        <f t="shared" ref="Q741:Q747" si="341">E741-G741</f>
        <v>667</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717</v>
      </c>
      <c r="C742" s="804"/>
      <c r="D742" s="805"/>
      <c r="E742" s="806">
        <v>40129.9</v>
      </c>
      <c r="F742" s="806">
        <f t="shared" ref="F742:J742" si="342">SUM(F743:F744)</f>
        <v>-667</v>
      </c>
      <c r="G742" s="807">
        <f t="shared" si="342"/>
        <v>39462.9</v>
      </c>
      <c r="H742" s="338">
        <f t="shared" si="342"/>
        <v>0</v>
      </c>
      <c r="I742" s="339">
        <f t="shared" si="342"/>
        <v>0</v>
      </c>
      <c r="J742" s="339">
        <f t="shared" si="342"/>
        <v>0</v>
      </c>
      <c r="K742" s="689">
        <f t="shared" si="285"/>
        <v>78925.8</v>
      </c>
      <c r="L742" s="689">
        <f t="shared" si="272"/>
        <v>39462.9</v>
      </c>
      <c r="M742" s="672"/>
      <c r="N742" s="672"/>
      <c r="O742" s="672"/>
      <c r="P742" s="672"/>
      <c r="Q742" s="690">
        <f t="shared" si="341"/>
        <v>667</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698</v>
      </c>
      <c r="C743" s="804"/>
      <c r="D743" s="805"/>
      <c r="E743" s="815">
        <v>7254.9</v>
      </c>
      <c r="F743" s="831">
        <f t="shared" ref="F743:J743" si="343">SUM(F746,F749,F752,F755,F758,F763,F766,F790,F787)</f>
        <v>0</v>
      </c>
      <c r="G743" s="816">
        <f t="shared" si="343"/>
        <v>7254.9</v>
      </c>
      <c r="H743" s="413">
        <f t="shared" si="343"/>
        <v>0</v>
      </c>
      <c r="I743" s="414">
        <f t="shared" si="343"/>
        <v>0</v>
      </c>
      <c r="J743" s="414">
        <f t="shared" si="343"/>
        <v>0</v>
      </c>
      <c r="K743" s="689">
        <f t="shared" si="285"/>
        <v>14509.8</v>
      </c>
      <c r="L743" s="689">
        <f t="shared" si="272"/>
        <v>7254.9</v>
      </c>
      <c r="M743" s="672"/>
      <c r="N743" s="672"/>
      <c r="O743" s="672"/>
      <c r="P743" s="672"/>
      <c r="Q743" s="690">
        <f t="shared" si="34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802"/>
      <c r="B744" s="803" t="s">
        <v>699</v>
      </c>
      <c r="C744" s="804"/>
      <c r="D744" s="805"/>
      <c r="E744" s="806">
        <v>32875</v>
      </c>
      <c r="F744" s="832">
        <f t="shared" ref="F744:J744" si="344">SUM(F747,F750,F753,F756,F759,F764,F767,F791,F788,F761,F793)</f>
        <v>-667</v>
      </c>
      <c r="G744" s="807">
        <f t="shared" si="344"/>
        <v>32208</v>
      </c>
      <c r="H744" s="338">
        <f t="shared" si="344"/>
        <v>0</v>
      </c>
      <c r="I744" s="339">
        <f t="shared" si="344"/>
        <v>0</v>
      </c>
      <c r="J744" s="339">
        <f t="shared" si="344"/>
        <v>0</v>
      </c>
      <c r="K744" s="689">
        <f t="shared" si="285"/>
        <v>64416</v>
      </c>
      <c r="L744" s="689">
        <f t="shared" si="272"/>
        <v>32208</v>
      </c>
      <c r="M744" s="672"/>
      <c r="N744" s="672"/>
      <c r="O744" s="672"/>
      <c r="P744" s="672"/>
      <c r="Q744" s="690">
        <f t="shared" si="341"/>
        <v>667</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778" t="s">
        <v>765</v>
      </c>
      <c r="B745" s="779"/>
      <c r="C745" s="780"/>
      <c r="D745" s="781" t="s">
        <v>766</v>
      </c>
      <c r="E745" s="782">
        <v>11977</v>
      </c>
      <c r="F745" s="782">
        <f t="shared" ref="F745:J745" si="345">SUM(F747,F746)</f>
        <v>0</v>
      </c>
      <c r="G745" s="783">
        <f t="shared" si="345"/>
        <v>11977</v>
      </c>
      <c r="H745" s="297">
        <f t="shared" si="345"/>
        <v>0</v>
      </c>
      <c r="I745" s="298">
        <f t="shared" si="345"/>
        <v>0</v>
      </c>
      <c r="J745" s="298">
        <f t="shared" si="345"/>
        <v>0</v>
      </c>
      <c r="K745" s="689">
        <f t="shared" si="285"/>
        <v>23954</v>
      </c>
      <c r="L745" s="689">
        <f t="shared" si="272"/>
        <v>11977</v>
      </c>
      <c r="M745" s="672"/>
      <c r="N745" s="672"/>
      <c r="O745" s="672"/>
      <c r="P745" s="672"/>
      <c r="Q745" s="690">
        <f t="shared" si="34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698</v>
      </c>
      <c r="D746" s="787"/>
      <c r="E746" s="788">
        <v>2500</v>
      </c>
      <c r="F746" s="788"/>
      <c r="G746" s="789">
        <f>SUM(F746,E746)</f>
        <v>2500</v>
      </c>
      <c r="H746" s="304">
        <f>ROUND(F746*H$7, )</f>
        <v>0</v>
      </c>
      <c r="I746" s="305">
        <f>ROUND(F746*I$7, )</f>
        <v>0</v>
      </c>
      <c r="J746" s="305">
        <f>ROUND(F746*J$7, )</f>
        <v>0</v>
      </c>
      <c r="K746" s="689">
        <f t="shared" si="285"/>
        <v>5000</v>
      </c>
      <c r="L746" s="689">
        <f t="shared" si="272"/>
        <v>2500</v>
      </c>
      <c r="M746" s="672"/>
      <c r="N746" s="672"/>
      <c r="O746" s="672"/>
      <c r="P746" s="672"/>
      <c r="Q746" s="690">
        <f t="shared" si="34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784"/>
      <c r="B747" s="785"/>
      <c r="C747" s="786" t="s">
        <v>699</v>
      </c>
      <c r="D747" s="787"/>
      <c r="E747" s="788">
        <v>9477</v>
      </c>
      <c r="F747" s="788"/>
      <c r="G747" s="789">
        <f>SUM(F747,E747)</f>
        <v>9477</v>
      </c>
      <c r="H747" s="311">
        <f>ROUND(F747*H$7, )</f>
        <v>0</v>
      </c>
      <c r="I747" s="312">
        <f>ROUND(F747*I$7, )</f>
        <v>0</v>
      </c>
      <c r="J747" s="312">
        <f>ROUND(F747*J$7, )</f>
        <v>0</v>
      </c>
      <c r="K747" s="689">
        <f t="shared" si="285"/>
        <v>18954</v>
      </c>
      <c r="L747" s="689">
        <f t="shared" si="272"/>
        <v>9477</v>
      </c>
      <c r="M747" s="672"/>
      <c r="N747" s="675">
        <f>G747-18-1539</f>
        <v>7920</v>
      </c>
      <c r="O747" s="672"/>
      <c r="P747" s="672"/>
      <c r="Q747" s="690">
        <f t="shared" si="34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767</v>
      </c>
      <c r="B748" s="292"/>
      <c r="C748" s="293"/>
      <c r="D748" s="395"/>
      <c r="E748" s="416">
        <v>0</v>
      </c>
      <c r="F748" s="416">
        <f>SUM(F750,F749)</f>
        <v>0</v>
      </c>
      <c r="G748" s="417">
        <f>SUM(G750,G749)</f>
        <v>0</v>
      </c>
      <c r="H748" s="418">
        <f>ROUND(F748*H$7, )</f>
        <v>0</v>
      </c>
      <c r="I748" s="419">
        <f t="shared" ref="I748:J750" si="346">ROUND(H748*I$7, )</f>
        <v>0</v>
      </c>
      <c r="J748" s="419">
        <f t="shared" si="346"/>
        <v>0</v>
      </c>
      <c r="K748" s="87">
        <f t="shared" si="285"/>
        <v>0</v>
      </c>
      <c r="L748" s="87">
        <f t="shared" si="272"/>
        <v>0</v>
      </c>
      <c r="M748" s="11"/>
      <c r="N748" s="11"/>
      <c r="O748" s="11"/>
      <c r="P748" s="11"/>
      <c r="Q748" s="63">
        <f t="shared" si="336"/>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2">
        <v>0</v>
      </c>
      <c r="F749" s="302"/>
      <c r="G749" s="303">
        <f>SUM(F749,E749)</f>
        <v>0</v>
      </c>
      <c r="H749" s="304">
        <f>ROUND(F749*H$7, )</f>
        <v>0</v>
      </c>
      <c r="I749" s="305">
        <f t="shared" si="346"/>
        <v>0</v>
      </c>
      <c r="J749" s="305">
        <f t="shared" si="346"/>
        <v>0</v>
      </c>
      <c r="K749" s="87">
        <f t="shared" si="285"/>
        <v>0</v>
      </c>
      <c r="L749" s="87">
        <f t="shared" si="272"/>
        <v>0</v>
      </c>
      <c r="M749" s="11"/>
      <c r="N749" s="11"/>
      <c r="O749" s="11"/>
      <c r="P749" s="11"/>
      <c r="Q749" s="63">
        <f t="shared" si="336"/>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2">
        <v>0</v>
      </c>
      <c r="F750" s="302"/>
      <c r="G750" s="303">
        <f>SUM(F750,E750)</f>
        <v>0</v>
      </c>
      <c r="H750" s="304">
        <f>ROUND(F750*H$7, )</f>
        <v>0</v>
      </c>
      <c r="I750" s="305">
        <f t="shared" si="346"/>
        <v>0</v>
      </c>
      <c r="J750" s="305">
        <f t="shared" si="346"/>
        <v>0</v>
      </c>
      <c r="K750" s="87">
        <f t="shared" si="285"/>
        <v>0</v>
      </c>
      <c r="L750" s="87">
        <f t="shared" si="272"/>
        <v>0</v>
      </c>
      <c r="M750" s="11"/>
      <c r="N750" s="11"/>
      <c r="O750" s="11"/>
      <c r="P750" s="11"/>
      <c r="Q750" s="63">
        <f t="shared" si="336"/>
        <v>-3000</v>
      </c>
      <c r="R750" s="11"/>
      <c r="S750" s="11"/>
      <c r="T750" s="11"/>
      <c r="U750" s="11"/>
      <c r="V750" s="11"/>
      <c r="W750" s="11"/>
      <c r="X750" s="11"/>
      <c r="Y750" s="11"/>
      <c r="Z750" s="11"/>
      <c r="AA750" s="11"/>
      <c r="AB750" s="11"/>
      <c r="AC750" s="11"/>
      <c r="AD750" s="11"/>
      <c r="AE750" s="11"/>
      <c r="AF750" s="11"/>
      <c r="AG750" s="11"/>
      <c r="AH750" s="11"/>
      <c r="AI750" s="11"/>
      <c r="AJ750" s="11"/>
    </row>
    <row r="751" spans="1:36" ht="24" customHeight="1" x14ac:dyDescent="0.2">
      <c r="A751" s="778" t="s">
        <v>768</v>
      </c>
      <c r="B751" s="779"/>
      <c r="C751" s="780"/>
      <c r="D751" s="781" t="s">
        <v>769</v>
      </c>
      <c r="E751" s="782">
        <v>3000</v>
      </c>
      <c r="F751" s="782">
        <f t="shared" ref="F751:J751" si="347">SUM(F753,F752)</f>
        <v>0</v>
      </c>
      <c r="G751" s="783">
        <f t="shared" si="347"/>
        <v>3000</v>
      </c>
      <c r="H751" s="392">
        <f t="shared" si="347"/>
        <v>0</v>
      </c>
      <c r="I751" s="393">
        <f t="shared" si="347"/>
        <v>0</v>
      </c>
      <c r="J751" s="393">
        <f t="shared" si="347"/>
        <v>0</v>
      </c>
      <c r="K751" s="689">
        <f t="shared" si="285"/>
        <v>6000</v>
      </c>
      <c r="L751" s="689">
        <f t="shared" si="272"/>
        <v>3000</v>
      </c>
      <c r="M751" s="672"/>
      <c r="N751" s="672"/>
      <c r="O751" s="672"/>
      <c r="P751" s="672"/>
      <c r="Q751" s="690">
        <f t="shared" ref="Q751:Q756" si="348">E751-G751</f>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698</v>
      </c>
      <c r="D752" s="787"/>
      <c r="E752" s="788">
        <v>1500</v>
      </c>
      <c r="F752" s="788"/>
      <c r="G752" s="789">
        <f>SUM(F752,E752)</f>
        <v>1500</v>
      </c>
      <c r="H752" s="304">
        <f>ROUND(F752*H$7, )</f>
        <v>0</v>
      </c>
      <c r="I752" s="305">
        <f>ROUND(H752*I$7, )</f>
        <v>0</v>
      </c>
      <c r="J752" s="305">
        <f>ROUND(I752*J$7, )</f>
        <v>0</v>
      </c>
      <c r="K752" s="689">
        <f t="shared" si="285"/>
        <v>3000</v>
      </c>
      <c r="L752" s="689">
        <f t="shared" si="272"/>
        <v>1500</v>
      </c>
      <c r="M752" s="672"/>
      <c r="N752" s="672"/>
      <c r="O752" s="672"/>
      <c r="P752" s="672"/>
      <c r="Q752" s="690">
        <f t="shared" si="348"/>
        <v>0</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784"/>
      <c r="B753" s="785"/>
      <c r="C753" s="786" t="s">
        <v>699</v>
      </c>
      <c r="D753" s="787"/>
      <c r="E753" s="788">
        <v>1500</v>
      </c>
      <c r="F753" s="788"/>
      <c r="G753" s="789">
        <f>SUM(F753,E753)</f>
        <v>1500</v>
      </c>
      <c r="H753" s="311">
        <f>ROUND(F753*H$7, )</f>
        <v>0</v>
      </c>
      <c r="I753" s="312">
        <f>ROUND(F753*I$7, )</f>
        <v>0</v>
      </c>
      <c r="J753" s="312">
        <f>ROUND(F753*J$7, )</f>
        <v>0</v>
      </c>
      <c r="K753" s="689">
        <f t="shared" si="285"/>
        <v>3000</v>
      </c>
      <c r="L753" s="689">
        <f t="shared" si="272"/>
        <v>1500</v>
      </c>
      <c r="M753" s="672"/>
      <c r="N753" s="672"/>
      <c r="O753" s="672"/>
      <c r="P753" s="672"/>
      <c r="Q753" s="690">
        <f t="shared" si="348"/>
        <v>0</v>
      </c>
      <c r="R753" s="11"/>
      <c r="S753" s="11"/>
      <c r="T753" s="11"/>
      <c r="U753" s="11"/>
      <c r="V753" s="11"/>
      <c r="W753" s="11"/>
      <c r="X753" s="11"/>
      <c r="Y753" s="11"/>
      <c r="Z753" s="11"/>
      <c r="AA753" s="11"/>
      <c r="AB753" s="11"/>
      <c r="AC753" s="11"/>
      <c r="AD753" s="11"/>
      <c r="AE753" s="11"/>
      <c r="AF753" s="11"/>
      <c r="AG753" s="11"/>
      <c r="AH753" s="11"/>
      <c r="AI753" s="11"/>
      <c r="AJ753" s="11"/>
    </row>
    <row r="754" spans="1:36" ht="24" customHeight="1" x14ac:dyDescent="0.2">
      <c r="A754" s="778" t="s">
        <v>770</v>
      </c>
      <c r="B754" s="779"/>
      <c r="C754" s="780"/>
      <c r="D754" s="781" t="s">
        <v>771</v>
      </c>
      <c r="E754" s="782">
        <v>4800</v>
      </c>
      <c r="F754" s="782">
        <f t="shared" ref="F754:J754" si="349">SUM(F756,F755)</f>
        <v>0</v>
      </c>
      <c r="G754" s="783">
        <f t="shared" si="349"/>
        <v>4800</v>
      </c>
      <c r="H754" s="392">
        <f t="shared" si="349"/>
        <v>0</v>
      </c>
      <c r="I754" s="393">
        <f t="shared" si="349"/>
        <v>0</v>
      </c>
      <c r="J754" s="393">
        <f t="shared" si="349"/>
        <v>0</v>
      </c>
      <c r="K754" s="689">
        <f t="shared" si="285"/>
        <v>9600</v>
      </c>
      <c r="L754" s="689">
        <f t="shared" si="272"/>
        <v>4800</v>
      </c>
      <c r="M754" s="672"/>
      <c r="N754" s="672"/>
      <c r="O754" s="672"/>
      <c r="P754" s="672"/>
      <c r="Q754" s="690">
        <f t="shared" si="348"/>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698</v>
      </c>
      <c r="D755" s="787"/>
      <c r="E755" s="788">
        <v>3230</v>
      </c>
      <c r="F755" s="788"/>
      <c r="G755" s="789">
        <f>SUM(F755,E755)</f>
        <v>3230</v>
      </c>
      <c r="H755" s="304">
        <f>ROUND(F755*H$7, )</f>
        <v>0</v>
      </c>
      <c r="I755" s="305">
        <f>ROUND(H755*I$7, )</f>
        <v>0</v>
      </c>
      <c r="J755" s="305">
        <f>ROUND(I755*J$7, )</f>
        <v>0</v>
      </c>
      <c r="K755" s="689">
        <f t="shared" si="285"/>
        <v>6460</v>
      </c>
      <c r="L755" s="689">
        <f t="shared" si="272"/>
        <v>3230</v>
      </c>
      <c r="M755" s="672"/>
      <c r="N755" s="672"/>
      <c r="O755" s="672"/>
      <c r="P755" s="672"/>
      <c r="Q755" s="690">
        <f t="shared" si="348"/>
        <v>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784"/>
      <c r="B756" s="785"/>
      <c r="C756" s="786" t="s">
        <v>699</v>
      </c>
      <c r="D756" s="787"/>
      <c r="E756" s="788">
        <v>1570</v>
      </c>
      <c r="F756" s="788"/>
      <c r="G756" s="789">
        <f>SUM(F756,E756)</f>
        <v>1570</v>
      </c>
      <c r="H756" s="311">
        <f>ROUND(F756*H$7, )</f>
        <v>0</v>
      </c>
      <c r="I756" s="312">
        <f>ROUND(H756*I$7, )</f>
        <v>0</v>
      </c>
      <c r="J756" s="312">
        <f>ROUND(I756*J$7, )</f>
        <v>0</v>
      </c>
      <c r="K756" s="689">
        <f t="shared" si="285"/>
        <v>3140</v>
      </c>
      <c r="L756" s="689">
        <f t="shared" si="272"/>
        <v>1570</v>
      </c>
      <c r="M756" s="672"/>
      <c r="N756" s="672"/>
      <c r="O756" s="672"/>
      <c r="P756" s="672"/>
      <c r="Q756" s="690">
        <f t="shared" si="348"/>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1" t="s">
        <v>772</v>
      </c>
      <c r="B757" s="292"/>
      <c r="C757" s="293"/>
      <c r="D757" s="395"/>
      <c r="E757" s="295">
        <v>0</v>
      </c>
      <c r="F757" s="295">
        <f>SUM(F759,F758)</f>
        <v>0</v>
      </c>
      <c r="G757" s="417">
        <f>SUM(G759,G758)</f>
        <v>0</v>
      </c>
      <c r="H757" s="420">
        <f>SUM(H759,H758)</f>
        <v>0</v>
      </c>
      <c r="I757" s="421">
        <f>SUM(I759,I758)</f>
        <v>0</v>
      </c>
      <c r="J757" s="421">
        <f>SUM(J759,J758)</f>
        <v>0</v>
      </c>
      <c r="K757" s="87">
        <f t="shared" si="285"/>
        <v>0</v>
      </c>
      <c r="L757" s="87">
        <f t="shared" si="272"/>
        <v>0</v>
      </c>
      <c r="M757" s="11"/>
      <c r="N757" s="11"/>
      <c r="O757" s="11"/>
      <c r="P757" s="11"/>
      <c r="Q757" s="63">
        <f t="shared" si="336"/>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698</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6"/>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699</v>
      </c>
      <c r="D759" s="301"/>
      <c r="E759" s="308">
        <v>0</v>
      </c>
      <c r="F759" s="308"/>
      <c r="G759" s="303">
        <f>SUM(F759,E759)</f>
        <v>0</v>
      </c>
      <c r="H759" s="422">
        <f>ROUND(F759*H$7, )</f>
        <v>0</v>
      </c>
      <c r="I759" s="423">
        <f>ROUND(H759*I$7, )</f>
        <v>0</v>
      </c>
      <c r="J759" s="423">
        <f>ROUND(I759*J$7, )</f>
        <v>0</v>
      </c>
      <c r="K759" s="87">
        <f t="shared" si="285"/>
        <v>0</v>
      </c>
      <c r="L759" s="87">
        <f t="shared" si="272"/>
        <v>0</v>
      </c>
      <c r="M759" s="11"/>
      <c r="N759" s="11"/>
      <c r="O759" s="11"/>
      <c r="P759" s="11"/>
      <c r="Q759" s="63">
        <f t="shared" si="336"/>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1" t="s">
        <v>773</v>
      </c>
      <c r="B760" s="292"/>
      <c r="C760" s="293"/>
      <c r="D760" s="395"/>
      <c r="E760" s="295">
        <v>0</v>
      </c>
      <c r="F760" s="295">
        <f>SUBTOTAL(9,F761)</f>
        <v>0</v>
      </c>
      <c r="G760" s="417">
        <f>SUBTOTAL(9,G761)</f>
        <v>0</v>
      </c>
      <c r="H760" s="420">
        <f>SUBTOTAL(9,H761)</f>
        <v>0</v>
      </c>
      <c r="I760" s="421">
        <f>SUBTOTAL(9,I761)</f>
        <v>0</v>
      </c>
      <c r="J760" s="421">
        <f>SUBTOTAL(9,J761)</f>
        <v>0</v>
      </c>
      <c r="K760" s="87">
        <f t="shared" si="285"/>
        <v>0</v>
      </c>
      <c r="L760" s="87">
        <f t="shared" si="272"/>
        <v>0</v>
      </c>
      <c r="M760" s="11"/>
      <c r="N760" s="11"/>
      <c r="O760" s="11"/>
      <c r="P760" s="11"/>
      <c r="Q760" s="63">
        <f t="shared" si="336"/>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9"/>
      <c r="B761" s="300"/>
      <c r="C761" s="627" t="s">
        <v>699</v>
      </c>
      <c r="D761" s="301"/>
      <c r="E761" s="308">
        <v>0</v>
      </c>
      <c r="F761" s="308"/>
      <c r="G761" s="303">
        <f>SUM(F761,E761)</f>
        <v>0</v>
      </c>
      <c r="H761" s="422">
        <f>ROUND(F761*H$7, )</f>
        <v>0</v>
      </c>
      <c r="I761" s="423">
        <f>ROUND(H761*I$7, )</f>
        <v>0</v>
      </c>
      <c r="J761" s="423">
        <f>ROUND(I761*J$7, )</f>
        <v>0</v>
      </c>
      <c r="K761" s="87">
        <f t="shared" si="285"/>
        <v>0</v>
      </c>
      <c r="L761" s="87">
        <f t="shared" si="272"/>
        <v>0</v>
      </c>
      <c r="M761" s="11"/>
      <c r="N761" s="11"/>
      <c r="O761" s="11"/>
      <c r="P761" s="11"/>
      <c r="Q761" s="63">
        <f t="shared" si="33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774</v>
      </c>
      <c r="B762" s="292"/>
      <c r="C762" s="293"/>
      <c r="D762" s="395"/>
      <c r="E762" s="295">
        <v>0</v>
      </c>
      <c r="F762" s="295">
        <f t="shared" ref="F762:J762" si="350">SUM(F764,F763)</f>
        <v>0</v>
      </c>
      <c r="G762" s="417">
        <f t="shared" si="350"/>
        <v>0</v>
      </c>
      <c r="H762" s="420">
        <f t="shared" si="350"/>
        <v>0</v>
      </c>
      <c r="I762" s="421">
        <f t="shared" si="350"/>
        <v>0</v>
      </c>
      <c r="J762" s="421">
        <f t="shared" si="350"/>
        <v>0</v>
      </c>
      <c r="K762" s="87">
        <f t="shared" si="285"/>
        <v>0</v>
      </c>
      <c r="L762" s="87">
        <f t="shared" si="272"/>
        <v>0</v>
      </c>
      <c r="M762" s="11"/>
      <c r="N762" s="11"/>
      <c r="O762" s="11"/>
      <c r="P762" s="11"/>
      <c r="Q762" s="63">
        <f t="shared" si="336"/>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634">
        <v>0</v>
      </c>
      <c r="F763" s="634"/>
      <c r="G763" s="303">
        <f>SUM(F763,E763)</f>
        <v>0</v>
      </c>
      <c r="H763" s="424">
        <f>ROUND(F763*H$7, )</f>
        <v>0</v>
      </c>
      <c r="I763" s="425">
        <f>ROUND(H763*I$7, )</f>
        <v>0</v>
      </c>
      <c r="J763" s="425">
        <f>ROUND(I763*J$7, )</f>
        <v>0</v>
      </c>
      <c r="K763" s="87">
        <f t="shared" si="285"/>
        <v>0</v>
      </c>
      <c r="L763" s="87">
        <f t="shared" si="272"/>
        <v>0</v>
      </c>
      <c r="M763" s="11"/>
      <c r="N763" s="11"/>
      <c r="O763" s="11"/>
      <c r="P763" s="11"/>
      <c r="Q763" s="63">
        <f t="shared" si="33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2">
        <v>0</v>
      </c>
      <c r="F764" s="302"/>
      <c r="G764" s="303">
        <f>SUM(F764,E764)</f>
        <v>0</v>
      </c>
      <c r="H764" s="426">
        <f>ROUND(F764*H$7, )</f>
        <v>0</v>
      </c>
      <c r="I764" s="427">
        <f>ROUND(H764*I$7, )</f>
        <v>0</v>
      </c>
      <c r="J764" s="427">
        <f>ROUND(I764*J$7, )</f>
        <v>0</v>
      </c>
      <c r="K764" s="87">
        <f t="shared" si="285"/>
        <v>0</v>
      </c>
      <c r="L764" s="87">
        <f t="shared" si="272"/>
        <v>0</v>
      </c>
      <c r="M764" s="11"/>
      <c r="N764" s="11"/>
      <c r="O764" s="11"/>
      <c r="P764" s="11"/>
      <c r="Q764" s="63">
        <f t="shared" si="336"/>
        <v>0</v>
      </c>
      <c r="R764" s="11"/>
      <c r="S764" s="11"/>
      <c r="T764" s="11"/>
      <c r="U764" s="11"/>
      <c r="V764" s="11"/>
      <c r="W764" s="11"/>
      <c r="X764" s="11"/>
      <c r="Y764" s="11"/>
      <c r="Z764" s="11"/>
      <c r="AA764" s="11"/>
      <c r="AB764" s="11"/>
      <c r="AC764" s="11"/>
      <c r="AD764" s="11"/>
      <c r="AE764" s="11"/>
      <c r="AF764" s="11"/>
      <c r="AG764" s="11"/>
      <c r="AH764" s="11"/>
      <c r="AI764" s="11"/>
      <c r="AJ764" s="11"/>
    </row>
    <row r="765" spans="1:36" ht="38.25" hidden="1" customHeight="1" x14ac:dyDescent="0.2">
      <c r="A765" s="984" t="s">
        <v>775</v>
      </c>
      <c r="B765" s="944"/>
      <c r="C765" s="945"/>
      <c r="D765" s="395"/>
      <c r="E765" s="295">
        <v>0</v>
      </c>
      <c r="F765" s="295">
        <f>SUM(F767,F766)</f>
        <v>0</v>
      </c>
      <c r="G765" s="296">
        <f>SUM(G767,G766)</f>
        <v>0</v>
      </c>
      <c r="H765" s="428">
        <f>SUM(H767,H766)</f>
        <v>0</v>
      </c>
      <c r="I765" s="429">
        <f>SUM(I767,I766)</f>
        <v>0</v>
      </c>
      <c r="J765" s="429">
        <f>SUM(J767,J766)</f>
        <v>0</v>
      </c>
      <c r="K765" s="87">
        <f t="shared" si="285"/>
        <v>0</v>
      </c>
      <c r="L765" s="87">
        <f t="shared" si="272"/>
        <v>0</v>
      </c>
      <c r="M765" s="11"/>
      <c r="N765" s="11"/>
      <c r="O765" s="11"/>
      <c r="P765" s="11"/>
      <c r="Q765" s="63">
        <f t="shared" si="336"/>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698</v>
      </c>
      <c r="D766" s="301"/>
      <c r="E766" s="302">
        <v>0</v>
      </c>
      <c r="F766" s="302"/>
      <c r="G766" s="303">
        <f>SUM(F766,E766)</f>
        <v>0</v>
      </c>
      <c r="H766" s="304">
        <f>ROUND(F766*H$7, )</f>
        <v>0</v>
      </c>
      <c r="I766" s="305">
        <f>ROUND(H766*I$7, )</f>
        <v>0</v>
      </c>
      <c r="J766" s="305">
        <f>ROUND(I766*J$7, )</f>
        <v>0</v>
      </c>
      <c r="K766" s="87">
        <f t="shared" si="285"/>
        <v>0</v>
      </c>
      <c r="L766" s="87">
        <f t="shared" si="272"/>
        <v>0</v>
      </c>
      <c r="M766" s="11"/>
      <c r="N766" s="11"/>
      <c r="O766" s="11"/>
      <c r="P766" s="11"/>
      <c r="Q766" s="63">
        <f t="shared" si="336"/>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9"/>
      <c r="B767" s="300"/>
      <c r="C767" s="627" t="s">
        <v>699</v>
      </c>
      <c r="D767" s="301"/>
      <c r="E767" s="308">
        <v>0</v>
      </c>
      <c r="F767" s="308"/>
      <c r="G767" s="303">
        <f>SUM(F767,E767)</f>
        <v>0</v>
      </c>
      <c r="H767" s="311"/>
      <c r="I767" s="312"/>
      <c r="J767" s="312"/>
      <c r="K767" s="87">
        <f t="shared" si="285"/>
        <v>0</v>
      </c>
      <c r="L767" s="87">
        <f t="shared" si="272"/>
        <v>0</v>
      </c>
      <c r="M767" s="11"/>
      <c r="N767" s="11"/>
      <c r="O767" s="11"/>
      <c r="P767" s="11"/>
      <c r="Q767" s="63">
        <f t="shared" si="336"/>
        <v>-20312.7</v>
      </c>
      <c r="R767" s="11"/>
      <c r="S767" s="11"/>
      <c r="T767" s="11"/>
      <c r="U767" s="11"/>
      <c r="V767" s="11"/>
      <c r="W767" s="11"/>
      <c r="X767" s="11"/>
      <c r="Y767" s="11"/>
      <c r="Z767" s="11"/>
      <c r="AA767" s="11"/>
      <c r="AB767" s="11"/>
      <c r="AC767" s="11"/>
      <c r="AD767" s="11"/>
      <c r="AE767" s="11"/>
      <c r="AF767" s="11"/>
      <c r="AG767" s="11"/>
      <c r="AH767" s="11"/>
      <c r="AI767" s="11"/>
      <c r="AJ767" s="11"/>
    </row>
    <row r="768" spans="1:36" ht="50.25" customHeight="1" x14ac:dyDescent="0.2">
      <c r="A768" s="985" t="s">
        <v>776</v>
      </c>
      <c r="B768" s="948"/>
      <c r="C768" s="949"/>
      <c r="D768" s="830"/>
      <c r="E768" s="782">
        <v>20312.7</v>
      </c>
      <c r="F768" s="782">
        <f>SUM(F788,F787)</f>
        <v>-667</v>
      </c>
      <c r="G768" s="783">
        <f>SUM(G788,G787)</f>
        <v>19645.7</v>
      </c>
      <c r="H768" s="392">
        <f t="shared" ref="H768:J768" si="351">SUM(H788,H787)</f>
        <v>0</v>
      </c>
      <c r="I768" s="393">
        <f t="shared" si="351"/>
        <v>0</v>
      </c>
      <c r="J768" s="393">
        <f t="shared" si="351"/>
        <v>0</v>
      </c>
      <c r="K768" s="689">
        <f t="shared" si="285"/>
        <v>39291.4</v>
      </c>
      <c r="L768" s="689">
        <f t="shared" si="272"/>
        <v>19645.7</v>
      </c>
      <c r="M768" s="672"/>
      <c r="N768" s="672"/>
      <c r="O768" s="672"/>
      <c r="P768" s="672"/>
      <c r="Q768" s="690">
        <f>E768-G768</f>
        <v>667</v>
      </c>
      <c r="R768" s="11"/>
      <c r="S768" s="11"/>
      <c r="T768" s="11"/>
      <c r="U768" s="11"/>
      <c r="V768" s="11"/>
      <c r="W768" s="11"/>
      <c r="X768" s="11"/>
      <c r="Y768" s="11"/>
      <c r="Z768" s="11"/>
      <c r="AA768" s="11"/>
      <c r="AB768" s="11"/>
      <c r="AC768" s="11"/>
      <c r="AD768" s="11"/>
      <c r="AE768" s="11"/>
      <c r="AF768" s="11"/>
      <c r="AG768" s="11"/>
      <c r="AH768" s="11"/>
      <c r="AI768" s="11"/>
      <c r="AJ768" s="11"/>
    </row>
    <row r="769" spans="1:36" ht="53.25" hidden="1" customHeight="1" x14ac:dyDescent="0.2">
      <c r="A769" s="299"/>
      <c r="B769" s="300"/>
      <c r="C769" s="315" t="s">
        <v>777</v>
      </c>
      <c r="D769" s="401"/>
      <c r="E769" s="308">
        <v>0</v>
      </c>
      <c r="F769" s="308"/>
      <c r="G769" s="430">
        <f t="shared" ref="G769:G783" si="352">SUM(F769,E769)</f>
        <v>0</v>
      </c>
      <c r="H769" s="431"/>
      <c r="I769" s="432"/>
      <c r="J769" s="432"/>
      <c r="K769" s="87">
        <f t="shared" si="285"/>
        <v>0</v>
      </c>
      <c r="L769" s="87">
        <f t="shared" si="272"/>
        <v>0</v>
      </c>
      <c r="M769" s="11"/>
      <c r="N769" s="11"/>
      <c r="O769" s="11"/>
      <c r="P769" s="11"/>
      <c r="Q769" s="63">
        <f t="shared" si="336"/>
        <v>-6075.9</v>
      </c>
      <c r="R769" s="11"/>
      <c r="S769" s="11"/>
      <c r="T769" s="11"/>
      <c r="U769" s="11"/>
      <c r="V769" s="11"/>
      <c r="W769" s="11"/>
      <c r="X769" s="11"/>
      <c r="Y769" s="11"/>
      <c r="Z769" s="11"/>
      <c r="AA769" s="11"/>
      <c r="AB769" s="11"/>
      <c r="AC769" s="11"/>
      <c r="AD769" s="11"/>
      <c r="AE769" s="11"/>
      <c r="AF769" s="11"/>
      <c r="AG769" s="11"/>
      <c r="AH769" s="11"/>
      <c r="AI769" s="11"/>
      <c r="AJ769" s="11"/>
    </row>
    <row r="770" spans="1:36" s="671" customFormat="1" ht="25.5" customHeight="1" x14ac:dyDescent="0.2">
      <c r="A770" s="833"/>
      <c r="B770" s="834"/>
      <c r="C770" s="835" t="s">
        <v>931</v>
      </c>
      <c r="D770" s="836"/>
      <c r="E770" s="837">
        <v>6075.9</v>
      </c>
      <c r="F770" s="837">
        <f>SUM(F771:F773)</f>
        <v>-667</v>
      </c>
      <c r="G770" s="838">
        <f>SUM(F770,E770)</f>
        <v>5408.9</v>
      </c>
      <c r="H770" s="431"/>
      <c r="I770" s="432"/>
      <c r="J770" s="432"/>
      <c r="K770" s="689">
        <f t="shared" si="285"/>
        <v>10817.8</v>
      </c>
      <c r="L770" s="689">
        <f t="shared" si="272"/>
        <v>5408.9</v>
      </c>
      <c r="M770" s="694"/>
      <c r="N770" s="694"/>
      <c r="O770" s="694"/>
      <c r="P770" s="694"/>
      <c r="Q770" s="690">
        <f t="shared" ref="Q770:Q782" si="353">E770-G770</f>
        <v>667</v>
      </c>
      <c r="R770" s="10"/>
      <c r="S770" s="10"/>
      <c r="T770" s="10"/>
      <c r="U770" s="10"/>
      <c r="V770" s="10"/>
      <c r="W770" s="10"/>
      <c r="X770" s="10"/>
      <c r="Y770" s="10"/>
      <c r="Z770" s="10"/>
      <c r="AA770" s="10"/>
      <c r="AB770" s="10"/>
      <c r="AC770" s="10"/>
      <c r="AD770" s="10"/>
      <c r="AE770" s="10"/>
      <c r="AF770" s="10"/>
      <c r="AG770" s="10"/>
      <c r="AH770" s="10"/>
      <c r="AI770" s="10"/>
      <c r="AJ770" s="10"/>
    </row>
    <row r="771" spans="1:36" ht="12.75" customHeight="1" x14ac:dyDescent="0.2">
      <c r="A771" s="839"/>
      <c r="B771" s="799"/>
      <c r="C771" s="840" t="s">
        <v>948</v>
      </c>
      <c r="D771" s="794"/>
      <c r="E771" s="841">
        <v>5</v>
      </c>
      <c r="F771" s="841"/>
      <c r="G771" s="842">
        <f t="shared" si="352"/>
        <v>5</v>
      </c>
      <c r="H771" s="431"/>
      <c r="I771" s="432"/>
      <c r="J771" s="432"/>
      <c r="K771" s="689">
        <f t="shared" si="285"/>
        <v>10</v>
      </c>
      <c r="L771" s="689">
        <f t="shared" si="272"/>
        <v>5</v>
      </c>
      <c r="M771" s="843"/>
      <c r="N771" s="843"/>
      <c r="O771" s="843"/>
      <c r="P771" s="843"/>
      <c r="Q771" s="690">
        <f t="shared" si="353"/>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971</v>
      </c>
      <c r="D772" s="794"/>
      <c r="E772" s="841">
        <v>6070.9</v>
      </c>
      <c r="F772" s="841">
        <v>-667</v>
      </c>
      <c r="G772" s="842">
        <f t="shared" si="352"/>
        <v>5403.9</v>
      </c>
      <c r="H772" s="431"/>
      <c r="I772" s="432"/>
      <c r="J772" s="432"/>
      <c r="K772" s="689">
        <f t="shared" ref="K772" si="354">SUM(E772:G772)</f>
        <v>10807.8</v>
      </c>
      <c r="L772" s="689">
        <f t="shared" si="272"/>
        <v>5403.9</v>
      </c>
      <c r="M772" s="843"/>
      <c r="N772" s="843"/>
      <c r="O772" s="843"/>
      <c r="P772" s="843"/>
      <c r="Q772" s="690">
        <f t="shared" si="353"/>
        <v>667</v>
      </c>
      <c r="R772" s="2"/>
      <c r="S772" s="2"/>
      <c r="T772" s="2"/>
      <c r="U772" s="2"/>
      <c r="V772" s="2"/>
      <c r="W772" s="2"/>
      <c r="X772" s="2"/>
      <c r="Y772" s="2"/>
      <c r="Z772" s="2"/>
      <c r="AA772" s="2"/>
      <c r="AB772" s="2"/>
      <c r="AC772" s="2"/>
      <c r="AD772" s="2"/>
      <c r="AE772" s="2"/>
      <c r="AF772" s="2"/>
      <c r="AG772" s="2"/>
      <c r="AH772" s="2"/>
      <c r="AI772" s="2"/>
      <c r="AJ772" s="2"/>
    </row>
    <row r="773" spans="1:36" ht="12.75" customHeight="1" x14ac:dyDescent="0.2">
      <c r="A773" s="839"/>
      <c r="B773" s="799"/>
      <c r="C773" s="840" t="s">
        <v>779</v>
      </c>
      <c r="D773" s="794"/>
      <c r="E773" s="841">
        <v>0</v>
      </c>
      <c r="F773" s="841"/>
      <c r="G773" s="842">
        <f t="shared" si="352"/>
        <v>0</v>
      </c>
      <c r="H773" s="431"/>
      <c r="I773" s="432"/>
      <c r="J773" s="432"/>
      <c r="K773" s="689">
        <f t="shared" si="285"/>
        <v>0</v>
      </c>
      <c r="L773" s="689" t="str">
        <f>C773</f>
        <v>titl. 58 - FEDR</v>
      </c>
      <c r="M773" s="843"/>
      <c r="N773" s="843"/>
      <c r="O773" s="843"/>
      <c r="P773" s="843"/>
      <c r="Q773" s="690">
        <f t="shared" si="353"/>
        <v>0</v>
      </c>
      <c r="R773" s="2"/>
      <c r="S773" s="2"/>
      <c r="T773" s="2"/>
      <c r="U773" s="2"/>
      <c r="V773" s="2"/>
      <c r="W773" s="2"/>
      <c r="X773" s="2"/>
      <c r="Y773" s="2"/>
      <c r="Z773" s="2"/>
      <c r="AA773" s="2"/>
      <c r="AB773" s="2"/>
      <c r="AC773" s="2"/>
      <c r="AD773" s="2"/>
      <c r="AE773" s="2"/>
      <c r="AF773" s="2"/>
      <c r="AG773" s="2"/>
      <c r="AH773" s="2"/>
      <c r="AI773" s="2"/>
      <c r="AJ773" s="2"/>
    </row>
    <row r="774" spans="1:36" s="671" customFormat="1" ht="38.25" customHeight="1" x14ac:dyDescent="0.2">
      <c r="A774" s="833"/>
      <c r="B774" s="834"/>
      <c r="C774" s="835" t="s">
        <v>780</v>
      </c>
      <c r="D774" s="836"/>
      <c r="E774" s="837">
        <v>13764</v>
      </c>
      <c r="F774" s="837"/>
      <c r="G774" s="838">
        <f t="shared" si="352"/>
        <v>13764</v>
      </c>
      <c r="H774" s="431"/>
      <c r="I774" s="432"/>
      <c r="J774" s="432"/>
      <c r="K774" s="689">
        <f t="shared" si="285"/>
        <v>27528</v>
      </c>
      <c r="L774" s="689">
        <f t="shared" si="272"/>
        <v>13764</v>
      </c>
      <c r="M774" s="694"/>
      <c r="N774" s="694"/>
      <c r="O774" s="694"/>
      <c r="P774" s="694"/>
      <c r="Q774" s="690">
        <f t="shared" si="353"/>
        <v>0</v>
      </c>
      <c r="R774" s="10"/>
      <c r="S774" s="10"/>
      <c r="T774" s="10"/>
      <c r="U774" s="10"/>
      <c r="V774" s="10"/>
      <c r="W774" s="10"/>
      <c r="X774" s="10"/>
      <c r="Y774" s="10"/>
      <c r="Z774" s="10"/>
      <c r="AA774" s="10"/>
      <c r="AB774" s="10"/>
      <c r="AC774" s="10"/>
      <c r="AD774" s="10"/>
      <c r="AE774" s="10"/>
      <c r="AF774" s="10"/>
      <c r="AG774" s="10"/>
      <c r="AH774" s="10"/>
      <c r="AI774" s="10"/>
      <c r="AJ774" s="10"/>
    </row>
    <row r="775" spans="1:36" s="671" customFormat="1" ht="25.5" customHeight="1" x14ac:dyDescent="0.2">
      <c r="A775" s="833"/>
      <c r="B775" s="834"/>
      <c r="C775" s="835" t="s">
        <v>949</v>
      </c>
      <c r="D775" s="836"/>
      <c r="E775" s="837">
        <v>99.300000000000011</v>
      </c>
      <c r="F775" s="837">
        <f>SUM(F777,F781)</f>
        <v>0</v>
      </c>
      <c r="G775" s="838">
        <f>SUM(F775,E775)</f>
        <v>99.300000000000011</v>
      </c>
      <c r="H775" s="431"/>
      <c r="I775" s="432"/>
      <c r="J775" s="432"/>
      <c r="K775" s="689">
        <f t="shared" si="285"/>
        <v>198.60000000000002</v>
      </c>
      <c r="L775" s="689">
        <f t="shared" si="272"/>
        <v>99.300000000000011</v>
      </c>
      <c r="M775" s="694"/>
      <c r="N775" s="694"/>
      <c r="O775" s="694"/>
      <c r="P775" s="694"/>
      <c r="Q775" s="690">
        <f t="shared" si="353"/>
        <v>0</v>
      </c>
      <c r="R775" s="10"/>
      <c r="S775" s="10"/>
      <c r="T775" s="10"/>
      <c r="U775" s="10"/>
      <c r="V775" s="10"/>
      <c r="W775" s="10"/>
      <c r="X775" s="10"/>
      <c r="Y775" s="10"/>
      <c r="Z775" s="10"/>
      <c r="AA775" s="10"/>
      <c r="AB775" s="10"/>
      <c r="AC775" s="10"/>
      <c r="AD775" s="10"/>
      <c r="AE775" s="10"/>
      <c r="AF775" s="10"/>
      <c r="AG775" s="10"/>
      <c r="AH775" s="10"/>
      <c r="AI775" s="10"/>
      <c r="AJ775" s="10"/>
    </row>
    <row r="776" spans="1:36" ht="12.75" hidden="1" x14ac:dyDescent="0.2">
      <c r="A776" s="299"/>
      <c r="B776" s="300"/>
      <c r="C776" s="668" t="s">
        <v>697</v>
      </c>
      <c r="D776" s="401"/>
      <c r="E776" s="308"/>
      <c r="F776" s="308"/>
      <c r="G776" s="430"/>
      <c r="H776" s="431"/>
      <c r="I776" s="432"/>
      <c r="J776" s="432"/>
      <c r="K776" s="87">
        <f t="shared" ref="K776:K782" si="355">SUM(E776:G776)</f>
        <v>0</v>
      </c>
      <c r="L776" s="87">
        <f t="shared" si="272"/>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s="669" customFormat="1" ht="12.75" x14ac:dyDescent="0.2">
      <c r="A777" s="793"/>
      <c r="B777" s="844"/>
      <c r="C777" s="845" t="s">
        <v>962</v>
      </c>
      <c r="D777" s="794"/>
      <c r="E777" s="795">
        <v>89.300000000000011</v>
      </c>
      <c r="F777" s="795">
        <f>SUM(F779:F780)</f>
        <v>0</v>
      </c>
      <c r="G777" s="846">
        <f>SUM(F777,E777)</f>
        <v>89.300000000000011</v>
      </c>
      <c r="H777" s="431"/>
      <c r="I777" s="432"/>
      <c r="J777" s="432"/>
      <c r="K777" s="689">
        <f t="shared" si="355"/>
        <v>178.60000000000002</v>
      </c>
      <c r="L777" s="689">
        <f t="shared" ref="L777:L1034" si="356">IF(G777&lt;&gt;0,G777,0)</f>
        <v>89.300000000000011</v>
      </c>
      <c r="M777" s="709"/>
      <c r="N777" s="709"/>
      <c r="O777" s="709"/>
      <c r="P777" s="709"/>
      <c r="Q777" s="801"/>
      <c r="R777" s="106"/>
      <c r="S777" s="106"/>
      <c r="T777" s="106"/>
      <c r="U777" s="106"/>
      <c r="V777" s="106"/>
      <c r="W777" s="106"/>
      <c r="X777" s="106"/>
      <c r="Y777" s="106"/>
      <c r="Z777" s="106"/>
      <c r="AA777" s="106"/>
      <c r="AB777" s="106"/>
      <c r="AC777" s="106"/>
      <c r="AD777" s="106"/>
      <c r="AE777" s="106"/>
      <c r="AF777" s="106"/>
      <c r="AG777" s="106"/>
      <c r="AH777" s="106"/>
      <c r="AI777" s="106"/>
      <c r="AJ777" s="106"/>
    </row>
    <row r="778" spans="1:36" ht="12.75" hidden="1" x14ac:dyDescent="0.2">
      <c r="A778" s="299"/>
      <c r="B778" s="300"/>
      <c r="C778" s="670" t="s">
        <v>697</v>
      </c>
      <c r="D778" s="401"/>
      <c r="E778" s="308"/>
      <c r="F778" s="308"/>
      <c r="G778" s="430"/>
      <c r="H778" s="431"/>
      <c r="I778" s="432"/>
      <c r="J778" s="432"/>
      <c r="K778" s="87">
        <f t="shared" si="355"/>
        <v>0</v>
      </c>
      <c r="L778" s="87">
        <f t="shared" si="356"/>
        <v>0</v>
      </c>
      <c r="M778" s="11"/>
      <c r="N778" s="11"/>
      <c r="O778" s="11"/>
      <c r="P778" s="11"/>
      <c r="Q778" s="88"/>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963</v>
      </c>
      <c r="D779" s="794"/>
      <c r="E779" s="788">
        <v>17.899999999999999</v>
      </c>
      <c r="F779" s="788"/>
      <c r="G779" s="846">
        <f t="shared" ref="G779:G782" si="357">SUM(F779,E779)</f>
        <v>17.899999999999999</v>
      </c>
      <c r="H779" s="431"/>
      <c r="I779" s="432"/>
      <c r="J779" s="432"/>
      <c r="K779" s="689">
        <f t="shared" si="355"/>
        <v>35.799999999999997</v>
      </c>
      <c r="L779" s="689">
        <f t="shared" si="356"/>
        <v>17.899999999999999</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ht="12.75" x14ac:dyDescent="0.2">
      <c r="A780" s="784"/>
      <c r="B780" s="785"/>
      <c r="C780" s="847" t="s">
        <v>964</v>
      </c>
      <c r="D780" s="794"/>
      <c r="E780" s="788">
        <v>71.400000000000006</v>
      </c>
      <c r="F780" s="788"/>
      <c r="G780" s="846">
        <f t="shared" si="357"/>
        <v>71.400000000000006</v>
      </c>
      <c r="H780" s="431"/>
      <c r="I780" s="432"/>
      <c r="J780" s="432"/>
      <c r="K780" s="689">
        <f t="shared" si="355"/>
        <v>142.80000000000001</v>
      </c>
      <c r="L780" s="689">
        <f t="shared" si="356"/>
        <v>71.400000000000006</v>
      </c>
      <c r="M780" s="672"/>
      <c r="N780" s="672"/>
      <c r="O780" s="672"/>
      <c r="P780" s="672"/>
      <c r="Q780" s="690"/>
      <c r="R780" s="11"/>
      <c r="S780" s="11"/>
      <c r="T780" s="11"/>
      <c r="U780" s="11"/>
      <c r="V780" s="11"/>
      <c r="W780" s="11"/>
      <c r="X780" s="11"/>
      <c r="Y780" s="11"/>
      <c r="Z780" s="11"/>
      <c r="AA780" s="11"/>
      <c r="AB780" s="11"/>
      <c r="AC780" s="11"/>
      <c r="AD780" s="11"/>
      <c r="AE780" s="11"/>
      <c r="AF780" s="11"/>
      <c r="AG780" s="11"/>
      <c r="AH780" s="11"/>
      <c r="AI780" s="11"/>
      <c r="AJ780" s="11"/>
    </row>
    <row r="781" spans="1:36" s="669" customFormat="1" ht="12.75" x14ac:dyDescent="0.2">
      <c r="A781" s="793"/>
      <c r="B781" s="844"/>
      <c r="C781" s="845" t="s">
        <v>960</v>
      </c>
      <c r="D781" s="794"/>
      <c r="E781" s="795">
        <v>10</v>
      </c>
      <c r="F781" s="795"/>
      <c r="G781" s="846">
        <f t="shared" si="357"/>
        <v>10</v>
      </c>
      <c r="H781" s="431"/>
      <c r="I781" s="432"/>
      <c r="J781" s="432"/>
      <c r="K781" s="689">
        <f t="shared" si="355"/>
        <v>20</v>
      </c>
      <c r="L781" s="689">
        <f t="shared" si="356"/>
        <v>10</v>
      </c>
      <c r="M781" s="709"/>
      <c r="N781" s="709"/>
      <c r="O781" s="709"/>
      <c r="P781" s="709"/>
      <c r="Q781" s="801"/>
      <c r="R781" s="106"/>
      <c r="S781" s="106"/>
      <c r="T781" s="106"/>
      <c r="U781" s="106"/>
      <c r="V781" s="106"/>
      <c r="W781" s="106"/>
      <c r="X781" s="106"/>
      <c r="Y781" s="106"/>
      <c r="Z781" s="106"/>
      <c r="AA781" s="106"/>
      <c r="AB781" s="106"/>
      <c r="AC781" s="106"/>
      <c r="AD781" s="106"/>
      <c r="AE781" s="106"/>
      <c r="AF781" s="106"/>
      <c r="AG781" s="106"/>
      <c r="AH781" s="106"/>
      <c r="AI781" s="106"/>
      <c r="AJ781" s="106"/>
    </row>
    <row r="782" spans="1:36" s="671" customFormat="1" ht="25.5" customHeight="1" x14ac:dyDescent="0.2">
      <c r="A782" s="833"/>
      <c r="B782" s="834"/>
      <c r="C782" s="835" t="s">
        <v>950</v>
      </c>
      <c r="D782" s="836"/>
      <c r="E782" s="837">
        <v>336.5</v>
      </c>
      <c r="F782" s="837"/>
      <c r="G782" s="838">
        <f t="shared" si="357"/>
        <v>336.5</v>
      </c>
      <c r="H782" s="431"/>
      <c r="I782" s="432"/>
      <c r="J782" s="432"/>
      <c r="K782" s="689">
        <f t="shared" si="355"/>
        <v>673</v>
      </c>
      <c r="L782" s="689">
        <f t="shared" si="356"/>
        <v>336.5</v>
      </c>
      <c r="M782" s="694"/>
      <c r="N782" s="694"/>
      <c r="O782" s="694"/>
      <c r="P782" s="694"/>
      <c r="Q782" s="690">
        <f t="shared" si="353"/>
        <v>0</v>
      </c>
      <c r="R782" s="10"/>
      <c r="S782" s="10"/>
      <c r="T782" s="10"/>
      <c r="U782" s="10"/>
      <c r="V782" s="10"/>
      <c r="W782" s="10"/>
      <c r="X782" s="10"/>
      <c r="Y782" s="10"/>
      <c r="Z782" s="10"/>
      <c r="AA782" s="10"/>
      <c r="AB782" s="10"/>
      <c r="AC782" s="10"/>
      <c r="AD782" s="10"/>
      <c r="AE782" s="10"/>
      <c r="AF782" s="10"/>
      <c r="AG782" s="10"/>
      <c r="AH782" s="10"/>
      <c r="AI782" s="10"/>
      <c r="AJ782" s="10"/>
    </row>
    <row r="783" spans="1:36" ht="25.5" hidden="1" customHeight="1" x14ac:dyDescent="0.2">
      <c r="A783" s="299"/>
      <c r="B783" s="300"/>
      <c r="C783" s="315" t="s">
        <v>781</v>
      </c>
      <c r="D783" s="401"/>
      <c r="E783" s="308">
        <v>0</v>
      </c>
      <c r="F783" s="308"/>
      <c r="G783" s="430">
        <f t="shared" si="352"/>
        <v>0</v>
      </c>
      <c r="H783" s="431"/>
      <c r="I783" s="432"/>
      <c r="J783" s="432"/>
      <c r="K783" s="87">
        <f t="shared" si="285"/>
        <v>0</v>
      </c>
      <c r="L783" s="87">
        <f t="shared" si="356"/>
        <v>0</v>
      </c>
      <c r="M783" s="11"/>
      <c r="N783" s="11"/>
      <c r="O783" s="11"/>
      <c r="P783" s="11"/>
      <c r="Q783" s="63">
        <f t="shared" si="336"/>
        <v>-37</v>
      </c>
      <c r="R783" s="11"/>
      <c r="S783" s="11"/>
      <c r="T783" s="11"/>
      <c r="U783" s="11"/>
      <c r="V783" s="11"/>
      <c r="W783" s="11"/>
      <c r="X783" s="11"/>
      <c r="Y783" s="11"/>
      <c r="Z783" s="11"/>
      <c r="AA783" s="11"/>
      <c r="AB783" s="11"/>
      <c r="AC783" s="11"/>
      <c r="AD783" s="11"/>
      <c r="AE783" s="11"/>
      <c r="AF783" s="11"/>
      <c r="AG783" s="11"/>
      <c r="AH783" s="11"/>
      <c r="AI783" s="11"/>
      <c r="AJ783" s="11"/>
    </row>
    <row r="784" spans="1:36" s="671" customFormat="1" ht="25.5" customHeight="1" x14ac:dyDescent="0.2">
      <c r="A784" s="833"/>
      <c r="B784" s="834"/>
      <c r="C784" s="835" t="s">
        <v>782</v>
      </c>
      <c r="D784" s="836"/>
      <c r="E784" s="837">
        <v>37</v>
      </c>
      <c r="F784" s="837">
        <f>SUM(F785:F786)</f>
        <v>0</v>
      </c>
      <c r="G784" s="838">
        <f>SUM(F784,E784)</f>
        <v>37</v>
      </c>
      <c r="H784" s="431"/>
      <c r="I784" s="432"/>
      <c r="J784" s="432"/>
      <c r="K784" s="689">
        <f t="shared" si="285"/>
        <v>74</v>
      </c>
      <c r="L784" s="689">
        <f t="shared" si="356"/>
        <v>37</v>
      </c>
      <c r="M784" s="694"/>
      <c r="N784" s="694"/>
      <c r="O784" s="694"/>
      <c r="P784" s="694"/>
      <c r="Q784" s="690">
        <f t="shared" ref="Q784:Q789" si="358">E784-G784</f>
        <v>0</v>
      </c>
      <c r="R784" s="10"/>
      <c r="S784" s="10"/>
      <c r="T784" s="10"/>
      <c r="U784" s="10"/>
      <c r="V784" s="10"/>
      <c r="W784" s="10"/>
      <c r="X784" s="10"/>
      <c r="Y784" s="10"/>
      <c r="Z784" s="10"/>
      <c r="AA784" s="10"/>
      <c r="AB784" s="10"/>
      <c r="AC784" s="10"/>
      <c r="AD784" s="10"/>
      <c r="AE784" s="10"/>
      <c r="AF784" s="10"/>
      <c r="AG784" s="10"/>
      <c r="AH784" s="10"/>
      <c r="AI784" s="10"/>
      <c r="AJ784" s="10"/>
    </row>
    <row r="785" spans="1:36" s="612" customFormat="1" ht="12.75" customHeight="1" x14ac:dyDescent="0.2">
      <c r="A785" s="848"/>
      <c r="B785" s="849"/>
      <c r="C785" s="840" t="s">
        <v>778</v>
      </c>
      <c r="D785" s="850"/>
      <c r="E785" s="851">
        <v>2</v>
      </c>
      <c r="F785" s="851"/>
      <c r="G785" s="852">
        <f>SUM(F785,E785)</f>
        <v>2</v>
      </c>
      <c r="H785" s="608"/>
      <c r="I785" s="609"/>
      <c r="J785" s="609"/>
      <c r="K785" s="854">
        <f>SUM(E785:G785)</f>
        <v>4</v>
      </c>
      <c r="L785" s="854">
        <f>IF(G785&lt;&gt;0,G785,0)</f>
        <v>2</v>
      </c>
      <c r="M785" s="855"/>
      <c r="N785" s="855"/>
      <c r="O785" s="855"/>
      <c r="P785" s="855"/>
      <c r="Q785" s="690">
        <f t="shared" si="358"/>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s="612" customFormat="1" ht="12.75" customHeight="1" x14ac:dyDescent="0.2">
      <c r="A786" s="848"/>
      <c r="B786" s="849"/>
      <c r="C786" s="840" t="s">
        <v>779</v>
      </c>
      <c r="D786" s="850"/>
      <c r="E786" s="851">
        <v>35</v>
      </c>
      <c r="F786" s="851"/>
      <c r="G786" s="852">
        <f>SUM(F786,E786)</f>
        <v>35</v>
      </c>
      <c r="H786" s="608"/>
      <c r="I786" s="609"/>
      <c r="J786" s="609"/>
      <c r="K786" s="854">
        <f>SUM(E786:G786)</f>
        <v>70</v>
      </c>
      <c r="L786" s="854">
        <f>IF(G786&lt;&gt;0,G786,0)</f>
        <v>35</v>
      </c>
      <c r="M786" s="855"/>
      <c r="N786" s="855"/>
      <c r="O786" s="855"/>
      <c r="P786" s="855"/>
      <c r="Q786" s="690">
        <f t="shared" si="358"/>
        <v>0</v>
      </c>
      <c r="R786" s="611"/>
      <c r="S786" s="611"/>
      <c r="T786" s="611"/>
      <c r="U786" s="611"/>
      <c r="V786" s="611"/>
      <c r="W786" s="611"/>
      <c r="X786" s="611"/>
      <c r="Y786" s="611"/>
      <c r="Z786" s="611"/>
      <c r="AA786" s="611"/>
      <c r="AB786" s="611"/>
      <c r="AC786" s="611"/>
      <c r="AD786" s="611"/>
      <c r="AE786" s="611"/>
      <c r="AF786" s="611"/>
      <c r="AG786" s="611"/>
      <c r="AH786" s="611"/>
      <c r="AI786" s="611"/>
      <c r="AJ786" s="611"/>
    </row>
    <row r="787" spans="1:36" ht="12.75" customHeight="1" x14ac:dyDescent="0.2">
      <c r="A787" s="784"/>
      <c r="B787" s="785"/>
      <c r="C787" s="786" t="s">
        <v>698</v>
      </c>
      <c r="D787" s="799"/>
      <c r="E787" s="853">
        <v>24.9</v>
      </c>
      <c r="F787" s="853">
        <f>F771+F785+F779</f>
        <v>0</v>
      </c>
      <c r="G787" s="789">
        <f>SUM(F787,E787)</f>
        <v>24.9</v>
      </c>
      <c r="H787" s="304">
        <f>ROUND(F787*H$7, )</f>
        <v>0</v>
      </c>
      <c r="I787" s="305">
        <f>ROUND(H787*I$7, )</f>
        <v>0</v>
      </c>
      <c r="J787" s="305">
        <f>ROUND(I787*J$7, )</f>
        <v>0</v>
      </c>
      <c r="K787" s="689">
        <f t="shared" si="285"/>
        <v>49.8</v>
      </c>
      <c r="L787" s="689">
        <f t="shared" si="356"/>
        <v>24.9</v>
      </c>
      <c r="M787" s="672"/>
      <c r="N787" s="672"/>
      <c r="O787" s="672"/>
      <c r="P787" s="672"/>
      <c r="Q787" s="690">
        <f t="shared" si="358"/>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784"/>
      <c r="B788" s="785"/>
      <c r="C788" s="786" t="s">
        <v>699</v>
      </c>
      <c r="D788" s="799"/>
      <c r="E788" s="788">
        <v>20287.8</v>
      </c>
      <c r="F788" s="788">
        <f>SUM(F769,F780,F781,F782:F783,F786,F772:F773,F774)</f>
        <v>-667</v>
      </c>
      <c r="G788" s="789">
        <f>SUM(G769,G780,G781,G782:G783,G786,G772:G773,G774)</f>
        <v>19620.8</v>
      </c>
      <c r="H788" s="311"/>
      <c r="I788" s="312"/>
      <c r="J788" s="312"/>
      <c r="K788" s="689">
        <f t="shared" si="285"/>
        <v>39241.599999999999</v>
      </c>
      <c r="L788" s="689">
        <f t="shared" si="356"/>
        <v>19620.8</v>
      </c>
      <c r="M788" s="672"/>
      <c r="N788" s="672"/>
      <c r="O788" s="672"/>
      <c r="P788" s="672"/>
      <c r="Q788" s="690">
        <f t="shared" si="358"/>
        <v>667</v>
      </c>
      <c r="R788" s="11"/>
      <c r="S788" s="11"/>
      <c r="T788" s="11"/>
      <c r="U788" s="11"/>
      <c r="V788" s="11"/>
      <c r="W788" s="11"/>
      <c r="X788" s="11"/>
      <c r="Y788" s="11"/>
      <c r="Z788" s="11"/>
      <c r="AA788" s="11"/>
      <c r="AB788" s="11"/>
      <c r="AC788" s="11"/>
      <c r="AD788" s="11"/>
      <c r="AE788" s="11"/>
      <c r="AF788" s="11"/>
      <c r="AG788" s="11"/>
      <c r="AH788" s="11"/>
      <c r="AI788" s="11"/>
      <c r="AJ788" s="11"/>
    </row>
    <row r="789" spans="1:36" ht="24" customHeight="1" x14ac:dyDescent="0.2">
      <c r="A789" s="778" t="s">
        <v>783</v>
      </c>
      <c r="B789" s="779"/>
      <c r="C789" s="780"/>
      <c r="D789" s="781" t="s">
        <v>784</v>
      </c>
      <c r="E789" s="782">
        <v>40.200000000000003</v>
      </c>
      <c r="F789" s="782">
        <f t="shared" ref="F789:J789" si="359">SUM(F791,F790)</f>
        <v>0</v>
      </c>
      <c r="G789" s="783">
        <f t="shared" si="359"/>
        <v>40.200000000000003</v>
      </c>
      <c r="H789" s="392">
        <f t="shared" si="359"/>
        <v>0</v>
      </c>
      <c r="I789" s="393">
        <f t="shared" si="359"/>
        <v>0</v>
      </c>
      <c r="J789" s="393">
        <f t="shared" si="359"/>
        <v>0</v>
      </c>
      <c r="K789" s="689">
        <f t="shared" si="285"/>
        <v>80.400000000000006</v>
      </c>
      <c r="L789" s="689">
        <f t="shared" si="356"/>
        <v>40.200000000000003</v>
      </c>
      <c r="M789" s="672"/>
      <c r="N789" s="672"/>
      <c r="O789" s="672"/>
      <c r="P789" s="672"/>
      <c r="Q789" s="690">
        <f t="shared" si="358"/>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99"/>
      <c r="B790" s="300"/>
      <c r="C790" s="627" t="s">
        <v>698</v>
      </c>
      <c r="D790" s="301"/>
      <c r="E790" s="308">
        <v>0</v>
      </c>
      <c r="F790" s="308"/>
      <c r="G790" s="436">
        <f>SUM(F790,E790)</f>
        <v>0</v>
      </c>
      <c r="H790" s="311"/>
      <c r="I790" s="312"/>
      <c r="J790" s="312"/>
      <c r="K790" s="87">
        <f t="shared" si="285"/>
        <v>0</v>
      </c>
      <c r="L790" s="87">
        <f t="shared" si="356"/>
        <v>0</v>
      </c>
      <c r="M790" s="11"/>
      <c r="N790" s="11"/>
      <c r="O790" s="11"/>
      <c r="P790" s="11"/>
      <c r="Q790" s="63">
        <f t="shared" si="336"/>
        <v>-40.200000000000003</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784"/>
      <c r="B791" s="785"/>
      <c r="C791" s="786" t="s">
        <v>699</v>
      </c>
      <c r="D791" s="787"/>
      <c r="E791" s="788">
        <v>40.200000000000003</v>
      </c>
      <c r="F791" s="788"/>
      <c r="G791" s="789">
        <f>SUM(F791,E791)</f>
        <v>40.200000000000003</v>
      </c>
      <c r="H791" s="311"/>
      <c r="I791" s="312"/>
      <c r="J791" s="312"/>
      <c r="K791" s="689">
        <f t="shared" si="285"/>
        <v>80.400000000000006</v>
      </c>
      <c r="L791" s="689">
        <f t="shared" si="356"/>
        <v>40.200000000000003</v>
      </c>
      <c r="M791" s="672"/>
      <c r="N791" s="672"/>
      <c r="O791" s="672"/>
      <c r="P791" s="672"/>
      <c r="Q791" s="690">
        <f>E791-G791</f>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83" t="s">
        <v>708</v>
      </c>
      <c r="B792" s="284"/>
      <c r="C792" s="285"/>
      <c r="D792" s="327"/>
      <c r="E792" s="328">
        <v>0</v>
      </c>
      <c r="F792" s="328">
        <f>SUM(F793)</f>
        <v>0</v>
      </c>
      <c r="G792" s="437">
        <f>SUM(G793)</f>
        <v>0</v>
      </c>
      <c r="H792" s="438">
        <f>SUM(H793)</f>
        <v>0</v>
      </c>
      <c r="I792" s="439">
        <f>SUM(I793)</f>
        <v>0</v>
      </c>
      <c r="J792" s="439">
        <f>SUM(J793)</f>
        <v>0</v>
      </c>
      <c r="K792" s="87">
        <f t="shared" si="285"/>
        <v>0</v>
      </c>
      <c r="L792" s="87">
        <f t="shared" si="356"/>
        <v>0</v>
      </c>
      <c r="M792" s="11"/>
      <c r="N792" s="11"/>
      <c r="O792" s="11"/>
      <c r="P792" s="11"/>
      <c r="Q792" s="63">
        <f t="shared" si="336"/>
        <v>0</v>
      </c>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299"/>
      <c r="B793" s="300"/>
      <c r="C793" s="627" t="s">
        <v>699</v>
      </c>
      <c r="D793" s="301"/>
      <c r="E793" s="440">
        <v>0</v>
      </c>
      <c r="F793" s="440"/>
      <c r="G793" s="303">
        <f>SUM(F793,E793)</f>
        <v>0</v>
      </c>
      <c r="H793" s="441"/>
      <c r="I793" s="442"/>
      <c r="J793" s="442"/>
      <c r="K793" s="87">
        <f t="shared" si="285"/>
        <v>0</v>
      </c>
      <c r="L793" s="87">
        <f t="shared" si="356"/>
        <v>0</v>
      </c>
      <c r="M793" s="11"/>
      <c r="N793" s="11"/>
      <c r="O793" s="11"/>
      <c r="P793" s="11"/>
      <c r="Q793" s="63">
        <f t="shared" si="336"/>
        <v>-55245.700000000004</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759" t="s">
        <v>785</v>
      </c>
      <c r="B794" s="760"/>
      <c r="C794" s="761"/>
      <c r="D794" s="762"/>
      <c r="E794" s="771">
        <v>55245.700000000004</v>
      </c>
      <c r="F794" s="771">
        <f>SUM(F798,F829,F833,F840,F842,F844,F851,F846,F857,F860)</f>
        <v>0</v>
      </c>
      <c r="G794" s="764">
        <f>SUM(G798,G829,G833,G840,G842,G844,G851,G846,G857,G860)</f>
        <v>55245.700000000004</v>
      </c>
      <c r="H794" s="264">
        <f>SUM(H798,H829,H840,H844,H846,H833,H842,H857)</f>
        <v>0</v>
      </c>
      <c r="I794" s="265">
        <f>SUM(I798,I829,I840,I844,I846,I833,I842,I857)</f>
        <v>0</v>
      </c>
      <c r="J794" s="265">
        <f>SUM(J798,J829,J840,J844,J846,J833,J842,J857)</f>
        <v>0</v>
      </c>
      <c r="K794" s="689">
        <f t="shared" si="285"/>
        <v>110491.40000000001</v>
      </c>
      <c r="L794" s="689">
        <f t="shared" si="356"/>
        <v>55245.700000000004</v>
      </c>
      <c r="M794" s="675">
        <f>G794-G795</f>
        <v>0</v>
      </c>
      <c r="N794" s="672"/>
      <c r="O794" s="672"/>
      <c r="P794" s="672"/>
      <c r="Q794" s="690">
        <f t="shared" ref="Q794:Q800" si="360">E794-G794</f>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717</v>
      </c>
      <c r="C795" s="804"/>
      <c r="D795" s="805"/>
      <c r="E795" s="806">
        <v>55245.7</v>
      </c>
      <c r="F795" s="806">
        <f>F796+F797</f>
        <v>0</v>
      </c>
      <c r="G795" s="807">
        <f>G796+G797</f>
        <v>55245.7</v>
      </c>
      <c r="H795" s="338">
        <f>SUM(H796:H797)</f>
        <v>0</v>
      </c>
      <c r="I795" s="339">
        <f>SUM(I796:I797)</f>
        <v>0</v>
      </c>
      <c r="J795" s="339">
        <f>SUM(J796:J797)</f>
        <v>0</v>
      </c>
      <c r="K795" s="689">
        <f t="shared" si="285"/>
        <v>110491.4</v>
      </c>
      <c r="L795" s="689">
        <f t="shared" si="356"/>
        <v>55245.7</v>
      </c>
      <c r="M795" s="672"/>
      <c r="N795" s="672"/>
      <c r="O795" s="672"/>
      <c r="P795" s="672"/>
      <c r="Q795" s="690">
        <f t="shared" si="360"/>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698</v>
      </c>
      <c r="C796" s="804"/>
      <c r="D796" s="805"/>
      <c r="E796" s="806">
        <v>40915.4</v>
      </c>
      <c r="F796" s="806">
        <f>SUM(F806,F812,F815,F818,F831,F835,F838,F841,F843,F845,F852,F858,F861,F802,F827,F849)</f>
        <v>0</v>
      </c>
      <c r="G796" s="807">
        <f>SUM(G806,G812,G815,G818,G831,G835,G838,G841,G843,G845,G852,G858,G861,G802,G827,G849)</f>
        <v>40915.4</v>
      </c>
      <c r="H796" s="338">
        <f>SUM(H806,H812,H815,H818,H831,H835,H838,H841,H845,H843,H858)</f>
        <v>0</v>
      </c>
      <c r="I796" s="339">
        <f>SUM(I806,I812,I815,I818,I831,I835,I838,I841,I845,I843,I858)</f>
        <v>0</v>
      </c>
      <c r="J796" s="339">
        <f>SUM(J806,J812,J815,J818,J831,J835,J838,J841,J845,J843,J858)</f>
        <v>0</v>
      </c>
      <c r="K796" s="689">
        <f t="shared" si="285"/>
        <v>81830.8</v>
      </c>
      <c r="L796" s="689">
        <f t="shared" si="356"/>
        <v>40915.4</v>
      </c>
      <c r="M796" s="672"/>
      <c r="N796" s="672"/>
      <c r="O796" s="672"/>
      <c r="P796" s="672"/>
      <c r="Q796" s="690">
        <f t="shared" si="360"/>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802"/>
      <c r="B797" s="803" t="s">
        <v>699</v>
      </c>
      <c r="C797" s="804"/>
      <c r="D797" s="805"/>
      <c r="E797" s="806">
        <v>14330.3</v>
      </c>
      <c r="F797" s="806">
        <f>SUM(F807,F813,F816,F819,F832,F836,F839,F850,F859,F862,F828)</f>
        <v>0</v>
      </c>
      <c r="G797" s="807">
        <f>SUM(G807,G813,G816,G819,G832,G836,G839,G850,G859,G862,G828)</f>
        <v>14330.3</v>
      </c>
      <c r="H797" s="338">
        <f>SUM(H807,H813,H816,H819,H832,H836,H839,H850,H843,H859)</f>
        <v>0</v>
      </c>
      <c r="I797" s="339">
        <f>SUM(I807,I813,I816,I819,I832,I836,I839,I850,I843,I859)</f>
        <v>0</v>
      </c>
      <c r="J797" s="339">
        <f>SUM(J807,J813,J816,J819,J832,J836,J839,J850,J843,J859)</f>
        <v>0</v>
      </c>
      <c r="K797" s="689">
        <f t="shared" si="285"/>
        <v>28660.6</v>
      </c>
      <c r="L797" s="689">
        <f t="shared" si="356"/>
        <v>14330.3</v>
      </c>
      <c r="M797" s="672"/>
      <c r="N797" s="672"/>
      <c r="O797" s="672"/>
      <c r="P797" s="672"/>
      <c r="Q797" s="690">
        <f t="shared" si="360"/>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2" t="s">
        <v>786</v>
      </c>
      <c r="B798" s="773"/>
      <c r="C798" s="774"/>
      <c r="D798" s="775"/>
      <c r="E798" s="776">
        <v>32045.9</v>
      </c>
      <c r="F798" s="776">
        <f>SUM(F799,F808,F814,F817,F823)</f>
        <v>0</v>
      </c>
      <c r="G798" s="777">
        <f>SUM(G799,G808,G814,G817,G823)</f>
        <v>32045.9</v>
      </c>
      <c r="H798" s="289">
        <f>SUM(H799,H808,H814,H817)</f>
        <v>0</v>
      </c>
      <c r="I798" s="290">
        <f>SUM(I799,I808,I814,I817)</f>
        <v>0</v>
      </c>
      <c r="J798" s="290">
        <f>SUM(J799,J808,J814,J817)</f>
        <v>0</v>
      </c>
      <c r="K798" s="689">
        <f t="shared" si="285"/>
        <v>64091.8</v>
      </c>
      <c r="L798" s="689">
        <f t="shared" si="356"/>
        <v>32045.9</v>
      </c>
      <c r="M798" s="672"/>
      <c r="N798" s="672"/>
      <c r="O798" s="672"/>
      <c r="P798" s="672"/>
      <c r="Q798" s="690">
        <f t="shared" si="360"/>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78" t="s">
        <v>787</v>
      </c>
      <c r="B799" s="779"/>
      <c r="C799" s="780"/>
      <c r="D799" s="781">
        <v>67020303</v>
      </c>
      <c r="E799" s="782">
        <v>11250</v>
      </c>
      <c r="F799" s="782">
        <f>SUM(F800,F801,F804)</f>
        <v>0</v>
      </c>
      <c r="G799" s="783">
        <f>SUM(G800,G801,G804)</f>
        <v>11250</v>
      </c>
      <c r="H799" s="297">
        <f>SUM(H800:H804)</f>
        <v>0</v>
      </c>
      <c r="I799" s="298">
        <f>SUM(I800:I804)</f>
        <v>0</v>
      </c>
      <c r="J799" s="298">
        <f>SUM(J800:J804)</f>
        <v>0</v>
      </c>
      <c r="K799" s="689">
        <f t="shared" si="285"/>
        <v>22500</v>
      </c>
      <c r="L799" s="689">
        <f t="shared" si="356"/>
        <v>11250</v>
      </c>
      <c r="M799" s="672"/>
      <c r="N799" s="672"/>
      <c r="O799" s="672"/>
      <c r="P799" s="672"/>
      <c r="Q799" s="690">
        <f t="shared" si="36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784" t="s">
        <v>745</v>
      </c>
      <c r="B800" s="785"/>
      <c r="C800" s="786"/>
      <c r="D800" s="787"/>
      <c r="E800" s="791">
        <v>11250</v>
      </c>
      <c r="F800" s="791">
        <f>F806+F807</f>
        <v>0</v>
      </c>
      <c r="G800" s="789">
        <f>SUM(F800,E800)</f>
        <v>11250</v>
      </c>
      <c r="H800" s="155">
        <f>ROUND(F800*H$7, )</f>
        <v>0</v>
      </c>
      <c r="I800" s="156">
        <f>ROUND(F800*I$7, )</f>
        <v>0</v>
      </c>
      <c r="J800" s="156">
        <f>ROUND(F800*J$7, )</f>
        <v>0</v>
      </c>
      <c r="K800" s="689">
        <f t="shared" si="285"/>
        <v>22500</v>
      </c>
      <c r="L800" s="689">
        <f t="shared" si="356"/>
        <v>11250</v>
      </c>
      <c r="M800" s="672"/>
      <c r="N800" s="672"/>
      <c r="O800" s="672"/>
      <c r="P800" s="672"/>
      <c r="Q800" s="690">
        <f t="shared" si="36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708</v>
      </c>
      <c r="B801" s="300"/>
      <c r="C801" s="627"/>
      <c r="D801" s="306"/>
      <c r="E801" s="318">
        <v>0</v>
      </c>
      <c r="F801" s="318">
        <f>SUBTOTAL(9,F802)</f>
        <v>0</v>
      </c>
      <c r="G801" s="303">
        <f>SUM(F801,E801)</f>
        <v>0</v>
      </c>
      <c r="H801" s="155"/>
      <c r="I801" s="156"/>
      <c r="J801" s="156"/>
      <c r="K801" s="87"/>
      <c r="L801" s="87">
        <f t="shared" si="356"/>
        <v>0</v>
      </c>
      <c r="M801" s="11"/>
      <c r="N801" s="11"/>
      <c r="O801" s="11"/>
      <c r="P801" s="11"/>
      <c r="Q801" s="63">
        <f t="shared" si="336"/>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99"/>
      <c r="B802" s="443"/>
      <c r="C802" s="630" t="s">
        <v>698</v>
      </c>
      <c r="D802" s="401"/>
      <c r="E802" s="371">
        <v>0</v>
      </c>
      <c r="F802" s="371">
        <f>SUM(F803:F804)</f>
        <v>0</v>
      </c>
      <c r="G802" s="403">
        <f>SUM(F802,E802)</f>
        <v>0</v>
      </c>
      <c r="H802" s="404"/>
      <c r="I802" s="405"/>
      <c r="J802" s="405"/>
      <c r="K802" s="125">
        <f t="shared" ref="K802:K865" si="361">SUM(E802:G802)</f>
        <v>0</v>
      </c>
      <c r="L802" s="125">
        <f t="shared" si="356"/>
        <v>0</v>
      </c>
      <c r="M802" s="106"/>
      <c r="N802" s="106"/>
      <c r="O802" s="106"/>
      <c r="P802" s="106"/>
      <c r="Q802" s="63">
        <f t="shared" si="336"/>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399"/>
      <c r="B803" s="443"/>
      <c r="C803" s="630" t="s">
        <v>699</v>
      </c>
      <c r="D803" s="401"/>
      <c r="E803" s="371">
        <v>0</v>
      </c>
      <c r="F803" s="371"/>
      <c r="G803" s="403">
        <f>SUM(F803,E803)</f>
        <v>0</v>
      </c>
      <c r="H803" s="404"/>
      <c r="I803" s="405"/>
      <c r="J803" s="405"/>
      <c r="K803" s="125">
        <f t="shared" si="361"/>
        <v>0</v>
      </c>
      <c r="L803" s="125">
        <f t="shared" si="356"/>
        <v>0</v>
      </c>
      <c r="M803" s="106"/>
      <c r="N803" s="106"/>
      <c r="O803" s="106"/>
      <c r="P803" s="106"/>
      <c r="Q803" s="63">
        <f t="shared" si="336"/>
        <v>0</v>
      </c>
      <c r="R803" s="106"/>
      <c r="S803" s="106"/>
      <c r="T803" s="106"/>
      <c r="U803" s="106"/>
      <c r="V803" s="106"/>
      <c r="W803" s="106"/>
      <c r="X803" s="106"/>
      <c r="Y803" s="106"/>
      <c r="Z803" s="106"/>
      <c r="AA803" s="106"/>
      <c r="AB803" s="106"/>
      <c r="AC803" s="106"/>
      <c r="AD803" s="106"/>
      <c r="AE803" s="106"/>
      <c r="AF803" s="106"/>
      <c r="AG803" s="106"/>
      <c r="AH803" s="106"/>
      <c r="AI803" s="106"/>
      <c r="AJ803" s="106"/>
    </row>
    <row r="804" spans="1:36" ht="12.75" hidden="1" customHeight="1" x14ac:dyDescent="0.2">
      <c r="A804" s="299" t="s">
        <v>749</v>
      </c>
      <c r="B804" s="300"/>
      <c r="C804" s="627"/>
      <c r="D804" s="301"/>
      <c r="E804" s="302">
        <v>0</v>
      </c>
      <c r="F804" s="302"/>
      <c r="G804" s="303">
        <f>SUM(F804,E804)</f>
        <v>0</v>
      </c>
      <c r="H804" s="397">
        <f>ROUND(F804*H$7, )</f>
        <v>0</v>
      </c>
      <c r="I804" s="398">
        <f>ROUND(H804*I$7, )</f>
        <v>0</v>
      </c>
      <c r="J804" s="398">
        <f>ROUND(I804*J$7, )</f>
        <v>0</v>
      </c>
      <c r="K804" s="87">
        <f t="shared" si="361"/>
        <v>0</v>
      </c>
      <c r="L804" s="87">
        <f t="shared" si="356"/>
        <v>0</v>
      </c>
      <c r="M804" s="11"/>
      <c r="N804" s="11"/>
      <c r="O804" s="11"/>
      <c r="P804" s="11"/>
      <c r="Q804" s="63">
        <f t="shared" ref="Q804:Q864" si="362">F805-G805</f>
        <v>-11250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78"/>
      <c r="B805" s="828" t="s">
        <v>697</v>
      </c>
      <c r="C805" s="780"/>
      <c r="D805" s="781"/>
      <c r="E805" s="782">
        <v>11250</v>
      </c>
      <c r="F805" s="782">
        <f t="shared" ref="F805:G805" si="363">SUM(F806:F807)</f>
        <v>0</v>
      </c>
      <c r="G805" s="783">
        <f t="shared" si="363"/>
        <v>11250</v>
      </c>
      <c r="H805" s="392">
        <f t="shared" ref="H805:J805" si="364">SUM(H806:H807)</f>
        <v>0</v>
      </c>
      <c r="I805" s="393">
        <f t="shared" si="364"/>
        <v>0</v>
      </c>
      <c r="J805" s="393">
        <f t="shared" si="364"/>
        <v>0</v>
      </c>
      <c r="K805" s="689">
        <f t="shared" si="361"/>
        <v>22500</v>
      </c>
      <c r="L805" s="689">
        <f t="shared" si="356"/>
        <v>11250</v>
      </c>
      <c r="M805" s="672"/>
      <c r="N805" s="672"/>
      <c r="O805" s="672"/>
      <c r="P805" s="672"/>
      <c r="Q805" s="690">
        <f t="shared" ref="Q805:Q809" si="365">E805-G805</f>
        <v>0</v>
      </c>
      <c r="R805" s="11"/>
      <c r="S805" s="11"/>
      <c r="T805" s="11"/>
      <c r="U805" s="11"/>
      <c r="V805" s="11"/>
      <c r="W805" s="11"/>
      <c r="X805" s="11"/>
      <c r="Y805" s="11"/>
      <c r="Z805" s="11"/>
      <c r="AA805" s="11"/>
      <c r="AB805" s="11"/>
      <c r="AC805" s="11"/>
      <c r="AD805" s="11"/>
      <c r="AE805" s="11"/>
      <c r="AF805" s="11"/>
      <c r="AG805" s="11"/>
      <c r="AH805" s="11"/>
      <c r="AI805" s="11"/>
      <c r="AJ805" s="11"/>
    </row>
    <row r="806" spans="1:36" ht="15" customHeight="1" x14ac:dyDescent="0.25">
      <c r="A806" s="784"/>
      <c r="B806" s="785"/>
      <c r="C806" s="786" t="s">
        <v>698</v>
      </c>
      <c r="D806" s="787"/>
      <c r="E806" s="795">
        <v>8120</v>
      </c>
      <c r="F806" s="795"/>
      <c r="G806" s="789">
        <f>SUM(F806,E806)</f>
        <v>8120</v>
      </c>
      <c r="H806" s="155">
        <f>ROUND(F806*H$7, )</f>
        <v>0</v>
      </c>
      <c r="I806" s="156">
        <f>ROUND(F806*I$7, )</f>
        <v>0</v>
      </c>
      <c r="J806" s="156">
        <f>ROUND(F806*J$7, )</f>
        <v>0</v>
      </c>
      <c r="K806" s="689">
        <f t="shared" si="361"/>
        <v>16240</v>
      </c>
      <c r="L806" s="689">
        <f t="shared" si="356"/>
        <v>8120</v>
      </c>
      <c r="M806" s="790">
        <v>0.1</v>
      </c>
      <c r="N806" s="672"/>
      <c r="O806" s="672"/>
      <c r="P806" s="672"/>
      <c r="Q806" s="690">
        <f t="shared" si="365"/>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c r="B807" s="785"/>
      <c r="C807" s="786" t="s">
        <v>699</v>
      </c>
      <c r="D807" s="787"/>
      <c r="E807" s="795">
        <v>3130</v>
      </c>
      <c r="F807" s="795"/>
      <c r="G807" s="789">
        <f>SUM(F807,E807)</f>
        <v>3130</v>
      </c>
      <c r="H807" s="397">
        <f>ROUND(F807*H$7, )</f>
        <v>0</v>
      </c>
      <c r="I807" s="398">
        <f>ROUND(H807*I$7, )</f>
        <v>0</v>
      </c>
      <c r="J807" s="398">
        <f>ROUND(I807*J$7, )</f>
        <v>0</v>
      </c>
      <c r="K807" s="689">
        <f t="shared" si="361"/>
        <v>6260</v>
      </c>
      <c r="L807" s="689">
        <f t="shared" si="356"/>
        <v>3130</v>
      </c>
      <c r="M807" s="672"/>
      <c r="N807" s="672"/>
      <c r="O807" s="672"/>
      <c r="P807" s="672"/>
      <c r="Q807" s="690">
        <f t="shared" si="365"/>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78" t="s">
        <v>788</v>
      </c>
      <c r="B808" s="779"/>
      <c r="C808" s="780"/>
      <c r="D808" s="781">
        <v>67020305</v>
      </c>
      <c r="E808" s="782">
        <v>1607</v>
      </c>
      <c r="F808" s="782">
        <f t="shared" ref="F808:G808" si="366">SUM(F809:F810)</f>
        <v>0</v>
      </c>
      <c r="G808" s="783">
        <f t="shared" si="366"/>
        <v>1607</v>
      </c>
      <c r="H808" s="392">
        <f t="shared" ref="H808:J808" si="367">SUM(H809:H810)</f>
        <v>0</v>
      </c>
      <c r="I808" s="393">
        <f t="shared" si="367"/>
        <v>0</v>
      </c>
      <c r="J808" s="393">
        <f t="shared" si="367"/>
        <v>0</v>
      </c>
      <c r="K808" s="689">
        <f t="shared" si="361"/>
        <v>3214</v>
      </c>
      <c r="L808" s="689">
        <f t="shared" si="356"/>
        <v>1607</v>
      </c>
      <c r="M808" s="672"/>
      <c r="N808" s="672"/>
      <c r="O808" s="672"/>
      <c r="P808" s="672"/>
      <c r="Q808" s="690">
        <f t="shared" si="365"/>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84" t="s">
        <v>745</v>
      </c>
      <c r="B809" s="785"/>
      <c r="C809" s="786"/>
      <c r="D809" s="787"/>
      <c r="E809" s="791">
        <v>1607</v>
      </c>
      <c r="F809" s="791">
        <f>F812+F813</f>
        <v>0</v>
      </c>
      <c r="G809" s="789">
        <f>SUM(F809,E809)</f>
        <v>1607</v>
      </c>
      <c r="H809" s="426">
        <f>ROUND(F809*H$7, )</f>
        <v>0</v>
      </c>
      <c r="I809" s="427">
        <f>ROUND(F809*I$7, )</f>
        <v>0</v>
      </c>
      <c r="J809" s="427">
        <f>ROUND(F809*J$7, )</f>
        <v>0</v>
      </c>
      <c r="K809" s="689">
        <f t="shared" si="361"/>
        <v>3214</v>
      </c>
      <c r="L809" s="689">
        <f t="shared" si="356"/>
        <v>1607</v>
      </c>
      <c r="M809" s="672"/>
      <c r="N809" s="672"/>
      <c r="O809" s="672"/>
      <c r="P809" s="672"/>
      <c r="Q809" s="690">
        <f t="shared" si="365"/>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749</v>
      </c>
      <c r="B810" s="300"/>
      <c r="C810" s="627"/>
      <c r="D810" s="306"/>
      <c r="E810" s="302">
        <v>0</v>
      </c>
      <c r="F810" s="302"/>
      <c r="G810" s="303">
        <f>SUM(F810,E810)</f>
        <v>0</v>
      </c>
      <c r="H810" s="309">
        <f>ROUND(F810*H$7, )</f>
        <v>0</v>
      </c>
      <c r="I810" s="310">
        <f>ROUND(F810*I$7, )</f>
        <v>0</v>
      </c>
      <c r="J810" s="310">
        <f>ROUND(F810*J$7, )</f>
        <v>0</v>
      </c>
      <c r="K810" s="87">
        <f t="shared" si="361"/>
        <v>0</v>
      </c>
      <c r="L810" s="87">
        <f t="shared" si="356"/>
        <v>0</v>
      </c>
      <c r="M810" s="11"/>
      <c r="N810" s="11"/>
      <c r="O810" s="11"/>
      <c r="P810" s="11"/>
      <c r="Q810" s="63">
        <f t="shared" si="362"/>
        <v>-1607</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78"/>
      <c r="B811" s="828" t="s">
        <v>697</v>
      </c>
      <c r="C811" s="780"/>
      <c r="D811" s="781"/>
      <c r="E811" s="782">
        <v>1607</v>
      </c>
      <c r="F811" s="782">
        <f t="shared" ref="F811:G811" si="368">SUM(F812:F813)</f>
        <v>0</v>
      </c>
      <c r="G811" s="783">
        <f t="shared" si="368"/>
        <v>1607</v>
      </c>
      <c r="H811" s="392">
        <f t="shared" ref="H811:J811" si="369">SUM(H812:H813)</f>
        <v>0</v>
      </c>
      <c r="I811" s="393">
        <f t="shared" si="369"/>
        <v>0</v>
      </c>
      <c r="J811" s="393">
        <f t="shared" si="369"/>
        <v>0</v>
      </c>
      <c r="K811" s="689">
        <f t="shared" si="361"/>
        <v>3214</v>
      </c>
      <c r="L811" s="689">
        <f t="shared" si="356"/>
        <v>1607</v>
      </c>
      <c r="M811" s="672"/>
      <c r="N811" s="672"/>
      <c r="O811" s="672"/>
      <c r="P811" s="672"/>
      <c r="Q811" s="690">
        <f t="shared" ref="Q811:Q821" si="370">E811-G811</f>
        <v>0</v>
      </c>
      <c r="R811" s="11"/>
      <c r="S811" s="11"/>
      <c r="T811" s="11"/>
      <c r="U811" s="11"/>
      <c r="V811" s="11"/>
      <c r="W811" s="11"/>
      <c r="X811" s="11"/>
      <c r="Y811" s="11"/>
      <c r="Z811" s="11"/>
      <c r="AA811" s="11"/>
      <c r="AB811" s="11"/>
      <c r="AC811" s="11"/>
      <c r="AD811" s="11"/>
      <c r="AE811" s="11"/>
      <c r="AF811" s="11"/>
      <c r="AG811" s="11"/>
      <c r="AH811" s="11"/>
      <c r="AI811" s="11"/>
      <c r="AJ811" s="11"/>
    </row>
    <row r="812" spans="1:36" ht="15" customHeight="1" x14ac:dyDescent="0.25">
      <c r="A812" s="784"/>
      <c r="B812" s="785"/>
      <c r="C812" s="786" t="s">
        <v>698</v>
      </c>
      <c r="D812" s="787"/>
      <c r="E812" s="788">
        <v>1600</v>
      </c>
      <c r="F812" s="788"/>
      <c r="G812" s="789">
        <f>SUM(F812,E812)</f>
        <v>1600</v>
      </c>
      <c r="H812" s="311">
        <f>ROUND(F812*H$7, )</f>
        <v>0</v>
      </c>
      <c r="I812" s="312">
        <f>ROUND(F812*I$7, )</f>
        <v>0</v>
      </c>
      <c r="J812" s="312">
        <f>ROUND(F812*J$7, )</f>
        <v>0</v>
      </c>
      <c r="K812" s="689">
        <f t="shared" si="361"/>
        <v>3200</v>
      </c>
      <c r="L812" s="689">
        <f t="shared" si="356"/>
        <v>1600</v>
      </c>
      <c r="M812" s="790">
        <v>0.1</v>
      </c>
      <c r="N812" s="672"/>
      <c r="O812" s="672"/>
      <c r="P812" s="672"/>
      <c r="Q812" s="690">
        <f t="shared" si="37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84"/>
      <c r="B813" s="785"/>
      <c r="C813" s="786" t="s">
        <v>699</v>
      </c>
      <c r="D813" s="787"/>
      <c r="E813" s="853">
        <v>7</v>
      </c>
      <c r="F813" s="853"/>
      <c r="G813" s="789">
        <f>SUM(F813,E813)</f>
        <v>7</v>
      </c>
      <c r="H813" s="397">
        <f>ROUND(F813*H$7, )</f>
        <v>0</v>
      </c>
      <c r="I813" s="398">
        <f>ROUND(H813*I$7, )</f>
        <v>0</v>
      </c>
      <c r="J813" s="398">
        <f>ROUND(I813*J$7, )</f>
        <v>0</v>
      </c>
      <c r="K813" s="689">
        <f t="shared" si="361"/>
        <v>14</v>
      </c>
      <c r="L813" s="689">
        <f t="shared" si="356"/>
        <v>7</v>
      </c>
      <c r="M813" s="672"/>
      <c r="N813" s="672"/>
      <c r="O813" s="672"/>
      <c r="P813" s="672"/>
      <c r="Q813" s="690">
        <f t="shared" si="370"/>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78" t="s">
        <v>789</v>
      </c>
      <c r="B814" s="779"/>
      <c r="C814" s="780"/>
      <c r="D814" s="781">
        <v>67020302</v>
      </c>
      <c r="E814" s="782">
        <v>6000</v>
      </c>
      <c r="F814" s="782">
        <f t="shared" ref="F814:G814" si="371">SUM(F815:F816)</f>
        <v>0</v>
      </c>
      <c r="G814" s="783">
        <f t="shared" si="371"/>
        <v>6000</v>
      </c>
      <c r="H814" s="392">
        <f t="shared" ref="H814:J814" si="372">SUM(H815:H816)</f>
        <v>0</v>
      </c>
      <c r="I814" s="393">
        <f t="shared" si="372"/>
        <v>0</v>
      </c>
      <c r="J814" s="393">
        <f t="shared" si="372"/>
        <v>0</v>
      </c>
      <c r="K814" s="689">
        <f t="shared" si="361"/>
        <v>12000</v>
      </c>
      <c r="L814" s="689">
        <f t="shared" si="356"/>
        <v>6000</v>
      </c>
      <c r="M814" s="672"/>
      <c r="N814" s="672"/>
      <c r="O814" s="672"/>
      <c r="P814" s="672"/>
      <c r="Q814" s="690">
        <f t="shared" si="370"/>
        <v>0</v>
      </c>
      <c r="R814" s="11"/>
      <c r="S814" s="11"/>
      <c r="T814" s="11"/>
      <c r="U814" s="11"/>
      <c r="V814" s="11"/>
      <c r="W814" s="11"/>
      <c r="X814" s="11"/>
      <c r="Y814" s="11"/>
      <c r="Z814" s="11"/>
      <c r="AA814" s="11"/>
      <c r="AB814" s="11"/>
      <c r="AC814" s="11"/>
      <c r="AD814" s="11"/>
      <c r="AE814" s="11"/>
      <c r="AF814" s="11"/>
      <c r="AG814" s="11"/>
      <c r="AH814" s="11"/>
      <c r="AI814" s="11"/>
      <c r="AJ814" s="11"/>
    </row>
    <row r="815" spans="1:36" ht="15" customHeight="1" x14ac:dyDescent="0.25">
      <c r="A815" s="784"/>
      <c r="B815" s="785"/>
      <c r="C815" s="786" t="s">
        <v>698</v>
      </c>
      <c r="D815" s="787"/>
      <c r="E815" s="788">
        <v>5600</v>
      </c>
      <c r="F815" s="788"/>
      <c r="G815" s="789">
        <f>SUM(F815,E815)</f>
        <v>5600</v>
      </c>
      <c r="H815" s="311">
        <f>ROUND(F815*H$7, )</f>
        <v>0</v>
      </c>
      <c r="I815" s="312">
        <f>ROUND(F815*I$7, )</f>
        <v>0</v>
      </c>
      <c r="J815" s="312">
        <f>ROUND(F815*J$7, )</f>
        <v>0</v>
      </c>
      <c r="K815" s="689">
        <f t="shared" si="361"/>
        <v>11200</v>
      </c>
      <c r="L815" s="689">
        <f t="shared" si="356"/>
        <v>5600</v>
      </c>
      <c r="M815" s="790">
        <v>0.1</v>
      </c>
      <c r="N815" s="672"/>
      <c r="O815" s="672"/>
      <c r="P815" s="672"/>
      <c r="Q815" s="690">
        <f t="shared" si="370"/>
        <v>0</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84"/>
      <c r="B816" s="785"/>
      <c r="C816" s="786" t="s">
        <v>699</v>
      </c>
      <c r="D816" s="787"/>
      <c r="E816" s="788">
        <v>400</v>
      </c>
      <c r="F816" s="788"/>
      <c r="G816" s="789">
        <f>SUM(F816,E816)</f>
        <v>400</v>
      </c>
      <c r="H816" s="311">
        <f>ROUND(F816*H$7, )</f>
        <v>0</v>
      </c>
      <c r="I816" s="312">
        <f>ROUND(H816*I$7, )</f>
        <v>0</v>
      </c>
      <c r="J816" s="312">
        <f>ROUND(I816*J$7, )</f>
        <v>0</v>
      </c>
      <c r="K816" s="689">
        <f t="shared" si="361"/>
        <v>800</v>
      </c>
      <c r="L816" s="689" t="str">
        <f>C816</f>
        <v>Secţiunea de dezvoltare</v>
      </c>
      <c r="M816" s="672"/>
      <c r="N816" s="672"/>
      <c r="O816" s="672"/>
      <c r="P816" s="672"/>
      <c r="Q816" s="690">
        <f t="shared" si="370"/>
        <v>0</v>
      </c>
      <c r="R816" s="11"/>
      <c r="S816" s="11"/>
      <c r="T816" s="11"/>
      <c r="U816" s="11"/>
      <c r="V816" s="11"/>
      <c r="W816" s="11"/>
      <c r="X816" s="11"/>
      <c r="Y816" s="11"/>
      <c r="Z816" s="11"/>
      <c r="AA816" s="11"/>
      <c r="AB816" s="11"/>
      <c r="AC816" s="11"/>
      <c r="AD816" s="11"/>
      <c r="AE816" s="11"/>
      <c r="AF816" s="11"/>
      <c r="AG816" s="11"/>
      <c r="AH816" s="11"/>
      <c r="AI816" s="11"/>
      <c r="AJ816" s="11"/>
    </row>
    <row r="817" spans="1:36" ht="24.75" customHeight="1" x14ac:dyDescent="0.2">
      <c r="A817" s="985" t="s">
        <v>790</v>
      </c>
      <c r="B817" s="948"/>
      <c r="C817" s="949"/>
      <c r="D817" s="781">
        <v>67020308</v>
      </c>
      <c r="E817" s="782">
        <v>4027.5</v>
      </c>
      <c r="F817" s="782">
        <f t="shared" ref="F817:G817" si="373">SUM(F818:F819)</f>
        <v>0</v>
      </c>
      <c r="G817" s="783">
        <f t="shared" si="373"/>
        <v>4027.5</v>
      </c>
      <c r="H817" s="392">
        <f t="shared" ref="H817:J817" si="374">SUM(H818:H819)</f>
        <v>0</v>
      </c>
      <c r="I817" s="393">
        <f t="shared" si="374"/>
        <v>0</v>
      </c>
      <c r="J817" s="393">
        <f t="shared" si="374"/>
        <v>0</v>
      </c>
      <c r="K817" s="689">
        <f t="shared" si="361"/>
        <v>8055</v>
      </c>
      <c r="L817" s="689">
        <f t="shared" ref="L817:L823" si="375">IF(G817&lt;&gt;0,G817,0)</f>
        <v>4027.5</v>
      </c>
      <c r="M817" s="672"/>
      <c r="N817" s="672"/>
      <c r="O817" s="672"/>
      <c r="P817" s="672"/>
      <c r="Q817" s="690">
        <f t="shared" si="370"/>
        <v>0</v>
      </c>
      <c r="R817" s="11"/>
      <c r="S817" s="11"/>
      <c r="T817" s="11"/>
      <c r="U817" s="11"/>
      <c r="V817" s="11"/>
      <c r="W817" s="11"/>
      <c r="X817" s="11"/>
      <c r="Y817" s="11"/>
      <c r="Z817" s="11"/>
      <c r="AA817" s="11"/>
      <c r="AB817" s="11"/>
      <c r="AC817" s="11"/>
      <c r="AD817" s="11"/>
      <c r="AE817" s="11"/>
      <c r="AF817" s="11"/>
      <c r="AG817" s="11"/>
      <c r="AH817" s="11"/>
      <c r="AI817" s="11"/>
      <c r="AJ817" s="11"/>
    </row>
    <row r="818" spans="1:36" ht="15" customHeight="1" x14ac:dyDescent="0.25">
      <c r="A818" s="784"/>
      <c r="B818" s="785"/>
      <c r="C818" s="786" t="s">
        <v>698</v>
      </c>
      <c r="D818" s="787"/>
      <c r="E818" s="788">
        <v>3542.5</v>
      </c>
      <c r="F818" s="788"/>
      <c r="G818" s="789">
        <f>SUM(F818,E818)</f>
        <v>3542.5</v>
      </c>
      <c r="H818" s="311">
        <f>ROUND(F818*H$7, )</f>
        <v>0</v>
      </c>
      <c r="I818" s="312">
        <f>ROUND(F818*I$7, )</f>
        <v>0</v>
      </c>
      <c r="J818" s="312">
        <f>ROUND(F818*J$7, )</f>
        <v>0</v>
      </c>
      <c r="K818" s="689">
        <f t="shared" si="361"/>
        <v>7085</v>
      </c>
      <c r="L818" s="689">
        <f t="shared" si="375"/>
        <v>3542.5</v>
      </c>
      <c r="M818" s="790">
        <v>0.1</v>
      </c>
      <c r="N818" s="672"/>
      <c r="O818" s="672"/>
      <c r="P818" s="672"/>
      <c r="Q818" s="690">
        <f t="shared" si="37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84"/>
      <c r="B819" s="785"/>
      <c r="C819" s="786" t="s">
        <v>699</v>
      </c>
      <c r="D819" s="787"/>
      <c r="E819" s="788">
        <v>485</v>
      </c>
      <c r="F819" s="788"/>
      <c r="G819" s="789">
        <f>SUM(F819,E819)</f>
        <v>485</v>
      </c>
      <c r="H819" s="397">
        <f>ROUND(F819*H$7, )</f>
        <v>0</v>
      </c>
      <c r="I819" s="398">
        <f>ROUND(H819*I$7, )</f>
        <v>0</v>
      </c>
      <c r="J819" s="398">
        <f>ROUND(I819*J$7, )</f>
        <v>0</v>
      </c>
      <c r="K819" s="689">
        <f t="shared" si="361"/>
        <v>970</v>
      </c>
      <c r="L819" s="689">
        <f t="shared" si="375"/>
        <v>485</v>
      </c>
      <c r="M819" s="672"/>
      <c r="N819" s="672"/>
      <c r="O819" s="672"/>
      <c r="P819" s="672"/>
      <c r="Q819" s="690">
        <f t="shared" si="37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78" t="s">
        <v>709</v>
      </c>
      <c r="B820" s="779"/>
      <c r="C820" s="780"/>
      <c r="D820" s="781"/>
      <c r="E820" s="782">
        <v>4027.5</v>
      </c>
      <c r="F820" s="782">
        <f t="shared" ref="F820:G820" si="376">SUM(F821:F822)</f>
        <v>0</v>
      </c>
      <c r="G820" s="783">
        <f t="shared" si="376"/>
        <v>4027.5</v>
      </c>
      <c r="H820" s="392">
        <f t="shared" ref="H820:J820" si="377">SUM(H821:H822)</f>
        <v>0</v>
      </c>
      <c r="I820" s="393">
        <f t="shared" si="377"/>
        <v>0</v>
      </c>
      <c r="J820" s="393">
        <f t="shared" si="377"/>
        <v>0</v>
      </c>
      <c r="K820" s="689">
        <f t="shared" si="361"/>
        <v>8055</v>
      </c>
      <c r="L820" s="689">
        <f t="shared" si="375"/>
        <v>4027.5</v>
      </c>
      <c r="M820" s="672"/>
      <c r="N820" s="672"/>
      <c r="O820" s="672"/>
      <c r="P820" s="672"/>
      <c r="Q820" s="690">
        <f t="shared" si="370"/>
        <v>0</v>
      </c>
      <c r="R820" s="11"/>
      <c r="S820" s="11"/>
      <c r="T820" s="11"/>
      <c r="U820" s="11"/>
      <c r="V820" s="11"/>
      <c r="W820" s="11"/>
      <c r="X820" s="11"/>
      <c r="Y820" s="11"/>
      <c r="Z820" s="11"/>
      <c r="AA820" s="11"/>
      <c r="AB820" s="11"/>
      <c r="AC820" s="11"/>
      <c r="AD820" s="11"/>
      <c r="AE820" s="11"/>
      <c r="AF820" s="11"/>
      <c r="AG820" s="11"/>
      <c r="AH820" s="11"/>
      <c r="AI820" s="11"/>
      <c r="AJ820" s="11"/>
    </row>
    <row r="821" spans="1:36" ht="26.25" customHeight="1" x14ac:dyDescent="0.25">
      <c r="A821" s="973" t="s">
        <v>791</v>
      </c>
      <c r="B821" s="948"/>
      <c r="C821" s="951"/>
      <c r="D821" s="787"/>
      <c r="E821" s="791">
        <v>2225</v>
      </c>
      <c r="F821" s="791">
        <f>F818+F819-F822</f>
        <v>0</v>
      </c>
      <c r="G821" s="789">
        <f>SUM(F821,E821)</f>
        <v>2225</v>
      </c>
      <c r="H821" s="311">
        <f>ROUND(F821*H$7, )</f>
        <v>0</v>
      </c>
      <c r="I821" s="312">
        <f>ROUND(F821*I$7, )</f>
        <v>0</v>
      </c>
      <c r="J821" s="312">
        <f>ROUND(F821*J$7, )</f>
        <v>0</v>
      </c>
      <c r="K821" s="689">
        <f t="shared" si="361"/>
        <v>4450</v>
      </c>
      <c r="L821" s="689">
        <f t="shared" si="375"/>
        <v>2225</v>
      </c>
      <c r="M821" s="790"/>
      <c r="N821" s="675">
        <f>G820-G817</f>
        <v>0</v>
      </c>
      <c r="O821" s="672"/>
      <c r="P821" s="672"/>
      <c r="Q821" s="690">
        <f t="shared" si="37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84" t="s">
        <v>792</v>
      </c>
      <c r="B822" s="785"/>
      <c r="C822" s="786"/>
      <c r="D822" s="787"/>
      <c r="E822" s="791">
        <v>1802.5</v>
      </c>
      <c r="F822" s="791"/>
      <c r="G822" s="789">
        <f>SUM(F822,E822)</f>
        <v>1802.5</v>
      </c>
      <c r="H822" s="311">
        <f>ROUND(F822*H$7, )</f>
        <v>0</v>
      </c>
      <c r="I822" s="312">
        <f>ROUND(F822*I$7, )</f>
        <v>0</v>
      </c>
      <c r="J822" s="312">
        <f>ROUND(F822*J$7, )</f>
        <v>0</v>
      </c>
      <c r="K822" s="689">
        <f t="shared" si="361"/>
        <v>3605</v>
      </c>
      <c r="L822" s="689">
        <f t="shared" si="375"/>
        <v>1802.5</v>
      </c>
      <c r="M822" s="672"/>
      <c r="N822" s="672"/>
      <c r="O822" s="672"/>
      <c r="P822" s="672"/>
      <c r="Q822" s="675">
        <f t="shared" si="362"/>
        <v>-9161.4</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778" t="s">
        <v>793</v>
      </c>
      <c r="B823" s="779"/>
      <c r="C823" s="780"/>
      <c r="D823" s="781"/>
      <c r="E823" s="782">
        <v>9161.4</v>
      </c>
      <c r="F823" s="782">
        <f t="shared" ref="F823:G823" si="378">SUM(F824:F825)</f>
        <v>0</v>
      </c>
      <c r="G823" s="783">
        <f t="shared" si="378"/>
        <v>9161.4</v>
      </c>
      <c r="H823" s="392">
        <f t="shared" ref="H823:J823" si="379">SUM(H824:H825)</f>
        <v>0</v>
      </c>
      <c r="I823" s="393">
        <f t="shared" si="379"/>
        <v>0</v>
      </c>
      <c r="J823" s="393">
        <f t="shared" si="379"/>
        <v>0</v>
      </c>
      <c r="K823" s="689">
        <f t="shared" si="361"/>
        <v>18322.8</v>
      </c>
      <c r="L823" s="689">
        <f t="shared" si="375"/>
        <v>9161.4</v>
      </c>
      <c r="M823" s="672"/>
      <c r="N823" s="672"/>
      <c r="O823" s="672"/>
      <c r="P823" s="672"/>
      <c r="Q823" s="690">
        <f>E823-G823</f>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745</v>
      </c>
      <c r="B824" s="300"/>
      <c r="C824" s="627"/>
      <c r="D824" s="306"/>
      <c r="E824" s="318">
        <v>9161.4</v>
      </c>
      <c r="F824" s="318">
        <f>F826</f>
        <v>0</v>
      </c>
      <c r="G824" s="303">
        <f>SUM(F824,E824)</f>
        <v>9161.4</v>
      </c>
      <c r="H824" s="426">
        <f>ROUND(F824*H$7, )</f>
        <v>0</v>
      </c>
      <c r="I824" s="427">
        <f>ROUND(F824*I$7, )</f>
        <v>0</v>
      </c>
      <c r="J824" s="427">
        <f>ROUND(F824*J$7, )</f>
        <v>0</v>
      </c>
      <c r="K824" s="87">
        <f t="shared" si="361"/>
        <v>18322.8</v>
      </c>
      <c r="L824" s="87">
        <v>0</v>
      </c>
      <c r="M824" s="11"/>
      <c r="N824" s="11"/>
      <c r="O824" s="11"/>
      <c r="P824" s="11"/>
      <c r="Q824" s="63">
        <f t="shared" si="362"/>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t="s">
        <v>749</v>
      </c>
      <c r="B825" s="300"/>
      <c r="C825" s="627"/>
      <c r="D825" s="306"/>
      <c r="E825" s="302">
        <v>0</v>
      </c>
      <c r="F825" s="302"/>
      <c r="G825" s="303">
        <f>SUM(F825,E825)</f>
        <v>0</v>
      </c>
      <c r="H825" s="309">
        <f>ROUND(F825*H$7, )</f>
        <v>0</v>
      </c>
      <c r="I825" s="310">
        <f>ROUND(F825*I$7, )</f>
        <v>0</v>
      </c>
      <c r="J825" s="310">
        <f>ROUND(F825*J$7, )</f>
        <v>0</v>
      </c>
      <c r="K825" s="87">
        <f t="shared" si="361"/>
        <v>0</v>
      </c>
      <c r="L825" s="87">
        <f>IF(G825&lt;&gt;0,G825,0)</f>
        <v>0</v>
      </c>
      <c r="M825" s="11"/>
      <c r="N825" s="11"/>
      <c r="O825" s="11"/>
      <c r="P825" s="11"/>
      <c r="Q825" s="63">
        <f t="shared" si="362"/>
        <v>-9161.4</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91"/>
      <c r="B826" s="391" t="s">
        <v>697</v>
      </c>
      <c r="C826" s="293"/>
      <c r="D826" s="294"/>
      <c r="E826" s="295">
        <v>9161.4</v>
      </c>
      <c r="F826" s="295">
        <f t="shared" ref="F826:G826" si="380">SUM(F827:F828)</f>
        <v>0</v>
      </c>
      <c r="G826" s="296">
        <f t="shared" si="380"/>
        <v>9161.4</v>
      </c>
      <c r="H826" s="392">
        <f t="shared" ref="H826:J826" si="381">SUM(H827:H828)</f>
        <v>0</v>
      </c>
      <c r="I826" s="393">
        <f t="shared" si="381"/>
        <v>0</v>
      </c>
      <c r="J826" s="393">
        <f t="shared" si="381"/>
        <v>0</v>
      </c>
      <c r="K826" s="87">
        <f t="shared" si="361"/>
        <v>18322.8</v>
      </c>
      <c r="L826" s="87">
        <v>0</v>
      </c>
      <c r="M826" s="11"/>
      <c r="N826" s="11"/>
      <c r="O826" s="11"/>
      <c r="P826" s="11"/>
      <c r="Q826" s="63">
        <f t="shared" si="362"/>
        <v>-7796.4</v>
      </c>
      <c r="R826" s="11"/>
      <c r="S826" s="11"/>
      <c r="T826" s="11"/>
      <c r="U826" s="11"/>
      <c r="V826" s="11"/>
      <c r="W826" s="11"/>
      <c r="X826" s="11"/>
      <c r="Y826" s="11"/>
      <c r="Z826" s="11"/>
      <c r="AA826" s="11"/>
      <c r="AB826" s="11"/>
      <c r="AC826" s="11"/>
      <c r="AD826" s="11"/>
      <c r="AE826" s="11"/>
      <c r="AF826" s="11"/>
      <c r="AG826" s="11"/>
      <c r="AH826" s="11"/>
      <c r="AI826" s="11"/>
      <c r="AJ826" s="11"/>
    </row>
    <row r="827" spans="1:36" ht="15" customHeight="1" x14ac:dyDescent="0.25">
      <c r="A827" s="784"/>
      <c r="B827" s="785"/>
      <c r="C827" s="786" t="s">
        <v>698</v>
      </c>
      <c r="D827" s="787"/>
      <c r="E827" s="788">
        <v>7796.4</v>
      </c>
      <c r="F827" s="788"/>
      <c r="G827" s="789">
        <f>SUM(F827,E827)</f>
        <v>7796.4</v>
      </c>
      <c r="H827" s="311">
        <f>ROUND(F827*H$7, )</f>
        <v>0</v>
      </c>
      <c r="I827" s="312">
        <f>ROUND(F827*I$7, )</f>
        <v>0</v>
      </c>
      <c r="J827" s="312">
        <f>ROUND(F827*J$7, )</f>
        <v>0</v>
      </c>
      <c r="K827" s="689">
        <f t="shared" si="361"/>
        <v>15592.8</v>
      </c>
      <c r="L827" s="689">
        <f t="shared" ref="L827:L845" si="382">IF(G827&lt;&gt;0,G827,0)</f>
        <v>7796.4</v>
      </c>
      <c r="M827" s="790">
        <v>0.1</v>
      </c>
      <c r="N827" s="829">
        <v>5440</v>
      </c>
      <c r="O827" s="672"/>
      <c r="P827" s="672"/>
      <c r="Q827" s="690">
        <f t="shared" ref="Q827:Q828" si="383">E827-G827</f>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84"/>
      <c r="B828" s="785"/>
      <c r="C828" s="786" t="s">
        <v>699</v>
      </c>
      <c r="D828" s="787"/>
      <c r="E828" s="853">
        <v>1365</v>
      </c>
      <c r="F828" s="853"/>
      <c r="G828" s="789">
        <f>SUM(F828,E828)</f>
        <v>1365</v>
      </c>
      <c r="H828" s="397">
        <f>ROUND(F828*H$7, )</f>
        <v>0</v>
      </c>
      <c r="I828" s="398">
        <f>ROUND(H828*I$7, )</f>
        <v>0</v>
      </c>
      <c r="J828" s="398">
        <f>ROUND(I828*J$7, )</f>
        <v>0</v>
      </c>
      <c r="K828" s="689">
        <f t="shared" si="361"/>
        <v>2730</v>
      </c>
      <c r="L828" s="689">
        <f t="shared" si="382"/>
        <v>1365</v>
      </c>
      <c r="M828" s="672"/>
      <c r="N828" s="672"/>
      <c r="O828" s="672"/>
      <c r="P828" s="672"/>
      <c r="Q828" s="690">
        <f t="shared" si="383"/>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83" t="s">
        <v>794</v>
      </c>
      <c r="B829" s="284"/>
      <c r="C829" s="285"/>
      <c r="D829" s="327"/>
      <c r="E829" s="287">
        <v>0</v>
      </c>
      <c r="F829" s="287">
        <f>SUM(F830)</f>
        <v>0</v>
      </c>
      <c r="G829" s="288">
        <f>SUM(G830)</f>
        <v>0</v>
      </c>
      <c r="H829" s="444">
        <f>SUM(H830)</f>
        <v>0</v>
      </c>
      <c r="I829" s="445">
        <f>SUM(I830)</f>
        <v>0</v>
      </c>
      <c r="J829" s="445">
        <f>SUM(J830)</f>
        <v>0</v>
      </c>
      <c r="K829" s="87">
        <f t="shared" si="361"/>
        <v>0</v>
      </c>
      <c r="L829" s="87">
        <f t="shared" si="382"/>
        <v>0</v>
      </c>
      <c r="M829" s="11"/>
      <c r="N829" s="11"/>
      <c r="O829" s="11"/>
      <c r="P829" s="11"/>
      <c r="Q829" s="63">
        <f t="shared" si="36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446" t="s">
        <v>795</v>
      </c>
      <c r="B830" s="447"/>
      <c r="C830" s="448"/>
      <c r="D830" s="449"/>
      <c r="E830" s="295">
        <v>0</v>
      </c>
      <c r="F830" s="295">
        <f>SUM(F831:F832)</f>
        <v>0</v>
      </c>
      <c r="G830" s="296">
        <f>SUM(G831:G832)</f>
        <v>0</v>
      </c>
      <c r="H830" s="450">
        <f>SUM(H831:H832)</f>
        <v>0</v>
      </c>
      <c r="I830" s="451">
        <f>SUM(I831:I832)</f>
        <v>0</v>
      </c>
      <c r="J830" s="451">
        <f>SUM(J831:J832)</f>
        <v>0</v>
      </c>
      <c r="K830" s="87">
        <f t="shared" si="361"/>
        <v>0</v>
      </c>
      <c r="L830" s="87">
        <f t="shared" si="382"/>
        <v>0</v>
      </c>
      <c r="M830" s="11"/>
      <c r="N830" s="11"/>
      <c r="O830" s="11"/>
      <c r="P830" s="11"/>
      <c r="Q830" s="63">
        <f t="shared" si="362"/>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698</v>
      </c>
      <c r="D831" s="301"/>
      <c r="E831" s="308">
        <v>0</v>
      </c>
      <c r="F831" s="308"/>
      <c r="G831" s="303">
        <f>SUM(F831,E831)</f>
        <v>0</v>
      </c>
      <c r="H831" s="311">
        <f>ROUND(F831*H$7, )</f>
        <v>0</v>
      </c>
      <c r="I831" s="312">
        <f>ROUND(F831*I$7, )</f>
        <v>0</v>
      </c>
      <c r="J831" s="312">
        <f>ROUND(F831*J$7, )</f>
        <v>0</v>
      </c>
      <c r="K831" s="87">
        <f t="shared" si="361"/>
        <v>0</v>
      </c>
      <c r="L831" s="87">
        <f t="shared" si="382"/>
        <v>0</v>
      </c>
      <c r="M831" s="11"/>
      <c r="N831" s="11"/>
      <c r="O831" s="11"/>
      <c r="P831" s="11"/>
      <c r="Q831" s="63">
        <f t="shared" si="36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c r="B832" s="300"/>
      <c r="C832" s="627" t="s">
        <v>699</v>
      </c>
      <c r="D832" s="301"/>
      <c r="E832" s="302">
        <v>0</v>
      </c>
      <c r="F832" s="302"/>
      <c r="G832" s="303">
        <f>SUM(F832,E832)</f>
        <v>0</v>
      </c>
      <c r="H832" s="397">
        <f>ROUND(F832*H$7, )</f>
        <v>0</v>
      </c>
      <c r="I832" s="398">
        <f>ROUND(H832*I$7, )</f>
        <v>0</v>
      </c>
      <c r="J832" s="398">
        <f>ROUND(I832*J$7, )</f>
        <v>0</v>
      </c>
      <c r="K832" s="87">
        <f t="shared" si="361"/>
        <v>0</v>
      </c>
      <c r="L832" s="87">
        <f t="shared" si="382"/>
        <v>0</v>
      </c>
      <c r="M832" s="11"/>
      <c r="N832" s="11"/>
      <c r="O832" s="11"/>
      <c r="P832" s="11"/>
      <c r="Q832" s="63">
        <f t="shared" si="36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83" t="s">
        <v>796</v>
      </c>
      <c r="B833" s="284"/>
      <c r="C833" s="285"/>
      <c r="D833" s="327"/>
      <c r="E833" s="287">
        <v>0</v>
      </c>
      <c r="F833" s="287">
        <f>SUM(F834,F837)</f>
        <v>0</v>
      </c>
      <c r="G833" s="288">
        <f>SUM(G834,G837)</f>
        <v>0</v>
      </c>
      <c r="H833" s="289">
        <f>ROUND(F833*H$7, )</f>
        <v>0</v>
      </c>
      <c r="I833" s="290">
        <f>ROUND(H833*I$7, )</f>
        <v>0</v>
      </c>
      <c r="J833" s="290">
        <f>ROUND(I833*J$7, )</f>
        <v>0</v>
      </c>
      <c r="K833" s="87">
        <f t="shared" si="361"/>
        <v>0</v>
      </c>
      <c r="L833" s="87">
        <f t="shared" si="382"/>
        <v>0</v>
      </c>
      <c r="M833" s="11"/>
      <c r="N833" s="11"/>
      <c r="O833" s="11"/>
      <c r="P833" s="11"/>
      <c r="Q833" s="63">
        <f t="shared" si="36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1" t="s">
        <v>797</v>
      </c>
      <c r="B834" s="292"/>
      <c r="C834" s="293"/>
      <c r="D834" s="395"/>
      <c r="E834" s="295">
        <v>0</v>
      </c>
      <c r="F834" s="295">
        <f>SUM(F835:F836)</f>
        <v>0</v>
      </c>
      <c r="G834" s="296">
        <f>SUM(G835:G836)</f>
        <v>0</v>
      </c>
      <c r="H834" s="428">
        <f>SUM(H835:H836)</f>
        <v>0</v>
      </c>
      <c r="I834" s="429">
        <f>SUM(I835:I836)</f>
        <v>0</v>
      </c>
      <c r="J834" s="429">
        <f>SUM(J835:J836)</f>
        <v>0</v>
      </c>
      <c r="K834" s="87">
        <f t="shared" si="361"/>
        <v>0</v>
      </c>
      <c r="L834" s="87">
        <f t="shared" si="382"/>
        <v>0</v>
      </c>
      <c r="M834" s="11"/>
      <c r="N834" s="11"/>
      <c r="O834" s="11"/>
      <c r="P834" s="11"/>
      <c r="Q834" s="63">
        <f t="shared" si="362"/>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698</v>
      </c>
      <c r="D835" s="301"/>
      <c r="E835" s="308">
        <v>0</v>
      </c>
      <c r="F835" s="308"/>
      <c r="G835" s="303">
        <f>SUM(F835,E835)</f>
        <v>0</v>
      </c>
      <c r="H835" s="311">
        <f>ROUND(F835*H$7, )</f>
        <v>0</v>
      </c>
      <c r="I835" s="312">
        <f t="shared" ref="I835:J837" si="384">ROUND(H835*I$7, )</f>
        <v>0</v>
      </c>
      <c r="J835" s="312">
        <f t="shared" si="384"/>
        <v>0</v>
      </c>
      <c r="K835" s="87">
        <f t="shared" si="361"/>
        <v>0</v>
      </c>
      <c r="L835" s="87">
        <f t="shared" si="382"/>
        <v>0</v>
      </c>
      <c r="M835" s="11"/>
      <c r="N835" s="11"/>
      <c r="O835" s="11"/>
      <c r="P835" s="11"/>
      <c r="Q835" s="63">
        <f t="shared" si="362"/>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699</v>
      </c>
      <c r="D836" s="301"/>
      <c r="E836" s="302">
        <v>0</v>
      </c>
      <c r="F836" s="302"/>
      <c r="G836" s="303">
        <f>SUM(F836,E836)</f>
        <v>0</v>
      </c>
      <c r="H836" s="397">
        <f>ROUND(F836*H$7, )</f>
        <v>0</v>
      </c>
      <c r="I836" s="398">
        <f t="shared" si="384"/>
        <v>0</v>
      </c>
      <c r="J836" s="398">
        <f t="shared" si="384"/>
        <v>0</v>
      </c>
      <c r="K836" s="87">
        <f t="shared" si="361"/>
        <v>0</v>
      </c>
      <c r="L836" s="87">
        <f t="shared" si="382"/>
        <v>0</v>
      </c>
      <c r="M836" s="11"/>
      <c r="N836" s="11"/>
      <c r="O836" s="11"/>
      <c r="P836" s="11"/>
      <c r="Q836" s="63">
        <f t="shared" si="362"/>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1" t="s">
        <v>798</v>
      </c>
      <c r="B837" s="292"/>
      <c r="C837" s="293"/>
      <c r="D837" s="395"/>
      <c r="E837" s="295">
        <v>0</v>
      </c>
      <c r="F837" s="295">
        <f>SUM(F838:F839)</f>
        <v>0</v>
      </c>
      <c r="G837" s="296">
        <f>SUM(G838:G839)</f>
        <v>0</v>
      </c>
      <c r="H837" s="297">
        <f>ROUND(F837*H$7, )</f>
        <v>0</v>
      </c>
      <c r="I837" s="298">
        <f t="shared" si="384"/>
        <v>0</v>
      </c>
      <c r="J837" s="298">
        <f t="shared" si="384"/>
        <v>0</v>
      </c>
      <c r="K837" s="87">
        <f t="shared" si="361"/>
        <v>0</v>
      </c>
      <c r="L837" s="87">
        <f t="shared" si="382"/>
        <v>0</v>
      </c>
      <c r="M837" s="11"/>
      <c r="N837" s="11"/>
      <c r="O837" s="11"/>
      <c r="P837" s="11"/>
      <c r="Q837" s="63">
        <f t="shared" si="362"/>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698</v>
      </c>
      <c r="D838" s="301"/>
      <c r="E838" s="308">
        <v>0</v>
      </c>
      <c r="F838" s="308"/>
      <c r="G838" s="303">
        <f>SUM(F838,E838)</f>
        <v>0</v>
      </c>
      <c r="H838" s="316">
        <f>ROUND(F838*H$7, )</f>
        <v>0</v>
      </c>
      <c r="I838" s="317">
        <f>ROUND(F838*I$7, )</f>
        <v>0</v>
      </c>
      <c r="J838" s="317">
        <f>ROUND(F838*J$7, )</f>
        <v>0</v>
      </c>
      <c r="K838" s="87">
        <f t="shared" si="361"/>
        <v>0</v>
      </c>
      <c r="L838" s="87">
        <f t="shared" si="382"/>
        <v>0</v>
      </c>
      <c r="M838" s="11"/>
      <c r="N838" s="11"/>
      <c r="O838" s="11"/>
      <c r="P838" s="11"/>
      <c r="Q838" s="63">
        <f t="shared" si="362"/>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9"/>
      <c r="B839" s="300"/>
      <c r="C839" s="627" t="s">
        <v>699</v>
      </c>
      <c r="D839" s="301"/>
      <c r="E839" s="302">
        <v>0</v>
      </c>
      <c r="F839" s="302"/>
      <c r="G839" s="303">
        <f>SUM(F839,E839)</f>
        <v>0</v>
      </c>
      <c r="H839" s="397">
        <f>ROUND(F839*H$7, )</f>
        <v>0</v>
      </c>
      <c r="I839" s="398">
        <f>ROUND(H839*I$7, )</f>
        <v>0</v>
      </c>
      <c r="J839" s="398">
        <f>ROUND(I839*J$7, )</f>
        <v>0</v>
      </c>
      <c r="K839" s="87">
        <f t="shared" si="361"/>
        <v>0</v>
      </c>
      <c r="L839" s="87">
        <f t="shared" si="382"/>
        <v>0</v>
      </c>
      <c r="M839" s="11"/>
      <c r="N839" s="11"/>
      <c r="O839" s="11"/>
      <c r="P839" s="11"/>
      <c r="Q839" s="63">
        <f t="shared" si="362"/>
        <v>-13193</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72" t="s">
        <v>799</v>
      </c>
      <c r="B840" s="773"/>
      <c r="C840" s="774"/>
      <c r="D840" s="775" t="s">
        <v>800</v>
      </c>
      <c r="E840" s="776">
        <v>13193</v>
      </c>
      <c r="F840" s="776">
        <f t="shared" ref="F840:J840" si="385">SUM(F841)</f>
        <v>0</v>
      </c>
      <c r="G840" s="777">
        <f t="shared" si="385"/>
        <v>13193</v>
      </c>
      <c r="H840" s="356">
        <f t="shared" si="385"/>
        <v>0</v>
      </c>
      <c r="I840" s="357">
        <f t="shared" si="385"/>
        <v>0</v>
      </c>
      <c r="J840" s="357">
        <f t="shared" si="385"/>
        <v>0</v>
      </c>
      <c r="K840" s="689">
        <f t="shared" si="361"/>
        <v>26386</v>
      </c>
      <c r="L840" s="689">
        <f t="shared" si="382"/>
        <v>13193</v>
      </c>
      <c r="M840" s="672"/>
      <c r="N840" s="672"/>
      <c r="O840" s="672"/>
      <c r="P840" s="672"/>
      <c r="Q840" s="690">
        <f t="shared" ref="Q840:Q841" si="386">E840-G840</f>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784"/>
      <c r="B841" s="785"/>
      <c r="C841" s="786" t="s">
        <v>698</v>
      </c>
      <c r="D841" s="787"/>
      <c r="E841" s="788">
        <v>13193</v>
      </c>
      <c r="F841" s="788"/>
      <c r="G841" s="789">
        <f>SUM(F841,E841)</f>
        <v>13193</v>
      </c>
      <c r="H841" s="311">
        <f>ROUND(F841*H$7, )</f>
        <v>0</v>
      </c>
      <c r="I841" s="312">
        <f>ROUND(F841*I$7, )</f>
        <v>0</v>
      </c>
      <c r="J841" s="312">
        <f>ROUND(F841*J$7, )</f>
        <v>0</v>
      </c>
      <c r="K841" s="689">
        <f t="shared" si="361"/>
        <v>26386</v>
      </c>
      <c r="L841" s="689">
        <f t="shared" si="382"/>
        <v>13193</v>
      </c>
      <c r="M841" s="672"/>
      <c r="N841" s="672"/>
      <c r="O841" s="672"/>
      <c r="P841" s="672"/>
      <c r="Q841" s="690">
        <f t="shared" si="386"/>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83" t="s">
        <v>801</v>
      </c>
      <c r="B842" s="284"/>
      <c r="C842" s="285"/>
      <c r="D842" s="327"/>
      <c r="E842" s="328">
        <v>0</v>
      </c>
      <c r="F842" s="328">
        <f>SUM(F843)</f>
        <v>0</v>
      </c>
      <c r="G842" s="329">
        <f>SUM(G843)</f>
        <v>0</v>
      </c>
      <c r="H842" s="330">
        <f>ROUND(F842*H$7, )</f>
        <v>0</v>
      </c>
      <c r="I842" s="331">
        <f>ROUND(H842*I$7, )</f>
        <v>0</v>
      </c>
      <c r="J842" s="331">
        <f>ROUND(I842*J$7, )</f>
        <v>0</v>
      </c>
      <c r="K842" s="87">
        <f t="shared" si="361"/>
        <v>0</v>
      </c>
      <c r="L842" s="87">
        <f t="shared" si="382"/>
        <v>0</v>
      </c>
      <c r="M842" s="11"/>
      <c r="N842" s="11"/>
      <c r="O842" s="11"/>
      <c r="P842" s="11"/>
      <c r="Q842" s="63">
        <f t="shared" si="362"/>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802</v>
      </c>
      <c r="D843" s="306"/>
      <c r="E843" s="302">
        <v>0</v>
      </c>
      <c r="F843" s="302"/>
      <c r="G843" s="303">
        <f>SUM(F843,E843)</f>
        <v>0</v>
      </c>
      <c r="H843" s="397">
        <f>ROUND(F843*H$7, )</f>
        <v>0</v>
      </c>
      <c r="I843" s="398">
        <f>ROUND(F843*I$7, )</f>
        <v>0</v>
      </c>
      <c r="J843" s="398">
        <f>ROUND(F843*J$7, )</f>
        <v>0</v>
      </c>
      <c r="K843" s="87">
        <f t="shared" si="361"/>
        <v>0</v>
      </c>
      <c r="L843" s="87">
        <f t="shared" si="382"/>
        <v>0</v>
      </c>
      <c r="M843" s="11"/>
      <c r="N843" s="11"/>
      <c r="O843" s="11"/>
      <c r="P843" s="11"/>
      <c r="Q843" s="63">
        <f t="shared" si="362"/>
        <v>-1061.5</v>
      </c>
      <c r="R843" s="11"/>
      <c r="S843" s="11"/>
      <c r="T843" s="11"/>
      <c r="U843" s="11"/>
      <c r="V843" s="11"/>
      <c r="W843" s="11"/>
      <c r="X843" s="11"/>
      <c r="Y843" s="11"/>
      <c r="Z843" s="11"/>
      <c r="AA843" s="11"/>
      <c r="AB843" s="11"/>
      <c r="AC843" s="11"/>
      <c r="AD843" s="11"/>
      <c r="AE843" s="11"/>
      <c r="AF843" s="11"/>
      <c r="AG843" s="11"/>
      <c r="AH843" s="11"/>
      <c r="AI843" s="11"/>
      <c r="AJ843" s="11"/>
    </row>
    <row r="844" spans="1:36" ht="27" customHeight="1" x14ac:dyDescent="0.2">
      <c r="A844" s="974" t="s">
        <v>803</v>
      </c>
      <c r="B844" s="948"/>
      <c r="C844" s="951"/>
      <c r="D844" s="775" t="s">
        <v>804</v>
      </c>
      <c r="E844" s="776">
        <v>1061.5</v>
      </c>
      <c r="F844" s="776">
        <f>SUM(F845)</f>
        <v>0</v>
      </c>
      <c r="G844" s="777">
        <f>SUM(G845)</f>
        <v>1061.5</v>
      </c>
      <c r="H844" s="289">
        <f>ROUND(F844*H$7, )</f>
        <v>0</v>
      </c>
      <c r="I844" s="290">
        <f>ROUND(H844*I$7, )</f>
        <v>0</v>
      </c>
      <c r="J844" s="290">
        <f>ROUND(I844*J$7, )</f>
        <v>0</v>
      </c>
      <c r="K844" s="689">
        <f t="shared" si="361"/>
        <v>2123</v>
      </c>
      <c r="L844" s="689">
        <f t="shared" si="382"/>
        <v>1061.5</v>
      </c>
      <c r="M844" s="672"/>
      <c r="N844" s="672"/>
      <c r="O844" s="672"/>
      <c r="P844" s="672"/>
      <c r="Q844" s="690">
        <f t="shared" ref="Q844:Q850" si="387">E844-G844</f>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786" t="s">
        <v>698</v>
      </c>
      <c r="D845" s="787"/>
      <c r="E845" s="788">
        <v>1061.5</v>
      </c>
      <c r="F845" s="788"/>
      <c r="G845" s="789">
        <f>SUM(F845,E845)</f>
        <v>1061.5</v>
      </c>
      <c r="H845" s="311">
        <f>ROUND(F845*H$7, )</f>
        <v>0</v>
      </c>
      <c r="I845" s="312">
        <f>ROUND(F845*I$7, )</f>
        <v>0</v>
      </c>
      <c r="J845" s="312">
        <f>ROUND(F845*J$7, )</f>
        <v>0</v>
      </c>
      <c r="K845" s="689">
        <f t="shared" si="361"/>
        <v>2123</v>
      </c>
      <c r="L845" s="689">
        <f t="shared" si="382"/>
        <v>1061.5</v>
      </c>
      <c r="M845" s="672"/>
      <c r="N845" s="672"/>
      <c r="O845" s="672"/>
      <c r="P845" s="672"/>
      <c r="Q845" s="690">
        <f t="shared" si="387"/>
        <v>0</v>
      </c>
      <c r="R845" s="11"/>
      <c r="S845" s="11"/>
      <c r="T845" s="11"/>
      <c r="U845" s="11"/>
      <c r="V845" s="11"/>
      <c r="W845" s="11"/>
      <c r="X845" s="11"/>
      <c r="Y845" s="11"/>
      <c r="Z845" s="11"/>
      <c r="AA845" s="11"/>
      <c r="AB845" s="11"/>
      <c r="AC845" s="11"/>
      <c r="AD845" s="11"/>
      <c r="AE845" s="11"/>
      <c r="AF845" s="11"/>
      <c r="AG845" s="11"/>
      <c r="AH845" s="11"/>
      <c r="AI845" s="11"/>
      <c r="AJ845" s="11"/>
    </row>
    <row r="846" spans="1:36" ht="33" customHeight="1" x14ac:dyDescent="0.2">
      <c r="A846" s="975" t="s">
        <v>805</v>
      </c>
      <c r="B846" s="948"/>
      <c r="C846" s="951"/>
      <c r="D846" s="856"/>
      <c r="E846" s="776">
        <v>7876.8</v>
      </c>
      <c r="F846" s="776">
        <f>SUM(F849:F850)</f>
        <v>0</v>
      </c>
      <c r="G846" s="777">
        <f>SUM(G849:G850)</f>
        <v>7876.8</v>
      </c>
      <c r="H846" s="356">
        <f>SUM(H850)</f>
        <v>0</v>
      </c>
      <c r="I846" s="357">
        <f>SUM(I850)</f>
        <v>0</v>
      </c>
      <c r="J846" s="357">
        <f>SUM(J850)</f>
        <v>0</v>
      </c>
      <c r="K846" s="689">
        <f t="shared" si="361"/>
        <v>15753.6</v>
      </c>
      <c r="L846" s="689">
        <f>IF(G846&lt;&gt;0,G846,0)</f>
        <v>7876.8</v>
      </c>
      <c r="M846" s="672"/>
      <c r="N846" s="672"/>
      <c r="O846" s="672"/>
      <c r="P846" s="672"/>
      <c r="Q846" s="690">
        <f t="shared" si="387"/>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778</v>
      </c>
      <c r="D847" s="799"/>
      <c r="E847" s="788">
        <v>2</v>
      </c>
      <c r="F847" s="788"/>
      <c r="G847" s="789">
        <f>SUM(F847,E847)</f>
        <v>2</v>
      </c>
      <c r="H847" s="311"/>
      <c r="I847" s="312"/>
      <c r="J847" s="312"/>
      <c r="K847" s="689">
        <f t="shared" si="361"/>
        <v>4</v>
      </c>
      <c r="L847" s="689">
        <f>IF(G847&lt;&gt;0,G847,0)</f>
        <v>2</v>
      </c>
      <c r="M847" s="672"/>
      <c r="N847" s="672"/>
      <c r="O847" s="672"/>
      <c r="P847" s="672"/>
      <c r="Q847" s="690">
        <f t="shared" si="387"/>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857" t="s">
        <v>806</v>
      </c>
      <c r="D848" s="799"/>
      <c r="E848" s="788">
        <v>7874.8</v>
      </c>
      <c r="F848" s="788"/>
      <c r="G848" s="789">
        <f>SUM(F848,E848)</f>
        <v>7874.8</v>
      </c>
      <c r="H848" s="311"/>
      <c r="I848" s="312"/>
      <c r="J848" s="312"/>
      <c r="K848" s="689">
        <f t="shared" si="361"/>
        <v>15749.6</v>
      </c>
      <c r="L848" s="689">
        <f>IF(G848&lt;&gt;0,G848,0)</f>
        <v>7874.8</v>
      </c>
      <c r="M848" s="672"/>
      <c r="N848" s="672"/>
      <c r="O848" s="672"/>
      <c r="P848" s="672"/>
      <c r="Q848" s="690">
        <f t="shared" si="387"/>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698</v>
      </c>
      <c r="D849" s="799"/>
      <c r="E849" s="788">
        <v>2</v>
      </c>
      <c r="F849" s="788">
        <f>F847</f>
        <v>0</v>
      </c>
      <c r="G849" s="789">
        <f>SUM(F849,E849)</f>
        <v>2</v>
      </c>
      <c r="H849" s="311"/>
      <c r="I849" s="312"/>
      <c r="J849" s="312"/>
      <c r="K849" s="689">
        <f t="shared" si="361"/>
        <v>4</v>
      </c>
      <c r="L849" s="689">
        <f>IF(G849&lt;&gt;0,G849,0)</f>
        <v>2</v>
      </c>
      <c r="M849" s="672"/>
      <c r="N849" s="672"/>
      <c r="O849" s="672"/>
      <c r="P849" s="672"/>
      <c r="Q849" s="690">
        <f t="shared" si="387"/>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699</v>
      </c>
      <c r="D850" s="799"/>
      <c r="E850" s="788">
        <v>7874.8</v>
      </c>
      <c r="F850" s="788">
        <f>F848</f>
        <v>0</v>
      </c>
      <c r="G850" s="789">
        <f>SUM(F850,E850)</f>
        <v>7874.8</v>
      </c>
      <c r="H850" s="311"/>
      <c r="I850" s="312"/>
      <c r="J850" s="312"/>
      <c r="K850" s="689">
        <f t="shared" si="361"/>
        <v>15749.6</v>
      </c>
      <c r="L850" s="689">
        <f t="shared" ref="L850:L978" si="388">IF(G850&lt;&gt;0,G850,0)</f>
        <v>7874.8</v>
      </c>
      <c r="M850" s="672"/>
      <c r="N850" s="672"/>
      <c r="O850" s="672"/>
      <c r="P850" s="672"/>
      <c r="Q850" s="690">
        <f t="shared" si="387"/>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83" t="s">
        <v>807</v>
      </c>
      <c r="B851" s="284"/>
      <c r="C851" s="285"/>
      <c r="D851" s="327"/>
      <c r="E851" s="328">
        <v>0</v>
      </c>
      <c r="F851" s="328">
        <f>SUM(F853:F856)</f>
        <v>0</v>
      </c>
      <c r="G851" s="329">
        <f>SUM(G853:G856)</f>
        <v>0</v>
      </c>
      <c r="H851" s="452">
        <f>SUM(H853:H856)</f>
        <v>0</v>
      </c>
      <c r="I851" s="453">
        <f>SUM(I853:I856)</f>
        <v>0</v>
      </c>
      <c r="J851" s="453">
        <f>SUM(J853:J856)</f>
        <v>0</v>
      </c>
      <c r="K851" s="87">
        <f t="shared" si="361"/>
        <v>0</v>
      </c>
      <c r="L851" s="87">
        <f t="shared" si="388"/>
        <v>0</v>
      </c>
      <c r="M851" s="11"/>
      <c r="N851" s="11"/>
      <c r="O851" s="11"/>
      <c r="P851" s="11"/>
      <c r="Q851" s="63">
        <f t="shared" si="362"/>
        <v>0</v>
      </c>
      <c r="R851" s="11"/>
      <c r="S851" s="11"/>
      <c r="T851" s="11"/>
      <c r="U851" s="11"/>
      <c r="V851" s="11"/>
      <c r="W851" s="11"/>
      <c r="X851" s="11"/>
      <c r="Y851" s="11"/>
      <c r="Z851" s="11"/>
      <c r="AA851" s="11"/>
      <c r="AB851" s="11"/>
      <c r="AC851" s="11"/>
      <c r="AD851" s="11"/>
      <c r="AE851" s="11"/>
      <c r="AF851" s="11"/>
      <c r="AG851" s="11"/>
      <c r="AH851" s="11"/>
      <c r="AI851" s="11"/>
      <c r="AJ851" s="11"/>
    </row>
    <row r="852" spans="1:36" ht="12.75" hidden="1" customHeight="1" x14ac:dyDescent="0.2">
      <c r="A852" s="299"/>
      <c r="B852" s="300"/>
      <c r="C852" s="378" t="s">
        <v>802</v>
      </c>
      <c r="D852" s="301"/>
      <c r="E852" s="302">
        <v>0</v>
      </c>
      <c r="F852" s="302">
        <f>SUM(F853:F856)</f>
        <v>0</v>
      </c>
      <c r="G852" s="303">
        <f>SUM(F852,E852)</f>
        <v>0</v>
      </c>
      <c r="H852" s="397">
        <f>SUM(H853:H856)</f>
        <v>0</v>
      </c>
      <c r="I852" s="398">
        <f>SUM(I853:I856)</f>
        <v>0</v>
      </c>
      <c r="J852" s="398">
        <f>SUM(J853:J856)</f>
        <v>0</v>
      </c>
      <c r="K852" s="87">
        <f t="shared" si="361"/>
        <v>0</v>
      </c>
      <c r="L852" s="87">
        <f t="shared" si="388"/>
        <v>0</v>
      </c>
      <c r="M852" s="11"/>
      <c r="N852" s="11"/>
      <c r="O852" s="11"/>
      <c r="P852" s="11"/>
      <c r="Q852" s="63">
        <f t="shared" si="362"/>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808</v>
      </c>
      <c r="D853" s="301"/>
      <c r="E853" s="302">
        <v>0</v>
      </c>
      <c r="F853" s="302"/>
      <c r="G853" s="303">
        <f>SUM(F853,E853)</f>
        <v>0</v>
      </c>
      <c r="H853" s="397"/>
      <c r="I853" s="398"/>
      <c r="J853" s="398"/>
      <c r="K853" s="87">
        <f t="shared" si="361"/>
        <v>0</v>
      </c>
      <c r="L853" s="87">
        <f t="shared" si="388"/>
        <v>0</v>
      </c>
      <c r="M853" s="11"/>
      <c r="N853" s="11"/>
      <c r="O853" s="11"/>
      <c r="P853" s="11"/>
      <c r="Q853" s="63">
        <f t="shared" si="362"/>
        <v>0</v>
      </c>
      <c r="R853" s="11"/>
      <c r="S853" s="11"/>
      <c r="T853" s="11"/>
      <c r="U853" s="11"/>
      <c r="V853" s="11"/>
      <c r="W853" s="11"/>
      <c r="X853" s="11"/>
      <c r="Y853" s="11"/>
      <c r="Z853" s="11"/>
      <c r="AA853" s="11"/>
      <c r="AB853" s="11"/>
      <c r="AC853" s="11"/>
      <c r="AD853" s="11"/>
      <c r="AE853" s="11"/>
      <c r="AF853" s="11"/>
      <c r="AG853" s="11"/>
      <c r="AH853" s="11"/>
      <c r="AI853" s="11"/>
      <c r="AJ853" s="11"/>
    </row>
    <row r="854" spans="1:36" ht="38.25" hidden="1" customHeight="1" x14ac:dyDescent="0.2">
      <c r="A854" s="299"/>
      <c r="B854" s="300"/>
      <c r="C854" s="627" t="s">
        <v>809</v>
      </c>
      <c r="D854" s="301"/>
      <c r="E854" s="302">
        <v>0</v>
      </c>
      <c r="F854" s="302"/>
      <c r="G854" s="303">
        <f>SUM(F854,E854)</f>
        <v>0</v>
      </c>
      <c r="H854" s="397"/>
      <c r="I854" s="398"/>
      <c r="J854" s="398"/>
      <c r="K854" s="87">
        <f t="shared" si="361"/>
        <v>0</v>
      </c>
      <c r="L854" s="87">
        <f t="shared" si="388"/>
        <v>0</v>
      </c>
      <c r="M854" s="11"/>
      <c r="N854" s="11"/>
      <c r="O854" s="11"/>
      <c r="P854" s="11"/>
      <c r="Q854" s="63">
        <f t="shared" si="362"/>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810</v>
      </c>
      <c r="D855" s="301"/>
      <c r="E855" s="302">
        <v>0</v>
      </c>
      <c r="F855" s="302"/>
      <c r="G855" s="303">
        <f>SUM(F855,E855)</f>
        <v>0</v>
      </c>
      <c r="H855" s="397"/>
      <c r="I855" s="398"/>
      <c r="J855" s="398"/>
      <c r="K855" s="87">
        <f t="shared" si="361"/>
        <v>0</v>
      </c>
      <c r="L855" s="87">
        <f t="shared" si="388"/>
        <v>0</v>
      </c>
      <c r="M855" s="11"/>
      <c r="N855" s="11"/>
      <c r="O855" s="11"/>
      <c r="P855" s="11"/>
      <c r="Q855" s="63">
        <f t="shared" si="362"/>
        <v>0</v>
      </c>
      <c r="R855" s="11"/>
      <c r="S855" s="11"/>
      <c r="T855" s="11"/>
      <c r="U855" s="11"/>
      <c r="V855" s="11"/>
      <c r="W855" s="11"/>
      <c r="X855" s="11"/>
      <c r="Y855" s="11"/>
      <c r="Z855" s="11"/>
      <c r="AA855" s="11"/>
      <c r="AB855" s="11"/>
      <c r="AC855" s="11"/>
      <c r="AD855" s="11"/>
      <c r="AE855" s="11"/>
      <c r="AF855" s="11"/>
      <c r="AG855" s="11"/>
      <c r="AH855" s="11"/>
      <c r="AI855" s="11"/>
      <c r="AJ855" s="11"/>
    </row>
    <row r="856" spans="1:36" ht="25.5" hidden="1" customHeight="1" x14ac:dyDescent="0.2">
      <c r="A856" s="299"/>
      <c r="B856" s="300"/>
      <c r="C856" s="627" t="s">
        <v>811</v>
      </c>
      <c r="D856" s="301"/>
      <c r="E856" s="147">
        <v>0</v>
      </c>
      <c r="F856" s="147"/>
      <c r="G856" s="303">
        <f>SUM(F856,E856)</f>
        <v>0</v>
      </c>
      <c r="H856" s="397"/>
      <c r="I856" s="398"/>
      <c r="J856" s="398"/>
      <c r="K856" s="87">
        <f t="shared" si="361"/>
        <v>0</v>
      </c>
      <c r="L856" s="87">
        <f t="shared" si="388"/>
        <v>0</v>
      </c>
      <c r="M856" s="11"/>
      <c r="N856" s="11"/>
      <c r="O856" s="11"/>
      <c r="P856" s="11"/>
      <c r="Q856" s="63">
        <f t="shared" si="362"/>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72" t="s">
        <v>812</v>
      </c>
      <c r="B857" s="773"/>
      <c r="C857" s="774"/>
      <c r="D857" s="856" t="s">
        <v>813</v>
      </c>
      <c r="E857" s="776">
        <v>1068.5</v>
      </c>
      <c r="F857" s="776">
        <f t="shared" ref="F857:G857" si="389">SUM(F858:F859)</f>
        <v>0</v>
      </c>
      <c r="G857" s="777">
        <f t="shared" si="389"/>
        <v>1068.5</v>
      </c>
      <c r="H857" s="356">
        <f t="shared" ref="H857:J857" si="390">SUM(H858:H859)</f>
        <v>0</v>
      </c>
      <c r="I857" s="357">
        <f t="shared" si="390"/>
        <v>0</v>
      </c>
      <c r="J857" s="357">
        <f t="shared" si="390"/>
        <v>0</v>
      </c>
      <c r="K857" s="689">
        <f t="shared" si="361"/>
        <v>2137</v>
      </c>
      <c r="L857" s="689">
        <f t="shared" si="388"/>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627" t="s">
        <v>802</v>
      </c>
      <c r="D858" s="301"/>
      <c r="E858" s="322">
        <v>0</v>
      </c>
      <c r="F858" s="322"/>
      <c r="G858" s="303">
        <f>SUM(F858,E858)</f>
        <v>0</v>
      </c>
      <c r="H858" s="309"/>
      <c r="I858" s="310"/>
      <c r="J858" s="310"/>
      <c r="K858" s="87">
        <f t="shared" si="361"/>
        <v>0</v>
      </c>
      <c r="L858" s="87">
        <f t="shared" si="388"/>
        <v>0</v>
      </c>
      <c r="M858" s="11"/>
      <c r="N858" s="11"/>
      <c r="O858" s="11"/>
      <c r="P858" s="11"/>
      <c r="Q858" s="63">
        <f t="shared" si="362"/>
        <v>-1068.5</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784"/>
      <c r="B859" s="785"/>
      <c r="C859" s="786" t="s">
        <v>699</v>
      </c>
      <c r="D859" s="799"/>
      <c r="E859" s="788">
        <v>1068.5</v>
      </c>
      <c r="F859" s="788"/>
      <c r="G859" s="789">
        <f>SUM(F859,E859)</f>
        <v>1068.5</v>
      </c>
      <c r="H859" s="309"/>
      <c r="I859" s="310"/>
      <c r="J859" s="310"/>
      <c r="K859" s="689">
        <f t="shared" si="361"/>
        <v>2137</v>
      </c>
      <c r="L859" s="689">
        <f t="shared" si="388"/>
        <v>1068.5</v>
      </c>
      <c r="M859" s="672"/>
      <c r="N859" s="672"/>
      <c r="O859" s="672"/>
      <c r="P859" s="672"/>
      <c r="Q859" s="690">
        <f>E859-G859</f>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83" t="s">
        <v>814</v>
      </c>
      <c r="B860" s="284"/>
      <c r="C860" s="285"/>
      <c r="D860" s="327"/>
      <c r="E860" s="287">
        <v>0</v>
      </c>
      <c r="F860" s="287">
        <f>SUM(F861:F862)</f>
        <v>0</v>
      </c>
      <c r="G860" s="288">
        <f>SUM(G861:G862)</f>
        <v>0</v>
      </c>
      <c r="H860" s="356">
        <f>SUM(H861:H862)</f>
        <v>0</v>
      </c>
      <c r="I860" s="357">
        <f>SUM(I861:I862)</f>
        <v>0</v>
      </c>
      <c r="J860" s="357">
        <f>SUM(J861:J862)</f>
        <v>0</v>
      </c>
      <c r="K860" s="87">
        <f t="shared" si="361"/>
        <v>0</v>
      </c>
      <c r="L860" s="87">
        <f t="shared" si="388"/>
        <v>0</v>
      </c>
      <c r="M860" s="11"/>
      <c r="N860" s="11"/>
      <c r="O860" s="11"/>
      <c r="P860" s="11"/>
      <c r="Q860" s="63">
        <f t="shared" si="362"/>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802</v>
      </c>
      <c r="D861" s="301"/>
      <c r="E861" s="322">
        <v>0</v>
      </c>
      <c r="F861" s="322"/>
      <c r="G861" s="303">
        <f>SUM(F861,E861)</f>
        <v>0</v>
      </c>
      <c r="H861" s="309"/>
      <c r="I861" s="310"/>
      <c r="J861" s="310"/>
      <c r="K861" s="87">
        <f t="shared" si="361"/>
        <v>0</v>
      </c>
      <c r="L861" s="87">
        <f t="shared" si="388"/>
        <v>0</v>
      </c>
      <c r="M861" s="11"/>
      <c r="N861" s="11"/>
      <c r="O861" s="11"/>
      <c r="P861" s="11"/>
      <c r="Q861" s="63">
        <f t="shared" si="362"/>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61"/>
        <v>0</v>
      </c>
      <c r="L862" s="87">
        <f t="shared" si="388"/>
        <v>0</v>
      </c>
      <c r="M862" s="11"/>
      <c r="N862" s="11"/>
      <c r="O862" s="11"/>
      <c r="P862" s="11"/>
      <c r="Q862" s="63">
        <f t="shared" si="362"/>
        <v>-92403.720000000016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759" t="s">
        <v>815</v>
      </c>
      <c r="B863" s="760"/>
      <c r="C863" s="761"/>
      <c r="D863" s="762"/>
      <c r="E863" s="771">
        <v>92403.72</v>
      </c>
      <c r="F863" s="771">
        <f>SUM(F868,F890)</f>
        <v>2798.7</v>
      </c>
      <c r="G863" s="764">
        <f>SUM(G868,G890)</f>
        <v>95202.420000000013</v>
      </c>
      <c r="H863" s="264">
        <f>SUM(H868,H890,H876)</f>
        <v>2839</v>
      </c>
      <c r="I863" s="265">
        <f>SUM(I868,I890,I876)</f>
        <v>2872</v>
      </c>
      <c r="J863" s="265">
        <f>SUM(J868,J890,J876)</f>
        <v>2909</v>
      </c>
      <c r="K863" s="689">
        <f t="shared" si="361"/>
        <v>190404.84000000003</v>
      </c>
      <c r="L863" s="689">
        <f t="shared" si="388"/>
        <v>95202.420000000013</v>
      </c>
      <c r="M863" s="672"/>
      <c r="N863" s="672"/>
      <c r="O863" s="672"/>
      <c r="P863" s="672"/>
      <c r="Q863" s="690">
        <f t="shared" ref="Q863:Q875" si="391">E863-G863</f>
        <v>-2798.7000000000116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02"/>
      <c r="B864" s="803" t="s">
        <v>717</v>
      </c>
      <c r="C864" s="804"/>
      <c r="D864" s="805"/>
      <c r="E864" s="806">
        <v>92403.72</v>
      </c>
      <c r="F864" s="806">
        <f t="shared" ref="F864:G864" si="392">SUM(F865:F866)</f>
        <v>2798.7</v>
      </c>
      <c r="G864" s="807">
        <f t="shared" si="392"/>
        <v>95202.42</v>
      </c>
      <c r="H864" s="338">
        <f t="shared" ref="H864:J864" si="393">SUM(H865:H866)</f>
        <v>4159</v>
      </c>
      <c r="I864" s="339">
        <f t="shared" si="393"/>
        <v>4206</v>
      </c>
      <c r="J864" s="339">
        <f t="shared" si="393"/>
        <v>4260</v>
      </c>
      <c r="K864" s="689">
        <f t="shared" si="361"/>
        <v>190404.84</v>
      </c>
      <c r="L864" s="689">
        <f t="shared" si="388"/>
        <v>95202.42</v>
      </c>
      <c r="M864" s="672"/>
      <c r="N864" s="672"/>
      <c r="O864" s="672"/>
      <c r="P864" s="672"/>
      <c r="Q864" s="690">
        <f t="shared" si="391"/>
        <v>-2798.6999999999971</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698</v>
      </c>
      <c r="C865" s="859"/>
      <c r="D865" s="860"/>
      <c r="E865" s="861">
        <v>75444.72</v>
      </c>
      <c r="F865" s="861">
        <f>SUM(F870,F892,F896,F894)</f>
        <v>4098.7</v>
      </c>
      <c r="G865" s="862">
        <f>SUM(G870,G892,G896,G894)</f>
        <v>79543.42</v>
      </c>
      <c r="H865" s="457">
        <f>SUM(H870,H877)</f>
        <v>4159</v>
      </c>
      <c r="I865" s="458">
        <f>SUM(I870,I877)</f>
        <v>4206</v>
      </c>
      <c r="J865" s="458">
        <f>SUM(J870,J877)</f>
        <v>4260</v>
      </c>
      <c r="K865" s="689">
        <f t="shared" si="361"/>
        <v>159086.84</v>
      </c>
      <c r="L865" s="689">
        <f t="shared" si="388"/>
        <v>79543.42</v>
      </c>
      <c r="M865" s="672"/>
      <c r="N865" s="672"/>
      <c r="O865" s="672"/>
      <c r="P865" s="672"/>
      <c r="Q865" s="690">
        <f t="shared" si="391"/>
        <v>-4098.6999999999971</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t="s">
        <v>699</v>
      </c>
      <c r="C866" s="859"/>
      <c r="D866" s="860"/>
      <c r="E866" s="861">
        <v>16959</v>
      </c>
      <c r="F866" s="861">
        <f>F871+F897</f>
        <v>-1300</v>
      </c>
      <c r="G866" s="862">
        <f>G871+G897</f>
        <v>15659</v>
      </c>
      <c r="H866" s="457">
        <f>SUM(H871,H892,H878)</f>
        <v>0</v>
      </c>
      <c r="I866" s="458">
        <f>SUM(I871,I892,I878)</f>
        <v>0</v>
      </c>
      <c r="J866" s="458">
        <f>SUM(J871,J892,J878)</f>
        <v>0</v>
      </c>
      <c r="K866" s="689">
        <f t="shared" ref="K866:K994" si="394">SUM(E866:G866)</f>
        <v>31318</v>
      </c>
      <c r="L866" s="689">
        <f t="shared" si="388"/>
        <v>15659</v>
      </c>
      <c r="M866" s="672"/>
      <c r="N866" s="672"/>
      <c r="O866" s="672"/>
      <c r="P866" s="672"/>
      <c r="Q866" s="690">
        <f t="shared" si="391"/>
        <v>1300</v>
      </c>
      <c r="R866" s="11"/>
      <c r="S866" s="11"/>
      <c r="T866" s="11"/>
      <c r="U866" s="11"/>
      <c r="V866" s="11"/>
      <c r="W866" s="11"/>
      <c r="X866" s="11"/>
      <c r="Y866" s="11"/>
      <c r="Z866" s="11"/>
      <c r="AA866" s="11"/>
      <c r="AB866" s="11"/>
      <c r="AC866" s="11"/>
      <c r="AD866" s="11"/>
      <c r="AE866" s="11"/>
      <c r="AF866" s="11"/>
      <c r="AG866" s="11"/>
      <c r="AH866" s="11"/>
      <c r="AI866" s="11"/>
      <c r="AJ866" s="11"/>
    </row>
    <row r="867" spans="1:36" ht="12.75" customHeight="1" x14ac:dyDescent="0.2">
      <c r="A867" s="833"/>
      <c r="B867" s="858"/>
      <c r="C867" s="859"/>
      <c r="D867" s="860"/>
      <c r="E867" s="863">
        <v>89385.72</v>
      </c>
      <c r="F867" s="863">
        <f>SUM(F868,F878)</f>
        <v>2798.7</v>
      </c>
      <c r="G867" s="864">
        <f>SUM(G868,G878)</f>
        <v>92184.420000000013</v>
      </c>
      <c r="H867" s="457"/>
      <c r="I867" s="458"/>
      <c r="J867" s="458"/>
      <c r="K867" s="689">
        <f t="shared" si="394"/>
        <v>184368.84000000003</v>
      </c>
      <c r="L867" s="689">
        <f t="shared" si="388"/>
        <v>92184.420000000013</v>
      </c>
      <c r="M867" s="672"/>
      <c r="N867" s="672"/>
      <c r="O867" s="672"/>
      <c r="P867" s="672"/>
      <c r="Q867" s="690">
        <f t="shared" si="391"/>
        <v>-2798.7000000000116</v>
      </c>
      <c r="R867" s="11"/>
      <c r="S867" s="11"/>
      <c r="T867" s="11"/>
      <c r="U867" s="11"/>
      <c r="V867" s="11"/>
      <c r="W867" s="11"/>
      <c r="X867" s="11"/>
      <c r="Y867" s="11"/>
      <c r="Z867" s="11"/>
      <c r="AA867" s="11"/>
      <c r="AB867" s="11"/>
      <c r="AC867" s="11"/>
      <c r="AD867" s="11"/>
      <c r="AE867" s="11"/>
      <c r="AF867" s="11"/>
      <c r="AG867" s="11"/>
      <c r="AH867" s="11"/>
      <c r="AI867" s="11"/>
      <c r="AJ867" s="11"/>
    </row>
    <row r="868" spans="1:36" ht="25.5" customHeight="1" x14ac:dyDescent="0.2">
      <c r="A868" s="996" t="s">
        <v>816</v>
      </c>
      <c r="B868" s="948"/>
      <c r="C868" s="951"/>
      <c r="D868" s="865"/>
      <c r="E868" s="866">
        <v>89385.72</v>
      </c>
      <c r="F868" s="866">
        <f>SUM(F872,F879,F883)</f>
        <v>2798.7</v>
      </c>
      <c r="G868" s="867">
        <f>SUM(G872,G879,G883)</f>
        <v>92184.420000000013</v>
      </c>
      <c r="H868" s="462">
        <f>SUM(H872:H883)</f>
        <v>2839</v>
      </c>
      <c r="I868" s="463">
        <f>SUM(I872:I883)</f>
        <v>2872</v>
      </c>
      <c r="J868" s="463">
        <f>SUM(J872:J883)</f>
        <v>2909</v>
      </c>
      <c r="K868" s="689">
        <f t="shared" si="394"/>
        <v>184368.84000000003</v>
      </c>
      <c r="L868" s="689">
        <f t="shared" si="388"/>
        <v>92184.420000000013</v>
      </c>
      <c r="M868" s="709"/>
      <c r="N868" s="709"/>
      <c r="O868" s="709"/>
      <c r="P868" s="709"/>
      <c r="Q868" s="690">
        <f t="shared" si="391"/>
        <v>-2798.7000000000116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69" t="s">
        <v>697</v>
      </c>
      <c r="C869" s="870"/>
      <c r="D869" s="871"/>
      <c r="E869" s="863">
        <v>89385.72</v>
      </c>
      <c r="F869" s="863">
        <f t="shared" ref="F869:J869" si="395">SUM(F870:F871)</f>
        <v>2798.7</v>
      </c>
      <c r="G869" s="864">
        <f t="shared" si="395"/>
        <v>92184.42</v>
      </c>
      <c r="H869" s="467">
        <f t="shared" si="395"/>
        <v>4159</v>
      </c>
      <c r="I869" s="468">
        <f t="shared" si="395"/>
        <v>4206</v>
      </c>
      <c r="J869" s="468">
        <f t="shared" si="395"/>
        <v>4260</v>
      </c>
      <c r="K869" s="689">
        <f t="shared" si="394"/>
        <v>184368.84</v>
      </c>
      <c r="L869" s="689">
        <f t="shared" si="388"/>
        <v>92184.42</v>
      </c>
      <c r="M869" s="709"/>
      <c r="N869" s="709"/>
      <c r="O869" s="709"/>
      <c r="P869" s="709"/>
      <c r="Q869" s="690">
        <f t="shared" si="391"/>
        <v>-2798.6999999999971</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698</v>
      </c>
      <c r="D870" s="871"/>
      <c r="E870" s="863">
        <v>72426.720000000001</v>
      </c>
      <c r="F870" s="863">
        <f>SUM(F874,F877,F881,F885,F888)</f>
        <v>4098.7</v>
      </c>
      <c r="G870" s="796">
        <f>SUM(G874,G877,G881,G885,G888)</f>
        <v>76525.42</v>
      </c>
      <c r="H870" s="470">
        <f>ROUND(F870*H$7, )</f>
        <v>4159</v>
      </c>
      <c r="I870" s="471">
        <f>ROUND(F870*I$7, )</f>
        <v>4206</v>
      </c>
      <c r="J870" s="471">
        <f>ROUND(F870*J$7, )</f>
        <v>4260</v>
      </c>
      <c r="K870" s="689">
        <f t="shared" si="394"/>
        <v>153050.84</v>
      </c>
      <c r="L870" s="689">
        <f t="shared" si="388"/>
        <v>76525.42</v>
      </c>
      <c r="M870" s="709"/>
      <c r="N870" s="709"/>
      <c r="O870" s="709"/>
      <c r="P870" s="709"/>
      <c r="Q870" s="690">
        <f t="shared" si="391"/>
        <v>-4098.6999999999971</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868"/>
      <c r="B871" s="872"/>
      <c r="C871" s="870" t="s">
        <v>699</v>
      </c>
      <c r="D871" s="871"/>
      <c r="E871" s="863">
        <v>16959</v>
      </c>
      <c r="F871" s="863">
        <f>SUBTOTAL(9,F875,F886,F882)</f>
        <v>-1300</v>
      </c>
      <c r="G871" s="796">
        <f>SUM(G875,G878,G882,G886,G889)</f>
        <v>15659</v>
      </c>
      <c r="H871" s="467"/>
      <c r="I871" s="468"/>
      <c r="J871" s="468"/>
      <c r="K871" s="689">
        <f t="shared" si="394"/>
        <v>31318</v>
      </c>
      <c r="L871" s="689">
        <f t="shared" si="388"/>
        <v>15659</v>
      </c>
      <c r="M871" s="709"/>
      <c r="N871" s="709"/>
      <c r="O871" s="709"/>
      <c r="P871" s="709"/>
      <c r="Q871" s="690">
        <f t="shared" si="391"/>
        <v>1300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customHeight="1" x14ac:dyDescent="0.2">
      <c r="A872" s="974" t="s">
        <v>817</v>
      </c>
      <c r="B872" s="948"/>
      <c r="C872" s="949"/>
      <c r="D872" s="856">
        <v>680206</v>
      </c>
      <c r="E872" s="776">
        <v>50845.1</v>
      </c>
      <c r="F872" s="776">
        <f>SUM(F876,F873)</f>
        <v>1519.2199999999998</v>
      </c>
      <c r="G872" s="777">
        <f>SUM(G876,G873)</f>
        <v>52364.32</v>
      </c>
      <c r="H872" s="356">
        <f>ROUND(F872*H$7, )</f>
        <v>1541</v>
      </c>
      <c r="I872" s="357">
        <f>ROUND(F872*I$7, )</f>
        <v>1559</v>
      </c>
      <c r="J872" s="357">
        <f>ROUND(F872*J$7, )</f>
        <v>1579</v>
      </c>
      <c r="K872" s="689">
        <f t="shared" si="394"/>
        <v>104728.64</v>
      </c>
      <c r="L872" s="689">
        <f t="shared" si="388"/>
        <v>52364.32</v>
      </c>
      <c r="M872" s="675" t="e">
        <f>G330+#REF!</f>
        <v>#REF!</v>
      </c>
      <c r="N872" s="672" t="e">
        <f>M872/G872</f>
        <v>#REF!</v>
      </c>
      <c r="O872" s="672" t="s">
        <v>818</v>
      </c>
      <c r="P872" s="675" t="e">
        <f>G872-M872</f>
        <v>#REF!</v>
      </c>
      <c r="Q872" s="690">
        <f t="shared" si="391"/>
        <v>-1519.2200000000012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68"/>
      <c r="B873" s="992" t="s">
        <v>819</v>
      </c>
      <c r="C873" s="948"/>
      <c r="D873" s="871"/>
      <c r="E873" s="863">
        <v>50845.1</v>
      </c>
      <c r="F873" s="863">
        <f t="shared" ref="F873:G873" si="396">SUM(F874:F875)</f>
        <v>1519.2199999999998</v>
      </c>
      <c r="G873" s="864">
        <f t="shared" si="396"/>
        <v>52364.32</v>
      </c>
      <c r="H873" s="467">
        <f t="shared" ref="H873:J873" si="397">SUM(H874:H875)</f>
        <v>0</v>
      </c>
      <c r="I873" s="468">
        <f t="shared" si="397"/>
        <v>0</v>
      </c>
      <c r="J873" s="468">
        <f t="shared" si="397"/>
        <v>0</v>
      </c>
      <c r="K873" s="689">
        <f t="shared" si="394"/>
        <v>104728.64</v>
      </c>
      <c r="L873" s="689">
        <f t="shared" si="388"/>
        <v>52364.32</v>
      </c>
      <c r="M873" s="709"/>
      <c r="N873" s="709">
        <f>G330/G874</f>
        <v>0.61849722287412967</v>
      </c>
      <c r="O873" s="709"/>
      <c r="P873" s="709"/>
      <c r="Q873" s="690">
        <f t="shared" si="391"/>
        <v>-1519.2200000000012</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5" customHeight="1" x14ac:dyDescent="0.25">
      <c r="A874" s="784"/>
      <c r="B874" s="785"/>
      <c r="C874" s="786" t="s">
        <v>698</v>
      </c>
      <c r="D874" s="799"/>
      <c r="E874" s="788">
        <v>37020</v>
      </c>
      <c r="F874" s="788">
        <v>1840.32</v>
      </c>
      <c r="G874" s="789">
        <f>SUM(F874,E874)</f>
        <v>38860.32</v>
      </c>
      <c r="H874" s="309"/>
      <c r="I874" s="310"/>
      <c r="J874" s="310"/>
      <c r="K874" s="689">
        <f t="shared" si="394"/>
        <v>77720.639999999999</v>
      </c>
      <c r="L874" s="689">
        <f t="shared" si="388"/>
        <v>38860.32</v>
      </c>
      <c r="M874" s="790">
        <v>0</v>
      </c>
      <c r="N874" s="672"/>
      <c r="O874" s="672"/>
      <c r="P874" s="672"/>
      <c r="Q874" s="690">
        <f t="shared" si="391"/>
        <v>-1840.3199999999997</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784"/>
      <c r="B875" s="785"/>
      <c r="C875" s="786" t="s">
        <v>699</v>
      </c>
      <c r="D875" s="799"/>
      <c r="E875" s="788">
        <v>13825.1</v>
      </c>
      <c r="F875" s="788">
        <v>-321.10000000000002</v>
      </c>
      <c r="G875" s="789">
        <f>SUM(F875,E875)</f>
        <v>13504</v>
      </c>
      <c r="H875" s="309"/>
      <c r="I875" s="310"/>
      <c r="J875" s="310"/>
      <c r="K875" s="689">
        <f t="shared" si="394"/>
        <v>27008</v>
      </c>
      <c r="L875" s="689">
        <f t="shared" si="388"/>
        <v>13504</v>
      </c>
      <c r="M875" s="672"/>
      <c r="N875" s="672"/>
      <c r="O875" s="672"/>
      <c r="P875" s="672"/>
      <c r="Q875" s="690">
        <f t="shared" si="391"/>
        <v>321.10000000000036</v>
      </c>
      <c r="R875" s="11"/>
      <c r="S875" s="11"/>
      <c r="T875" s="11"/>
      <c r="U875" s="11"/>
      <c r="V875" s="11"/>
      <c r="W875" s="11"/>
      <c r="X875" s="11"/>
      <c r="Y875" s="11"/>
      <c r="Z875" s="11"/>
      <c r="AA875" s="11"/>
      <c r="AB875" s="11"/>
      <c r="AC875" s="11"/>
      <c r="AD875" s="11"/>
      <c r="AE875" s="11"/>
      <c r="AF875" s="11"/>
      <c r="AG875" s="11"/>
      <c r="AH875" s="11"/>
      <c r="AI875" s="11"/>
      <c r="AJ875" s="11"/>
    </row>
    <row r="876" spans="1:36" ht="26.25" hidden="1" customHeight="1" x14ac:dyDescent="0.2">
      <c r="A876" s="464"/>
      <c r="B876" s="978" t="s">
        <v>820</v>
      </c>
      <c r="C876" s="944"/>
      <c r="D876" s="466"/>
      <c r="E876" s="459">
        <v>0</v>
      </c>
      <c r="F876" s="459">
        <f>SUM(F877:F878)</f>
        <v>0</v>
      </c>
      <c r="G876" s="460">
        <f>SUM(G877:G878)</f>
        <v>0</v>
      </c>
      <c r="H876" s="467">
        <f>SUM(H877:H878)</f>
        <v>0</v>
      </c>
      <c r="I876" s="468">
        <f>SUM(I877:I878)</f>
        <v>0</v>
      </c>
      <c r="J876" s="468">
        <f>SUM(J877:J878)</f>
        <v>0</v>
      </c>
      <c r="K876" s="87">
        <f t="shared" si="394"/>
        <v>0</v>
      </c>
      <c r="L876" s="87">
        <f t="shared" si="388"/>
        <v>0</v>
      </c>
      <c r="M876" s="106"/>
      <c r="N876" s="106"/>
      <c r="O876" s="106"/>
      <c r="P876" s="106"/>
      <c r="Q876" s="63">
        <f t="shared" ref="Q876:Q928" si="398">F877-G877</f>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hidden="1" customHeight="1" x14ac:dyDescent="0.2">
      <c r="A877" s="299"/>
      <c r="B877" s="300"/>
      <c r="C877" s="627" t="s">
        <v>698</v>
      </c>
      <c r="D877" s="301"/>
      <c r="E877" s="308">
        <v>0</v>
      </c>
      <c r="F877" s="308"/>
      <c r="G877" s="303">
        <f>SUM(F877,E877)</f>
        <v>0</v>
      </c>
      <c r="H877" s="309"/>
      <c r="I877" s="310"/>
      <c r="J877" s="310"/>
      <c r="K877" s="87">
        <f t="shared" si="394"/>
        <v>0</v>
      </c>
      <c r="L877" s="87">
        <f t="shared" si="388"/>
        <v>0</v>
      </c>
      <c r="M877" s="11"/>
      <c r="N877" s="11"/>
      <c r="O877" s="11"/>
      <c r="P877" s="11"/>
      <c r="Q877" s="63">
        <f t="shared" si="39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299"/>
      <c r="B878" s="300"/>
      <c r="C878" s="627" t="s">
        <v>699</v>
      </c>
      <c r="D878" s="301"/>
      <c r="E878" s="308">
        <v>0</v>
      </c>
      <c r="F878" s="308"/>
      <c r="G878" s="303">
        <f>SUM(F878,E878)</f>
        <v>0</v>
      </c>
      <c r="H878" s="309"/>
      <c r="I878" s="310"/>
      <c r="J878" s="310"/>
      <c r="K878" s="87">
        <f t="shared" si="394"/>
        <v>0</v>
      </c>
      <c r="L878" s="87">
        <f t="shared" si="388"/>
        <v>0</v>
      </c>
      <c r="M878" s="11"/>
      <c r="N878" s="11"/>
      <c r="O878" s="11"/>
      <c r="P878" s="11"/>
      <c r="Q878" s="63">
        <f t="shared" si="398"/>
        <v>-38540.620000000003</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974" t="s">
        <v>821</v>
      </c>
      <c r="B879" s="948"/>
      <c r="C879" s="949"/>
      <c r="D879" s="856">
        <v>68020502</v>
      </c>
      <c r="E879" s="776">
        <v>38540.620000000003</v>
      </c>
      <c r="F879" s="776">
        <f>SUM(F880)</f>
        <v>1279.48</v>
      </c>
      <c r="G879" s="777">
        <f>SUM(F879,E879)</f>
        <v>39820.100000000006</v>
      </c>
      <c r="H879" s="356">
        <f>ROUND(F879*H$7, )</f>
        <v>1298</v>
      </c>
      <c r="I879" s="357">
        <f>ROUND(F879*I$7, )</f>
        <v>1313</v>
      </c>
      <c r="J879" s="357">
        <f>ROUND(F879*J$7, )</f>
        <v>1330</v>
      </c>
      <c r="K879" s="689">
        <f t="shared" si="394"/>
        <v>79640.200000000012</v>
      </c>
      <c r="L879" s="689">
        <f t="shared" si="388"/>
        <v>39820.100000000006</v>
      </c>
      <c r="M879" s="672"/>
      <c r="N879" s="672"/>
      <c r="O879" s="672"/>
      <c r="P879" s="672"/>
      <c r="Q879" s="690">
        <f t="shared" ref="Q879:Q882" si="399">E879-G879</f>
        <v>-1279.4800000000032</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868"/>
      <c r="B880" s="992" t="s">
        <v>819</v>
      </c>
      <c r="C880" s="948"/>
      <c r="D880" s="871"/>
      <c r="E880" s="863">
        <v>38540.620000000003</v>
      </c>
      <c r="F880" s="863">
        <f t="shared" ref="F880:G880" si="400">SUM(F881:F882)</f>
        <v>1279.48</v>
      </c>
      <c r="G880" s="864">
        <f t="shared" si="400"/>
        <v>39820.1</v>
      </c>
      <c r="H880" s="467">
        <f t="shared" ref="H880:J880" si="401">SUM(H881:H882)</f>
        <v>0</v>
      </c>
      <c r="I880" s="468">
        <f t="shared" si="401"/>
        <v>0</v>
      </c>
      <c r="J880" s="468">
        <f t="shared" si="401"/>
        <v>0</v>
      </c>
      <c r="K880" s="689">
        <f t="shared" si="394"/>
        <v>79640.200000000012</v>
      </c>
      <c r="L880" s="689">
        <f t="shared" si="388"/>
        <v>39820.1</v>
      </c>
      <c r="M880" s="709"/>
      <c r="N880" s="709"/>
      <c r="O880" s="709"/>
      <c r="P880" s="709"/>
      <c r="Q880" s="690">
        <f t="shared" si="399"/>
        <v>-1279.4799999999959</v>
      </c>
      <c r="R880" s="106"/>
      <c r="S880" s="106"/>
      <c r="T880" s="106"/>
      <c r="U880" s="106"/>
      <c r="V880" s="106"/>
      <c r="W880" s="106"/>
      <c r="X880" s="106"/>
      <c r="Y880" s="106"/>
      <c r="Z880" s="106"/>
      <c r="AA880" s="106"/>
      <c r="AB880" s="106"/>
      <c r="AC880" s="106"/>
      <c r="AD880" s="106"/>
      <c r="AE880" s="106"/>
      <c r="AF880" s="106"/>
      <c r="AG880" s="106"/>
      <c r="AH880" s="106"/>
      <c r="AI880" s="106"/>
      <c r="AJ880" s="106"/>
    </row>
    <row r="881" spans="1:36" ht="12.75" customHeight="1" x14ac:dyDescent="0.2">
      <c r="A881" s="784"/>
      <c r="B881" s="785"/>
      <c r="C881" s="786" t="s">
        <v>698</v>
      </c>
      <c r="D881" s="799"/>
      <c r="E881" s="788">
        <v>35406.720000000001</v>
      </c>
      <c r="F881" s="788">
        <v>2258.38</v>
      </c>
      <c r="G881" s="789">
        <f>SUM(F881,E881)</f>
        <v>37665.1</v>
      </c>
      <c r="H881" s="309"/>
      <c r="I881" s="310"/>
      <c r="J881" s="310"/>
      <c r="K881" s="689">
        <f t="shared" si="394"/>
        <v>75330.2</v>
      </c>
      <c r="L881" s="689">
        <f t="shared" si="388"/>
        <v>37665.1</v>
      </c>
      <c r="M881" s="672"/>
      <c r="N881" s="672"/>
      <c r="O881" s="672"/>
      <c r="P881" s="672"/>
      <c r="Q881" s="690">
        <f t="shared" si="399"/>
        <v>-2258.3799999999974</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784"/>
      <c r="B882" s="785"/>
      <c r="C882" s="786" t="s">
        <v>699</v>
      </c>
      <c r="D882" s="799"/>
      <c r="E882" s="788">
        <v>3133.9</v>
      </c>
      <c r="F882" s="788">
        <v>-978.9</v>
      </c>
      <c r="G882" s="789">
        <f>SUM(F882,E882)</f>
        <v>2155</v>
      </c>
      <c r="H882" s="309"/>
      <c r="I882" s="310"/>
      <c r="J882" s="310"/>
      <c r="K882" s="689">
        <f t="shared" si="394"/>
        <v>4310</v>
      </c>
      <c r="L882" s="689">
        <f t="shared" si="388"/>
        <v>2155</v>
      </c>
      <c r="M882" s="672"/>
      <c r="N882" s="672"/>
      <c r="O882" s="672"/>
      <c r="P882" s="672"/>
      <c r="Q882" s="690">
        <f t="shared" si="399"/>
        <v>978.90000000000009</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983" t="s">
        <v>822</v>
      </c>
      <c r="B883" s="944"/>
      <c r="C883" s="945"/>
      <c r="D883" s="327">
        <v>680204</v>
      </c>
      <c r="E883" s="287">
        <v>0</v>
      </c>
      <c r="F883" s="287">
        <f>SUM(F884,F887)</f>
        <v>0</v>
      </c>
      <c r="G883" s="288">
        <f>SUM(F883,E883)</f>
        <v>0</v>
      </c>
      <c r="H883" s="356">
        <f>ROUND(F883*H$7, )</f>
        <v>0</v>
      </c>
      <c r="I883" s="357">
        <f>ROUND(F883*I$7, )</f>
        <v>0</v>
      </c>
      <c r="J883" s="357">
        <f>ROUND(F883*J$7, )</f>
        <v>0</v>
      </c>
      <c r="K883" s="87">
        <f t="shared" si="394"/>
        <v>0</v>
      </c>
      <c r="L883" s="87">
        <f t="shared" si="388"/>
        <v>0</v>
      </c>
      <c r="M883" s="63">
        <f>G331</f>
        <v>23438</v>
      </c>
      <c r="N883" s="11" t="e">
        <f>M883/G883</f>
        <v>#DIV/0!</v>
      </c>
      <c r="O883" s="11" t="s">
        <v>823</v>
      </c>
      <c r="P883" s="63">
        <f>G883-M883</f>
        <v>-23438</v>
      </c>
      <c r="Q883" s="63">
        <f t="shared" si="39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64"/>
      <c r="B884" s="978" t="s">
        <v>819</v>
      </c>
      <c r="C884" s="944"/>
      <c r="D884" s="466"/>
      <c r="E884" s="459">
        <v>0</v>
      </c>
      <c r="F884" s="459">
        <f>SUM(F885:F886)</f>
        <v>0</v>
      </c>
      <c r="G884" s="460">
        <f>SUM(G885:G886)</f>
        <v>0</v>
      </c>
      <c r="H884" s="467">
        <f>SUM(H885:H886)</f>
        <v>0</v>
      </c>
      <c r="I884" s="468">
        <f>SUM(I885:I886)</f>
        <v>0</v>
      </c>
      <c r="J884" s="468">
        <f>SUM(J885:J886)</f>
        <v>0</v>
      </c>
      <c r="K884" s="87">
        <f t="shared" si="394"/>
        <v>0</v>
      </c>
      <c r="L884" s="87">
        <f t="shared" si="388"/>
        <v>0</v>
      </c>
      <c r="M884" s="106"/>
      <c r="N884" s="106" t="e">
        <f>(G46+G47)/G885</f>
        <v>#DIV/0!</v>
      </c>
      <c r="O884" s="106"/>
      <c r="P884" s="106"/>
      <c r="Q884" s="63">
        <f t="shared" si="398"/>
        <v>0</v>
      </c>
      <c r="R884" s="106"/>
      <c r="S884" s="106"/>
      <c r="T884" s="106"/>
      <c r="U884" s="106"/>
      <c r="V884" s="106"/>
      <c r="W884" s="106"/>
      <c r="X884" s="106"/>
      <c r="Y884" s="106"/>
      <c r="Z884" s="106"/>
      <c r="AA884" s="106"/>
      <c r="AB884" s="106"/>
      <c r="AC884" s="106"/>
      <c r="AD884" s="106"/>
      <c r="AE884" s="106"/>
      <c r="AF884" s="106"/>
      <c r="AG884" s="106"/>
      <c r="AH884" s="106"/>
      <c r="AI884" s="106"/>
      <c r="AJ884" s="106"/>
    </row>
    <row r="885" spans="1:36" ht="15" hidden="1" customHeight="1" x14ac:dyDescent="0.25">
      <c r="A885" s="299"/>
      <c r="B885" s="300"/>
      <c r="C885" s="627" t="s">
        <v>698</v>
      </c>
      <c r="D885" s="301"/>
      <c r="E885" s="308">
        <v>0</v>
      </c>
      <c r="F885" s="308"/>
      <c r="G885" s="303">
        <f>SUM(F885,E885)</f>
        <v>0</v>
      </c>
      <c r="H885" s="309"/>
      <c r="I885" s="310"/>
      <c r="J885" s="310"/>
      <c r="K885" s="87">
        <f t="shared" si="394"/>
        <v>0</v>
      </c>
      <c r="L885" s="87">
        <f t="shared" si="388"/>
        <v>0</v>
      </c>
      <c r="M885" s="313">
        <v>0</v>
      </c>
      <c r="N885" s="11"/>
      <c r="O885" s="11"/>
      <c r="P885" s="11"/>
      <c r="Q885" s="63">
        <f t="shared" si="398"/>
        <v>0</v>
      </c>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299"/>
      <c r="B886" s="300"/>
      <c r="C886" s="627" t="s">
        <v>699</v>
      </c>
      <c r="D886" s="301"/>
      <c r="E886" s="308">
        <v>0</v>
      </c>
      <c r="F886" s="308"/>
      <c r="G886" s="303">
        <f>SUM(F886,E886)</f>
        <v>0</v>
      </c>
      <c r="H886" s="309"/>
      <c r="I886" s="310"/>
      <c r="J886" s="310"/>
      <c r="K886" s="87">
        <f t="shared" si="394"/>
        <v>0</v>
      </c>
      <c r="L886" s="87">
        <f t="shared" si="388"/>
        <v>0</v>
      </c>
      <c r="M886" s="11"/>
      <c r="N886" s="11"/>
      <c r="O886" s="11"/>
      <c r="P886" s="11"/>
      <c r="Q886" s="63">
        <f t="shared" si="398"/>
        <v>0</v>
      </c>
      <c r="R886" s="11"/>
      <c r="S886" s="11"/>
      <c r="T886" s="11"/>
      <c r="U886" s="11"/>
      <c r="V886" s="11"/>
      <c r="W886" s="11"/>
      <c r="X886" s="11"/>
      <c r="Y886" s="11"/>
      <c r="Z886" s="11"/>
      <c r="AA886" s="11"/>
      <c r="AB886" s="11"/>
      <c r="AC886" s="11"/>
      <c r="AD886" s="11"/>
      <c r="AE886" s="11"/>
      <c r="AF886" s="11"/>
      <c r="AG886" s="11"/>
      <c r="AH886" s="11"/>
      <c r="AI886" s="11"/>
      <c r="AJ886" s="11"/>
    </row>
    <row r="887" spans="1:36" ht="26.25" hidden="1" customHeight="1" x14ac:dyDescent="0.2">
      <c r="A887" s="464"/>
      <c r="B887" s="978" t="s">
        <v>824</v>
      </c>
      <c r="C887" s="944"/>
      <c r="D887" s="466"/>
      <c r="E887" s="459">
        <v>0</v>
      </c>
      <c r="F887" s="459">
        <f>SUM(F888:F889)</f>
        <v>0</v>
      </c>
      <c r="G887" s="460">
        <f>SUM(G888:G889)</f>
        <v>0</v>
      </c>
      <c r="H887" s="467">
        <f>SUM(H888:H889)</f>
        <v>0</v>
      </c>
      <c r="I887" s="468">
        <f>SUM(I888:I889)</f>
        <v>0</v>
      </c>
      <c r="J887" s="468">
        <f>SUM(J888:J889)</f>
        <v>0</v>
      </c>
      <c r="K887" s="87">
        <f t="shared" si="394"/>
        <v>0</v>
      </c>
      <c r="L887" s="87">
        <f t="shared" si="388"/>
        <v>0</v>
      </c>
      <c r="M887" s="106"/>
      <c r="N887" s="106"/>
      <c r="O887" s="106"/>
      <c r="P887" s="106"/>
      <c r="Q887" s="63">
        <f t="shared" si="398"/>
        <v>0</v>
      </c>
      <c r="R887" s="106"/>
      <c r="S887" s="106"/>
      <c r="T887" s="106"/>
      <c r="U887" s="106"/>
      <c r="V887" s="106"/>
      <c r="W887" s="106"/>
      <c r="X887" s="106"/>
      <c r="Y887" s="106"/>
      <c r="Z887" s="106"/>
      <c r="AA887" s="106"/>
      <c r="AB887" s="106"/>
      <c r="AC887" s="106"/>
      <c r="AD887" s="106"/>
      <c r="AE887" s="106"/>
      <c r="AF887" s="106"/>
      <c r="AG887" s="106"/>
      <c r="AH887" s="106"/>
      <c r="AI887" s="106"/>
      <c r="AJ887" s="106"/>
    </row>
    <row r="888" spans="1:36" ht="12.75" hidden="1" customHeight="1" x14ac:dyDescent="0.2">
      <c r="A888" s="299"/>
      <c r="B888" s="300"/>
      <c r="C888" s="627" t="s">
        <v>698</v>
      </c>
      <c r="D888" s="301"/>
      <c r="E888" s="322">
        <v>0</v>
      </c>
      <c r="F888" s="322"/>
      <c r="G888" s="303">
        <f>SUM(F888,E888)</f>
        <v>0</v>
      </c>
      <c r="H888" s="309"/>
      <c r="I888" s="310"/>
      <c r="J888" s="310"/>
      <c r="K888" s="87">
        <f t="shared" si="394"/>
        <v>0</v>
      </c>
      <c r="L888" s="87">
        <f t="shared" si="388"/>
        <v>0</v>
      </c>
      <c r="M888" s="11"/>
      <c r="N888" s="11"/>
      <c r="O888" s="11"/>
      <c r="P888" s="11"/>
      <c r="Q888" s="63">
        <f t="shared" si="39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299"/>
      <c r="B889" s="300"/>
      <c r="C889" s="627" t="s">
        <v>699</v>
      </c>
      <c r="D889" s="301"/>
      <c r="E889" s="308">
        <v>0</v>
      </c>
      <c r="F889" s="308"/>
      <c r="G889" s="303">
        <f>SUM(F889,E889)</f>
        <v>0</v>
      </c>
      <c r="H889" s="309"/>
      <c r="I889" s="310"/>
      <c r="J889" s="310"/>
      <c r="K889" s="87">
        <f t="shared" si="394"/>
        <v>0</v>
      </c>
      <c r="L889" s="87">
        <f t="shared" si="388"/>
        <v>0</v>
      </c>
      <c r="M889" s="11"/>
      <c r="N889" s="11"/>
      <c r="O889" s="11"/>
      <c r="P889" s="11"/>
      <c r="Q889" s="63">
        <f t="shared" si="398"/>
        <v>-3018</v>
      </c>
      <c r="R889" s="11"/>
      <c r="S889" s="11"/>
      <c r="T889" s="11"/>
      <c r="U889" s="11"/>
      <c r="V889" s="11"/>
      <c r="W889" s="11"/>
      <c r="X889" s="11"/>
      <c r="Y889" s="11"/>
      <c r="Z889" s="11"/>
      <c r="AA889" s="11"/>
      <c r="AB889" s="11"/>
      <c r="AC889" s="11"/>
      <c r="AD889" s="11"/>
      <c r="AE889" s="11"/>
      <c r="AF889" s="11"/>
      <c r="AG889" s="11"/>
      <c r="AH889" s="11"/>
      <c r="AI889" s="11"/>
      <c r="AJ889" s="11"/>
    </row>
    <row r="890" spans="1:36" ht="12.75" customHeight="1" x14ac:dyDescent="0.2">
      <c r="A890" s="868" t="s">
        <v>825</v>
      </c>
      <c r="B890" s="873"/>
      <c r="C890" s="874"/>
      <c r="D890" s="836"/>
      <c r="E890" s="875">
        <v>3018</v>
      </c>
      <c r="F890" s="875">
        <f>SUM(F891,F895,F893)</f>
        <v>0</v>
      </c>
      <c r="G890" s="838">
        <f>SUM(G891,G895,G893)</f>
        <v>3018</v>
      </c>
      <c r="H890" s="476">
        <f>SUM(H892)</f>
        <v>0</v>
      </c>
      <c r="I890" s="477">
        <f>SUM(I892)</f>
        <v>0</v>
      </c>
      <c r="J890" s="477">
        <f>SUM(J892)</f>
        <v>0</v>
      </c>
      <c r="K890" s="689">
        <f t="shared" si="394"/>
        <v>6036</v>
      </c>
      <c r="L890" s="689">
        <f t="shared" si="388"/>
        <v>3018</v>
      </c>
      <c r="M890" s="693"/>
      <c r="N890" s="693"/>
      <c r="O890" s="693"/>
      <c r="P890" s="693"/>
      <c r="Q890" s="690">
        <f t="shared" ref="Q890:Q892" si="402">E890-G890</f>
        <v>0</v>
      </c>
      <c r="R890" s="93"/>
      <c r="S890" s="93"/>
      <c r="T890" s="93"/>
      <c r="U890" s="93"/>
      <c r="V890" s="93"/>
      <c r="W890" s="93"/>
      <c r="X890" s="93"/>
      <c r="Y890" s="93"/>
      <c r="Z890" s="93"/>
      <c r="AA890" s="93"/>
      <c r="AB890" s="93"/>
      <c r="AC890" s="93"/>
      <c r="AD890" s="93"/>
      <c r="AE890" s="93"/>
      <c r="AF890" s="93"/>
      <c r="AG890" s="93"/>
      <c r="AH890" s="93"/>
      <c r="AI890" s="93"/>
      <c r="AJ890" s="93"/>
    </row>
    <row r="891" spans="1:36" ht="24.75" customHeight="1" x14ac:dyDescent="0.2">
      <c r="A891" s="876">
        <v>1</v>
      </c>
      <c r="B891" s="992" t="s">
        <v>826</v>
      </c>
      <c r="C891" s="948"/>
      <c r="D891" s="836">
        <v>680206</v>
      </c>
      <c r="E891" s="863">
        <v>3018</v>
      </c>
      <c r="F891" s="863">
        <f>SUM(F892)</f>
        <v>0</v>
      </c>
      <c r="G891" s="864">
        <f>SUM(G892)</f>
        <v>3018</v>
      </c>
      <c r="H891" s="467">
        <f>SUM(H892:H895)</f>
        <v>0</v>
      </c>
      <c r="I891" s="468">
        <f>SUM(I892:I895)</f>
        <v>0</v>
      </c>
      <c r="J891" s="468">
        <f>SUM(J892:J895)</f>
        <v>0</v>
      </c>
      <c r="K891" s="689">
        <f t="shared" si="394"/>
        <v>6036</v>
      </c>
      <c r="L891" s="689">
        <f t="shared" si="388"/>
        <v>3018</v>
      </c>
      <c r="M891" s="709"/>
      <c r="N891" s="709"/>
      <c r="O891" s="709"/>
      <c r="P891" s="709"/>
      <c r="Q891" s="690">
        <f t="shared" si="402"/>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customHeight="1" x14ac:dyDescent="0.2">
      <c r="A892" s="784"/>
      <c r="B892" s="785"/>
      <c r="C892" s="877" t="s">
        <v>827</v>
      </c>
      <c r="D892" s="878"/>
      <c r="E892" s="788">
        <v>3018</v>
      </c>
      <c r="F892" s="788"/>
      <c r="G892" s="796">
        <f>SUM(F892,E892)</f>
        <v>3018</v>
      </c>
      <c r="H892" s="467"/>
      <c r="I892" s="468"/>
      <c r="J892" s="468"/>
      <c r="K892" s="689">
        <f t="shared" si="394"/>
        <v>6036</v>
      </c>
      <c r="L892" s="689">
        <f t="shared" si="388"/>
        <v>3018</v>
      </c>
      <c r="M892" s="672"/>
      <c r="N892" s="672"/>
      <c r="O892" s="675">
        <f>G872+G883</f>
        <v>52364.32</v>
      </c>
      <c r="P892" s="675">
        <f>O892-N330</f>
        <v>-1292.6800000000003</v>
      </c>
      <c r="Q892" s="690">
        <f t="shared" si="402"/>
        <v>0</v>
      </c>
      <c r="R892" s="11"/>
      <c r="S892" s="11"/>
      <c r="T892" s="11"/>
      <c r="U892" s="11"/>
      <c r="V892" s="11"/>
      <c r="W892" s="11"/>
      <c r="X892" s="11"/>
      <c r="Y892" s="11"/>
      <c r="Z892" s="11"/>
      <c r="AA892" s="11"/>
      <c r="AB892" s="11"/>
      <c r="AC892" s="11"/>
      <c r="AD892" s="11"/>
      <c r="AE892" s="11"/>
      <c r="AF892" s="11"/>
      <c r="AG892" s="11"/>
      <c r="AH892" s="11"/>
      <c r="AI892" s="11"/>
      <c r="AJ892" s="11"/>
    </row>
    <row r="893" spans="1:36" ht="24.75" hidden="1" customHeight="1" x14ac:dyDescent="0.2">
      <c r="A893" s="478">
        <v>2</v>
      </c>
      <c r="B893" s="978" t="s">
        <v>828</v>
      </c>
      <c r="C893" s="944"/>
      <c r="D893" s="473">
        <v>680250</v>
      </c>
      <c r="E893" s="459">
        <v>0</v>
      </c>
      <c r="F893" s="459">
        <f>SUM(F894)</f>
        <v>0</v>
      </c>
      <c r="G893" s="460">
        <f>SUM(G894)</f>
        <v>0</v>
      </c>
      <c r="H893" s="467">
        <f>SUM(H894:H897)</f>
        <v>0</v>
      </c>
      <c r="I893" s="468">
        <f>SUM(I894:I897)</f>
        <v>0</v>
      </c>
      <c r="J893" s="468">
        <f>SUM(J894:J897)</f>
        <v>0</v>
      </c>
      <c r="K893" s="87">
        <f t="shared" si="394"/>
        <v>0</v>
      </c>
      <c r="L893" s="87">
        <f t="shared" si="388"/>
        <v>0</v>
      </c>
      <c r="M893" s="106"/>
      <c r="N893" s="106"/>
      <c r="O893" s="106"/>
      <c r="P893" s="106"/>
      <c r="Q893" s="63">
        <f t="shared" si="398"/>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314" t="s">
        <v>827</v>
      </c>
      <c r="D894" s="479"/>
      <c r="E894" s="459">
        <v>0</v>
      </c>
      <c r="F894" s="459"/>
      <c r="G894" s="403">
        <f>SUM(F894,E894)</f>
        <v>0</v>
      </c>
      <c r="H894" s="467"/>
      <c r="I894" s="468"/>
      <c r="J894" s="468"/>
      <c r="K894" s="87">
        <f t="shared" si="394"/>
        <v>0</v>
      </c>
      <c r="L894" s="87">
        <f t="shared" si="388"/>
        <v>0</v>
      </c>
      <c r="M894" s="11"/>
      <c r="N894" s="11"/>
      <c r="O894" s="63">
        <f>G874+G885</f>
        <v>38860.32</v>
      </c>
      <c r="P894" s="63">
        <f>O894-N332</f>
        <v>38860.32</v>
      </c>
      <c r="Q894" s="63">
        <f t="shared" si="398"/>
        <v>0</v>
      </c>
      <c r="R894" s="11"/>
      <c r="S894" s="11"/>
      <c r="T894" s="11"/>
      <c r="U894" s="11"/>
      <c r="V894" s="11"/>
      <c r="W894" s="11"/>
      <c r="X894" s="11"/>
      <c r="Y894" s="11"/>
      <c r="Z894" s="11"/>
      <c r="AA894" s="11"/>
      <c r="AB894" s="11"/>
      <c r="AC894" s="11"/>
      <c r="AD894" s="11"/>
      <c r="AE894" s="11"/>
      <c r="AF894" s="11"/>
      <c r="AG894" s="11"/>
      <c r="AH894" s="11"/>
      <c r="AI894" s="11"/>
      <c r="AJ894" s="11"/>
    </row>
    <row r="895" spans="1:36" ht="26.25" hidden="1" customHeight="1" x14ac:dyDescent="0.2">
      <c r="A895" s="464">
        <v>3</v>
      </c>
      <c r="B895" s="978" t="s">
        <v>820</v>
      </c>
      <c r="C895" s="944"/>
      <c r="D895" s="466"/>
      <c r="E895" s="459">
        <v>0</v>
      </c>
      <c r="F895" s="459">
        <f>SUM(F896:F897)</f>
        <v>0</v>
      </c>
      <c r="G895" s="460">
        <f>SUM(G896:G897)</f>
        <v>0</v>
      </c>
      <c r="H895" s="467">
        <f>SUM(H896:H897)</f>
        <v>0</v>
      </c>
      <c r="I895" s="468">
        <f>SUM(I896:I897)</f>
        <v>0</v>
      </c>
      <c r="J895" s="468">
        <f>SUM(J896:J897)</f>
        <v>0</v>
      </c>
      <c r="K895" s="87">
        <f t="shared" si="394"/>
        <v>0</v>
      </c>
      <c r="L895" s="87">
        <f t="shared" si="388"/>
        <v>0</v>
      </c>
      <c r="M895" s="480">
        <f>G895+G876</f>
        <v>0</v>
      </c>
      <c r="N895" s="106"/>
      <c r="O895" s="106">
        <f>(G45+G46+G47+F65+6184)/(G883+G872)</f>
        <v>1.0246862749291885</v>
      </c>
      <c r="P895" s="106">
        <f>1-O895</f>
        <v>-2.4686274929188512E-2</v>
      </c>
      <c r="Q895" s="63">
        <f t="shared" si="398"/>
        <v>0</v>
      </c>
      <c r="R895" s="106"/>
      <c r="S895" s="106"/>
      <c r="T895" s="106"/>
      <c r="U895" s="106"/>
      <c r="V895" s="106"/>
      <c r="W895" s="106"/>
      <c r="X895" s="106"/>
      <c r="Y895" s="106"/>
      <c r="Z895" s="106"/>
      <c r="AA895" s="106"/>
      <c r="AB895" s="106"/>
      <c r="AC895" s="106"/>
      <c r="AD895" s="106"/>
      <c r="AE895" s="106"/>
      <c r="AF895" s="106"/>
      <c r="AG895" s="106"/>
      <c r="AH895" s="106"/>
      <c r="AI895" s="106"/>
      <c r="AJ895" s="106"/>
    </row>
    <row r="896" spans="1:36" ht="12.75" hidden="1" customHeight="1" x14ac:dyDescent="0.2">
      <c r="A896" s="299"/>
      <c r="B896" s="300"/>
      <c r="C896" s="627" t="s">
        <v>698</v>
      </c>
      <c r="D896" s="301"/>
      <c r="E896" s="308">
        <v>0</v>
      </c>
      <c r="F896" s="308"/>
      <c r="G896" s="303">
        <f>SUM(F896,E896)</f>
        <v>0</v>
      </c>
      <c r="H896" s="309"/>
      <c r="I896" s="310"/>
      <c r="J896" s="310"/>
      <c r="K896" s="87">
        <f t="shared" si="394"/>
        <v>0</v>
      </c>
      <c r="L896" s="87">
        <f t="shared" si="388"/>
        <v>0</v>
      </c>
      <c r="M896" s="11"/>
      <c r="N896" s="11"/>
      <c r="O896" s="11"/>
      <c r="P896" s="11"/>
      <c r="Q896" s="63">
        <f t="shared" si="398"/>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299"/>
      <c r="B897" s="300"/>
      <c r="C897" s="627" t="s">
        <v>699</v>
      </c>
      <c r="D897" s="301"/>
      <c r="E897" s="308">
        <v>0</v>
      </c>
      <c r="F897" s="308"/>
      <c r="G897" s="303">
        <f>SUM(F897,E897)</f>
        <v>0</v>
      </c>
      <c r="H897" s="309"/>
      <c r="I897" s="310"/>
      <c r="J897" s="310"/>
      <c r="K897" s="87">
        <f t="shared" si="394"/>
        <v>0</v>
      </c>
      <c r="L897" s="87">
        <f t="shared" si="388"/>
        <v>0</v>
      </c>
      <c r="M897" s="63"/>
      <c r="N897" s="11"/>
      <c r="O897" s="11"/>
      <c r="P897" s="11"/>
      <c r="Q897" s="63">
        <f t="shared" si="398"/>
        <v>-42831.7</v>
      </c>
      <c r="R897" s="11"/>
      <c r="S897" s="11"/>
      <c r="T897" s="11"/>
      <c r="U897" s="11"/>
      <c r="V897" s="11"/>
      <c r="W897" s="11"/>
      <c r="X897" s="11"/>
      <c r="Y897" s="11"/>
      <c r="Z897" s="11"/>
      <c r="AA897" s="11"/>
      <c r="AB897" s="11"/>
      <c r="AC897" s="11"/>
      <c r="AD897" s="11"/>
      <c r="AE897" s="11"/>
      <c r="AF897" s="11"/>
      <c r="AG897" s="11"/>
      <c r="AH897" s="11"/>
      <c r="AI897" s="11"/>
      <c r="AJ897" s="11"/>
    </row>
    <row r="898" spans="1:36" ht="24.75" customHeight="1" x14ac:dyDescent="0.2">
      <c r="A898" s="997" t="s">
        <v>829</v>
      </c>
      <c r="B898" s="948"/>
      <c r="C898" s="949"/>
      <c r="D898" s="762"/>
      <c r="E898" s="771">
        <v>42831.7</v>
      </c>
      <c r="F898" s="771">
        <f t="shared" ref="F898:J898" si="403">SUM(F899,F936)</f>
        <v>-1375.3</v>
      </c>
      <c r="G898" s="764">
        <f t="shared" si="403"/>
        <v>41456.399999999994</v>
      </c>
      <c r="H898" s="264">
        <f t="shared" si="403"/>
        <v>-1375</v>
      </c>
      <c r="I898" s="265">
        <f t="shared" si="403"/>
        <v>-355</v>
      </c>
      <c r="J898" s="265">
        <f t="shared" si="403"/>
        <v>-1424</v>
      </c>
      <c r="K898" s="689">
        <f t="shared" si="394"/>
        <v>82912.799999999988</v>
      </c>
      <c r="L898" s="689">
        <f t="shared" si="388"/>
        <v>41456.399999999994</v>
      </c>
      <c r="M898" s="672"/>
      <c r="N898" s="672"/>
      <c r="O898" s="672"/>
      <c r="P898" s="672"/>
      <c r="Q898" s="690">
        <f t="shared" ref="Q898:Q901" si="404">E898-G898</f>
        <v>1375.3000000000029</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759" t="s">
        <v>830</v>
      </c>
      <c r="B899" s="760"/>
      <c r="C899" s="761"/>
      <c r="D899" s="762"/>
      <c r="E899" s="771">
        <v>6684.5999999999995</v>
      </c>
      <c r="F899" s="771">
        <f t="shared" ref="F899:G899" si="405">SUM(F900:F901)</f>
        <v>-20</v>
      </c>
      <c r="G899" s="764">
        <f t="shared" si="405"/>
        <v>6664.5999999999995</v>
      </c>
      <c r="H899" s="264">
        <f t="shared" ref="H899:J899" si="406">SUM(H900:H901)</f>
        <v>0</v>
      </c>
      <c r="I899" s="265">
        <f t="shared" si="406"/>
        <v>0</v>
      </c>
      <c r="J899" s="265">
        <f t="shared" si="406"/>
        <v>0</v>
      </c>
      <c r="K899" s="689">
        <f t="shared" si="394"/>
        <v>13329.199999999999</v>
      </c>
      <c r="L899" s="689">
        <f t="shared" si="388"/>
        <v>6664.5999999999995</v>
      </c>
      <c r="M899" s="672"/>
      <c r="N899" s="672"/>
      <c r="O899" s="672"/>
      <c r="P899" s="672"/>
      <c r="Q899" s="690">
        <f t="shared" si="404"/>
        <v>20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698</v>
      </c>
      <c r="C900" s="859"/>
      <c r="D900" s="879"/>
      <c r="E900" s="880">
        <v>2</v>
      </c>
      <c r="F900" s="880">
        <f>SUM(F909,F902,F932)</f>
        <v>0</v>
      </c>
      <c r="G900" s="881">
        <f>SUM(G909,G902,G932)</f>
        <v>2</v>
      </c>
      <c r="H900" s="481">
        <f>SUM(H909,H902)</f>
        <v>0</v>
      </c>
      <c r="I900" s="482">
        <f>SUM(I909,I902)</f>
        <v>0</v>
      </c>
      <c r="J900" s="482">
        <f>SUM(J909,J902)</f>
        <v>0</v>
      </c>
      <c r="K900" s="689">
        <f>SUM(K909,K902,K932)</f>
        <v>4</v>
      </c>
      <c r="L900" s="689">
        <f t="shared" si="388"/>
        <v>2</v>
      </c>
      <c r="M900" s="672"/>
      <c r="N900" s="672"/>
      <c r="O900" s="672"/>
      <c r="P900" s="672"/>
      <c r="Q900" s="690">
        <f t="shared" si="404"/>
        <v>0</v>
      </c>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833"/>
      <c r="B901" s="858" t="s">
        <v>699</v>
      </c>
      <c r="C901" s="859"/>
      <c r="D901" s="860"/>
      <c r="E901" s="861">
        <v>6682.5999999999995</v>
      </c>
      <c r="F901" s="861">
        <f>SUM(F933,F935)</f>
        <v>-20</v>
      </c>
      <c r="G901" s="862">
        <f>SUM(G933,G935)</f>
        <v>6662.5999999999995</v>
      </c>
      <c r="H901" s="457">
        <f>SUBTOTAL(9,H914,H935,H927,H928)</f>
        <v>0</v>
      </c>
      <c r="I901" s="458">
        <f>SUBTOTAL(9,I914,I935,I927,I928)</f>
        <v>0</v>
      </c>
      <c r="J901" s="458">
        <f>SUBTOTAL(9,J914,J935,J927,J928)</f>
        <v>0</v>
      </c>
      <c r="K901" s="689">
        <f t="shared" si="394"/>
        <v>13325.199999999999</v>
      </c>
      <c r="L901" s="689">
        <f t="shared" si="388"/>
        <v>6662.5999999999995</v>
      </c>
      <c r="M901" s="672"/>
      <c r="N901" s="672"/>
      <c r="O901" s="672"/>
      <c r="P901" s="672"/>
      <c r="Q901" s="690">
        <f t="shared" si="404"/>
        <v>20</v>
      </c>
      <c r="R901" s="11"/>
      <c r="S901" s="11"/>
      <c r="T901" s="11"/>
      <c r="U901" s="11"/>
      <c r="V901" s="11"/>
      <c r="W901" s="11"/>
      <c r="X901" s="11"/>
      <c r="Y901" s="11"/>
      <c r="Z901" s="11"/>
      <c r="AA901" s="11"/>
      <c r="AB901" s="11"/>
      <c r="AC901" s="11"/>
      <c r="AD901" s="11"/>
      <c r="AE901" s="11"/>
      <c r="AF901" s="11"/>
      <c r="AG901" s="11"/>
      <c r="AH901" s="11"/>
      <c r="AI901" s="11"/>
      <c r="AJ901" s="11"/>
    </row>
    <row r="902" spans="1:36" ht="27" hidden="1" customHeight="1" x14ac:dyDescent="0.2">
      <c r="A902" s="983" t="s">
        <v>831</v>
      </c>
      <c r="B902" s="944"/>
      <c r="C902" s="945"/>
      <c r="D902" s="327"/>
      <c r="E902" s="287">
        <v>0</v>
      </c>
      <c r="F902" s="287">
        <f t="shared" ref="F902:G902" si="407">SUM(F903:F908)</f>
        <v>0</v>
      </c>
      <c r="G902" s="288">
        <f t="shared" si="407"/>
        <v>0</v>
      </c>
      <c r="H902" s="356">
        <f t="shared" ref="H902:J902" si="408">SUM(H903:H908)</f>
        <v>0</v>
      </c>
      <c r="I902" s="357">
        <f t="shared" si="408"/>
        <v>0</v>
      </c>
      <c r="J902" s="357">
        <f t="shared" si="408"/>
        <v>0</v>
      </c>
      <c r="K902" s="87">
        <f t="shared" si="394"/>
        <v>0</v>
      </c>
      <c r="L902" s="87">
        <f t="shared" si="388"/>
        <v>0</v>
      </c>
      <c r="M902" s="11"/>
      <c r="N902" s="11"/>
      <c r="O902" s="11"/>
      <c r="P902" s="11"/>
      <c r="Q902" s="63">
        <f t="shared" si="398"/>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832</v>
      </c>
      <c r="C903" s="465"/>
      <c r="D903" s="479"/>
      <c r="E903" s="483">
        <v>0</v>
      </c>
      <c r="F903" s="483"/>
      <c r="G903" s="303">
        <f t="shared" ref="G903:G908" si="409">SUM(F903,E903)</f>
        <v>0</v>
      </c>
      <c r="H903" s="484"/>
      <c r="I903" s="485"/>
      <c r="J903" s="485"/>
      <c r="K903" s="87">
        <f t="shared" si="394"/>
        <v>0</v>
      </c>
      <c r="L903" s="87">
        <f t="shared" si="388"/>
        <v>0</v>
      </c>
      <c r="M903" s="11"/>
      <c r="N903" s="11"/>
      <c r="O903" s="11"/>
      <c r="P903" s="11"/>
      <c r="Q903" s="63">
        <f t="shared" si="398"/>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833</v>
      </c>
      <c r="C904" s="465"/>
      <c r="D904" s="479"/>
      <c r="E904" s="483">
        <v>0</v>
      </c>
      <c r="F904" s="483"/>
      <c r="G904" s="303">
        <f t="shared" si="409"/>
        <v>0</v>
      </c>
      <c r="H904" s="484"/>
      <c r="I904" s="485"/>
      <c r="J904" s="485"/>
      <c r="K904" s="87">
        <f t="shared" si="394"/>
        <v>0</v>
      </c>
      <c r="L904" s="87">
        <f t="shared" si="388"/>
        <v>0</v>
      </c>
      <c r="M904" s="11"/>
      <c r="N904" s="11"/>
      <c r="O904" s="11"/>
      <c r="P904" s="11"/>
      <c r="Q904" s="63">
        <f t="shared" si="398"/>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834</v>
      </c>
      <c r="C905" s="465"/>
      <c r="D905" s="479"/>
      <c r="E905" s="483">
        <v>0</v>
      </c>
      <c r="F905" s="483"/>
      <c r="G905" s="303">
        <f t="shared" si="409"/>
        <v>0</v>
      </c>
      <c r="H905" s="484"/>
      <c r="I905" s="485"/>
      <c r="J905" s="485"/>
      <c r="K905" s="87">
        <f t="shared" si="394"/>
        <v>0</v>
      </c>
      <c r="L905" s="87">
        <f t="shared" si="388"/>
        <v>0</v>
      </c>
      <c r="M905" s="11"/>
      <c r="N905" s="11"/>
      <c r="O905" s="11"/>
      <c r="P905" s="11"/>
      <c r="Q905" s="63">
        <f t="shared" si="39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835</v>
      </c>
      <c r="C906" s="465"/>
      <c r="D906" s="479"/>
      <c r="E906" s="483">
        <v>0</v>
      </c>
      <c r="F906" s="483"/>
      <c r="G906" s="303">
        <f t="shared" si="409"/>
        <v>0</v>
      </c>
      <c r="H906" s="484"/>
      <c r="I906" s="485"/>
      <c r="J906" s="485"/>
      <c r="K906" s="87">
        <f t="shared" si="394"/>
        <v>0</v>
      </c>
      <c r="L906" s="87">
        <f t="shared" si="388"/>
        <v>0</v>
      </c>
      <c r="M906" s="11"/>
      <c r="N906" s="11"/>
      <c r="O906" s="11"/>
      <c r="P906" s="11"/>
      <c r="Q906" s="63">
        <f t="shared" si="398"/>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836</v>
      </c>
      <c r="C907" s="465"/>
      <c r="D907" s="479"/>
      <c r="E907" s="483">
        <v>0</v>
      </c>
      <c r="F907" s="483"/>
      <c r="G907" s="303">
        <f t="shared" si="409"/>
        <v>0</v>
      </c>
      <c r="H907" s="484"/>
      <c r="I907" s="485"/>
      <c r="J907" s="485"/>
      <c r="K907" s="87">
        <f t="shared" si="394"/>
        <v>0</v>
      </c>
      <c r="L907" s="87">
        <f t="shared" si="388"/>
        <v>0</v>
      </c>
      <c r="M907" s="11"/>
      <c r="N907" s="11"/>
      <c r="O907" s="11"/>
      <c r="P907" s="11"/>
      <c r="Q907" s="63">
        <f t="shared" si="398"/>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837</v>
      </c>
      <c r="C908" s="465"/>
      <c r="D908" s="479"/>
      <c r="E908" s="483">
        <v>0</v>
      </c>
      <c r="F908" s="483"/>
      <c r="G908" s="303">
        <f t="shared" si="409"/>
        <v>0</v>
      </c>
      <c r="H908" s="484"/>
      <c r="I908" s="485"/>
      <c r="J908" s="485"/>
      <c r="K908" s="87">
        <f t="shared" si="394"/>
        <v>0</v>
      </c>
      <c r="L908" s="87">
        <f t="shared" si="388"/>
        <v>0</v>
      </c>
      <c r="M908" s="11"/>
      <c r="N908" s="11"/>
      <c r="O908" s="11"/>
      <c r="P908" s="11"/>
      <c r="Q908" s="63">
        <f t="shared" si="398"/>
        <v>0</v>
      </c>
      <c r="R908" s="11"/>
      <c r="S908" s="11"/>
      <c r="T908" s="11"/>
      <c r="U908" s="11"/>
      <c r="V908" s="11"/>
      <c r="W908" s="11"/>
      <c r="X908" s="11"/>
      <c r="Y908" s="11"/>
      <c r="Z908" s="11"/>
      <c r="AA908" s="11"/>
      <c r="AB908" s="11"/>
      <c r="AC908" s="11"/>
      <c r="AD908" s="11"/>
      <c r="AE908" s="11"/>
      <c r="AF908" s="11"/>
      <c r="AG908" s="11"/>
      <c r="AH908" s="11"/>
      <c r="AI908" s="11"/>
      <c r="AJ908" s="11"/>
    </row>
    <row r="909" spans="1:36" ht="27" hidden="1" customHeight="1" x14ac:dyDescent="0.2">
      <c r="A909" s="983" t="s">
        <v>838</v>
      </c>
      <c r="B909" s="944"/>
      <c r="C909" s="945"/>
      <c r="D909" s="358"/>
      <c r="E909" s="287">
        <v>0</v>
      </c>
      <c r="F909" s="287">
        <f>SUM(F910:F912)</f>
        <v>0</v>
      </c>
      <c r="G909" s="288">
        <f>SUM(G910:G912)</f>
        <v>0</v>
      </c>
      <c r="H909" s="356">
        <f>SUM(H910:H912)</f>
        <v>0</v>
      </c>
      <c r="I909" s="357">
        <f>SUM(I910:I912)</f>
        <v>0</v>
      </c>
      <c r="J909" s="357">
        <f>SUM(J910:J912)</f>
        <v>0</v>
      </c>
      <c r="K909" s="87">
        <f t="shared" si="394"/>
        <v>0</v>
      </c>
      <c r="L909" s="87">
        <f t="shared" si="388"/>
        <v>0</v>
      </c>
      <c r="M909" s="11"/>
      <c r="N909" s="11"/>
      <c r="O909" s="11"/>
      <c r="P909" s="11"/>
      <c r="Q909" s="63">
        <f t="shared" si="398"/>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839</v>
      </c>
      <c r="C910" s="465"/>
      <c r="D910" s="479"/>
      <c r="E910" s="486">
        <v>0</v>
      </c>
      <c r="F910" s="486"/>
      <c r="G910" s="303">
        <f>SUM(F910,E910)</f>
        <v>0</v>
      </c>
      <c r="H910" s="487"/>
      <c r="I910" s="488"/>
      <c r="J910" s="488"/>
      <c r="K910" s="87">
        <f t="shared" si="394"/>
        <v>0</v>
      </c>
      <c r="L910" s="87">
        <f t="shared" si="388"/>
        <v>0</v>
      </c>
      <c r="M910" s="11"/>
      <c r="N910" s="11"/>
      <c r="O910" s="11"/>
      <c r="P910" s="11"/>
      <c r="Q910" s="63">
        <f t="shared" si="398"/>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840</v>
      </c>
      <c r="C911" s="465"/>
      <c r="D911" s="479"/>
      <c r="E911" s="486">
        <v>0</v>
      </c>
      <c r="F911" s="486"/>
      <c r="G911" s="303">
        <f>SUM(F911,E911)</f>
        <v>0</v>
      </c>
      <c r="H911" s="487"/>
      <c r="I911" s="488"/>
      <c r="J911" s="488"/>
      <c r="K911" s="87">
        <f t="shared" si="394"/>
        <v>0</v>
      </c>
      <c r="L911" s="87">
        <f t="shared" si="388"/>
        <v>0</v>
      </c>
      <c r="M911" s="11"/>
      <c r="N911" s="11"/>
      <c r="O911" s="11"/>
      <c r="P911" s="11"/>
      <c r="Q911" s="63">
        <f t="shared" si="398"/>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489"/>
      <c r="B912" s="986" t="s">
        <v>841</v>
      </c>
      <c r="C912" s="942"/>
      <c r="D912" s="490"/>
      <c r="E912" s="402">
        <v>0</v>
      </c>
      <c r="F912" s="402"/>
      <c r="G912" s="491">
        <f>SUM(F912,E912)</f>
        <v>0</v>
      </c>
      <c r="H912" s="492"/>
      <c r="I912" s="493"/>
      <c r="J912" s="493"/>
      <c r="K912" s="87">
        <f t="shared" si="394"/>
        <v>0</v>
      </c>
      <c r="L912" s="87">
        <f t="shared" si="388"/>
        <v>0</v>
      </c>
      <c r="M912" s="62"/>
      <c r="N912" s="62"/>
      <c r="O912" s="62"/>
      <c r="P912" s="62"/>
      <c r="Q912" s="63">
        <f t="shared" si="398"/>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283" t="s">
        <v>842</v>
      </c>
      <c r="B913" s="284"/>
      <c r="C913" s="285"/>
      <c r="D913" s="286">
        <v>700250</v>
      </c>
      <c r="E913" s="287">
        <v>0</v>
      </c>
      <c r="F913" s="287">
        <f>SUM(F914,F922,F923,F924,F925,F926,F927,F928)</f>
        <v>0</v>
      </c>
      <c r="G913" s="288">
        <f>SUM(G914,G922,G923,G924,G925,G926,G927,G928)</f>
        <v>0</v>
      </c>
      <c r="H913" s="356">
        <f>SUM(H914,H922,H923,H924,H925,H926,H927,H928)</f>
        <v>0</v>
      </c>
      <c r="I913" s="357">
        <f>SUM(I914,I922,I923,I924,I925,I926,I927,I928)</f>
        <v>0</v>
      </c>
      <c r="J913" s="357">
        <f>SUM(J914,J922,J923,J924,J925,J926,J927,J928)</f>
        <v>0</v>
      </c>
      <c r="K913" s="87">
        <f t="shared" si="394"/>
        <v>0</v>
      </c>
      <c r="L913" s="87">
        <f t="shared" si="388"/>
        <v>0</v>
      </c>
      <c r="M913" s="11"/>
      <c r="N913" s="11"/>
      <c r="O913" s="11"/>
      <c r="P913" s="11"/>
      <c r="Q913" s="63">
        <f t="shared" si="398"/>
        <v>0</v>
      </c>
      <c r="R913" s="11"/>
      <c r="S913" s="11"/>
      <c r="T913" s="11"/>
      <c r="U913" s="11"/>
      <c r="V913" s="11"/>
      <c r="W913" s="11"/>
      <c r="X913" s="11"/>
      <c r="Y913" s="11"/>
      <c r="Z913" s="11"/>
      <c r="AA913" s="11"/>
      <c r="AB913" s="11"/>
      <c r="AC913" s="11"/>
      <c r="AD913" s="11"/>
      <c r="AE913" s="11"/>
      <c r="AF913" s="11"/>
      <c r="AG913" s="11"/>
      <c r="AH913" s="11"/>
      <c r="AI913" s="11"/>
      <c r="AJ913" s="11"/>
    </row>
    <row r="914" spans="1:36" ht="64.5" hidden="1" customHeight="1" x14ac:dyDescent="0.2">
      <c r="A914" s="399"/>
      <c r="B914" s="978" t="s">
        <v>843</v>
      </c>
      <c r="C914" s="942"/>
      <c r="D914" s="479"/>
      <c r="E914" s="486">
        <v>0</v>
      </c>
      <c r="F914" s="486">
        <f>SUM(F916:F921)</f>
        <v>0</v>
      </c>
      <c r="G914" s="303">
        <f>SUM(F914,E914)</f>
        <v>0</v>
      </c>
      <c r="H914" s="487"/>
      <c r="I914" s="488"/>
      <c r="J914" s="488"/>
      <c r="K914" s="87">
        <f t="shared" si="394"/>
        <v>0</v>
      </c>
      <c r="L914" s="87">
        <f t="shared" si="388"/>
        <v>0</v>
      </c>
      <c r="M914" s="11"/>
      <c r="N914" s="11"/>
      <c r="O914" s="11"/>
      <c r="P914" s="11"/>
      <c r="Q914" s="63">
        <f t="shared" si="398"/>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697</v>
      </c>
      <c r="D915" s="479"/>
      <c r="E915" s="486"/>
      <c r="F915" s="486"/>
      <c r="G915" s="303"/>
      <c r="H915" s="487"/>
      <c r="I915" s="488"/>
      <c r="J915" s="488"/>
      <c r="K915" s="87">
        <f t="shared" si="394"/>
        <v>0</v>
      </c>
      <c r="L915" s="87">
        <f t="shared" si="388"/>
        <v>0</v>
      </c>
      <c r="M915" s="11"/>
      <c r="N915" s="11"/>
      <c r="O915" s="11"/>
      <c r="P915" s="11"/>
      <c r="Q915" s="63">
        <f t="shared" si="398"/>
        <v>0</v>
      </c>
      <c r="R915" s="11"/>
      <c r="S915" s="11"/>
      <c r="T915" s="11"/>
      <c r="U915" s="11"/>
      <c r="V915" s="11"/>
      <c r="W915" s="11"/>
      <c r="X915" s="11"/>
      <c r="Y915" s="11"/>
      <c r="Z915" s="11"/>
      <c r="AA915" s="11"/>
      <c r="AB915" s="11"/>
      <c r="AC915" s="11"/>
      <c r="AD915" s="11"/>
      <c r="AE915" s="11"/>
      <c r="AF915" s="11"/>
      <c r="AG915" s="11"/>
      <c r="AH915" s="11"/>
      <c r="AI915" s="11"/>
      <c r="AJ915" s="11"/>
    </row>
    <row r="916" spans="1:36" ht="25.5" hidden="1" customHeight="1" x14ac:dyDescent="0.2">
      <c r="A916" s="399"/>
      <c r="B916" s="443"/>
      <c r="C916" s="627" t="s">
        <v>844</v>
      </c>
      <c r="D916" s="479"/>
      <c r="E916" s="318">
        <v>0</v>
      </c>
      <c r="F916" s="318"/>
      <c r="G916" s="303">
        <f t="shared" ref="G916:G933" si="410">SUM(F916,E916)</f>
        <v>0</v>
      </c>
      <c r="H916" s="319"/>
      <c r="I916" s="320"/>
      <c r="J916" s="320"/>
      <c r="K916" s="87">
        <f t="shared" si="394"/>
        <v>0</v>
      </c>
      <c r="L916" s="87">
        <f t="shared" si="388"/>
        <v>0</v>
      </c>
      <c r="M916" s="11"/>
      <c r="N916" s="11"/>
      <c r="O916" s="11"/>
      <c r="P916" s="11"/>
      <c r="Q916" s="63">
        <f t="shared" si="398"/>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43"/>
      <c r="C917" s="627" t="s">
        <v>845</v>
      </c>
      <c r="D917" s="479"/>
      <c r="E917" s="318">
        <v>0</v>
      </c>
      <c r="F917" s="318"/>
      <c r="G917" s="303">
        <f t="shared" si="410"/>
        <v>0</v>
      </c>
      <c r="H917" s="319"/>
      <c r="I917" s="320"/>
      <c r="J917" s="320"/>
      <c r="K917" s="87">
        <f t="shared" si="394"/>
        <v>0</v>
      </c>
      <c r="L917" s="87">
        <f t="shared" si="388"/>
        <v>0</v>
      </c>
      <c r="M917" s="11"/>
      <c r="N917" s="11"/>
      <c r="O917" s="11"/>
      <c r="P917" s="11"/>
      <c r="Q917" s="63">
        <f t="shared" si="398"/>
        <v>0</v>
      </c>
      <c r="R917" s="11"/>
      <c r="S917" s="11"/>
      <c r="T917" s="11"/>
      <c r="U917" s="11"/>
      <c r="V917" s="11"/>
      <c r="W917" s="11"/>
      <c r="X917" s="11"/>
      <c r="Y917" s="11"/>
      <c r="Z917" s="11"/>
      <c r="AA917" s="11"/>
      <c r="AB917" s="11"/>
      <c r="AC917" s="11"/>
      <c r="AD917" s="11"/>
      <c r="AE917" s="11"/>
      <c r="AF917" s="11"/>
      <c r="AG917" s="11"/>
      <c r="AH917" s="11"/>
      <c r="AI917" s="11"/>
      <c r="AJ917" s="11"/>
    </row>
    <row r="918" spans="1:36" ht="38.25" hidden="1" customHeight="1" x14ac:dyDescent="0.2">
      <c r="A918" s="399"/>
      <c r="B918" s="443"/>
      <c r="C918" s="627" t="s">
        <v>846</v>
      </c>
      <c r="D918" s="479"/>
      <c r="E918" s="318">
        <v>0</v>
      </c>
      <c r="F918" s="318"/>
      <c r="G918" s="303">
        <f t="shared" si="410"/>
        <v>0</v>
      </c>
      <c r="H918" s="319"/>
      <c r="I918" s="320"/>
      <c r="J918" s="320"/>
      <c r="K918" s="87">
        <f t="shared" si="394"/>
        <v>0</v>
      </c>
      <c r="L918" s="87">
        <f t="shared" si="388"/>
        <v>0</v>
      </c>
      <c r="M918" s="11"/>
      <c r="N918" s="11"/>
      <c r="O918" s="11"/>
      <c r="P918" s="11"/>
      <c r="Q918" s="63">
        <f t="shared" si="398"/>
        <v>0</v>
      </c>
      <c r="R918" s="11"/>
      <c r="S918" s="11"/>
      <c r="T918" s="11"/>
      <c r="U918" s="11"/>
      <c r="V918" s="11"/>
      <c r="W918" s="11"/>
      <c r="X918" s="11"/>
      <c r="Y918" s="11"/>
      <c r="Z918" s="11"/>
      <c r="AA918" s="11"/>
      <c r="AB918" s="11"/>
      <c r="AC918" s="11"/>
      <c r="AD918" s="11"/>
      <c r="AE918" s="11"/>
      <c r="AF918" s="11"/>
      <c r="AG918" s="11"/>
      <c r="AH918" s="11"/>
      <c r="AI918" s="11"/>
      <c r="AJ918" s="11"/>
    </row>
    <row r="919" spans="1:36" ht="24.75" hidden="1" customHeight="1" x14ac:dyDescent="0.2">
      <c r="A919" s="399"/>
      <c r="B919" s="443"/>
      <c r="C919" s="627" t="s">
        <v>847</v>
      </c>
      <c r="D919" s="479"/>
      <c r="E919" s="318">
        <v>0</v>
      </c>
      <c r="F919" s="318"/>
      <c r="G919" s="303">
        <f t="shared" si="410"/>
        <v>0</v>
      </c>
      <c r="H919" s="319"/>
      <c r="I919" s="320"/>
      <c r="J919" s="320"/>
      <c r="K919" s="87">
        <f t="shared" si="394"/>
        <v>0</v>
      </c>
      <c r="L919" s="87">
        <f t="shared" si="388"/>
        <v>0</v>
      </c>
      <c r="M919" s="11"/>
      <c r="N919" s="11"/>
      <c r="O919" s="11"/>
      <c r="P919" s="11"/>
      <c r="Q919" s="63">
        <f t="shared" si="398"/>
        <v>0</v>
      </c>
      <c r="R919" s="11"/>
      <c r="S919" s="11"/>
      <c r="T919" s="11"/>
      <c r="U919" s="11"/>
      <c r="V919" s="11"/>
      <c r="W919" s="11"/>
      <c r="X919" s="11"/>
      <c r="Y919" s="11"/>
      <c r="Z919" s="11"/>
      <c r="AA919" s="11"/>
      <c r="AB919" s="11"/>
      <c r="AC919" s="11"/>
      <c r="AD919" s="11"/>
      <c r="AE919" s="11"/>
      <c r="AF919" s="11"/>
      <c r="AG919" s="11"/>
      <c r="AH919" s="11"/>
      <c r="AI919" s="11"/>
      <c r="AJ919" s="11"/>
    </row>
    <row r="920" spans="1:36" ht="62.25" hidden="1" customHeight="1" x14ac:dyDescent="0.2">
      <c r="A920" s="399"/>
      <c r="B920" s="443"/>
      <c r="C920" s="627" t="s">
        <v>848</v>
      </c>
      <c r="D920" s="479"/>
      <c r="E920" s="318">
        <v>0</v>
      </c>
      <c r="F920" s="318"/>
      <c r="G920" s="303">
        <f t="shared" si="410"/>
        <v>0</v>
      </c>
      <c r="H920" s="319"/>
      <c r="I920" s="320"/>
      <c r="J920" s="320"/>
      <c r="K920" s="87">
        <f t="shared" si="394"/>
        <v>0</v>
      </c>
      <c r="L920" s="87">
        <f t="shared" si="388"/>
        <v>0</v>
      </c>
      <c r="M920" s="11"/>
      <c r="N920" s="11"/>
      <c r="O920" s="11"/>
      <c r="P920" s="11"/>
      <c r="Q920" s="63">
        <f t="shared" si="398"/>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399"/>
      <c r="B921" s="443"/>
      <c r="C921" s="627" t="s">
        <v>849</v>
      </c>
      <c r="D921" s="479"/>
      <c r="E921" s="486">
        <v>0</v>
      </c>
      <c r="F921" s="486"/>
      <c r="G921" s="303">
        <f t="shared" si="410"/>
        <v>0</v>
      </c>
      <c r="H921" s="487"/>
      <c r="I921" s="488"/>
      <c r="J921" s="488"/>
      <c r="K921" s="87">
        <f t="shared" si="394"/>
        <v>0</v>
      </c>
      <c r="L921" s="87">
        <f t="shared" si="388"/>
        <v>0</v>
      </c>
      <c r="M921" s="11"/>
      <c r="N921" s="11"/>
      <c r="O921" s="11"/>
      <c r="P921" s="11"/>
      <c r="Q921" s="63">
        <f t="shared" si="398"/>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00" t="s">
        <v>850</v>
      </c>
      <c r="C922" s="465"/>
      <c r="D922" s="479"/>
      <c r="E922" s="486">
        <v>0</v>
      </c>
      <c r="F922" s="486"/>
      <c r="G922" s="303">
        <f t="shared" si="410"/>
        <v>0</v>
      </c>
      <c r="H922" s="494"/>
      <c r="I922" s="495"/>
      <c r="J922" s="495"/>
      <c r="K922" s="87">
        <f t="shared" si="394"/>
        <v>0</v>
      </c>
      <c r="L922" s="87">
        <f t="shared" si="388"/>
        <v>0</v>
      </c>
      <c r="M922" s="11"/>
      <c r="N922" s="11"/>
      <c r="O922" s="11"/>
      <c r="P922" s="11"/>
      <c r="Q922" s="63">
        <f t="shared" si="398"/>
        <v>0</v>
      </c>
      <c r="R922" s="11"/>
      <c r="S922" s="11"/>
      <c r="T922" s="11"/>
      <c r="U922" s="11"/>
      <c r="V922" s="11"/>
      <c r="W922" s="11"/>
      <c r="X922" s="11"/>
      <c r="Y922" s="11"/>
      <c r="Z922" s="11"/>
      <c r="AA922" s="11"/>
      <c r="AB922" s="11"/>
      <c r="AC922" s="11"/>
      <c r="AD922" s="11"/>
      <c r="AE922" s="11"/>
      <c r="AF922" s="11"/>
      <c r="AG922" s="11"/>
      <c r="AH922" s="11"/>
      <c r="AI922" s="11"/>
      <c r="AJ922" s="11"/>
    </row>
    <row r="923" spans="1:36" ht="52.5" hidden="1" customHeight="1" x14ac:dyDescent="0.2">
      <c r="A923" s="489"/>
      <c r="B923" s="986" t="s">
        <v>851</v>
      </c>
      <c r="C923" s="942"/>
      <c r="D923" s="490"/>
      <c r="E923" s="402">
        <v>0</v>
      </c>
      <c r="F923" s="402"/>
      <c r="G923" s="491">
        <f t="shared" si="410"/>
        <v>0</v>
      </c>
      <c r="H923" s="404"/>
      <c r="I923" s="405"/>
      <c r="J923" s="405"/>
      <c r="K923" s="87">
        <f t="shared" si="394"/>
        <v>0</v>
      </c>
      <c r="L923" s="87">
        <f t="shared" si="388"/>
        <v>0</v>
      </c>
      <c r="M923" s="62"/>
      <c r="N923" s="62"/>
      <c r="O923" s="62"/>
      <c r="P923" s="62"/>
      <c r="Q923" s="63">
        <f t="shared" si="398"/>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86" t="s">
        <v>852</v>
      </c>
      <c r="C924" s="942"/>
      <c r="D924" s="490"/>
      <c r="E924" s="402">
        <v>0</v>
      </c>
      <c r="F924" s="402"/>
      <c r="G924" s="491">
        <f t="shared" si="410"/>
        <v>0</v>
      </c>
      <c r="H924" s="404"/>
      <c r="I924" s="405"/>
      <c r="J924" s="405"/>
      <c r="K924" s="87">
        <f t="shared" si="394"/>
        <v>0</v>
      </c>
      <c r="L924" s="87">
        <f t="shared" si="388"/>
        <v>0</v>
      </c>
      <c r="M924" s="62"/>
      <c r="N924" s="62"/>
      <c r="O924" s="62"/>
      <c r="P924" s="62"/>
      <c r="Q924" s="63">
        <f t="shared" si="398"/>
        <v>0</v>
      </c>
      <c r="R924" s="62"/>
      <c r="S924" s="62"/>
      <c r="T924" s="62"/>
      <c r="U924" s="62"/>
      <c r="V924" s="62"/>
      <c r="W924" s="62"/>
      <c r="X924" s="62"/>
      <c r="Y924" s="62"/>
      <c r="Z924" s="62"/>
      <c r="AA924" s="62"/>
      <c r="AB924" s="62"/>
      <c r="AC924" s="62"/>
      <c r="AD924" s="62"/>
      <c r="AE924" s="62"/>
      <c r="AF924" s="62"/>
      <c r="AG924" s="62"/>
      <c r="AH924" s="62"/>
      <c r="AI924" s="62"/>
      <c r="AJ924" s="62"/>
    </row>
    <row r="925" spans="1:36" ht="37.5" hidden="1" customHeight="1" x14ac:dyDescent="0.2">
      <c r="A925" s="489"/>
      <c r="B925" s="978" t="s">
        <v>853</v>
      </c>
      <c r="C925" s="942"/>
      <c r="D925" s="401"/>
      <c r="E925" s="402">
        <v>0</v>
      </c>
      <c r="F925" s="402"/>
      <c r="G925" s="491">
        <f t="shared" si="410"/>
        <v>0</v>
      </c>
      <c r="H925" s="404"/>
      <c r="I925" s="405"/>
      <c r="J925" s="405"/>
      <c r="K925" s="87">
        <f t="shared" si="394"/>
        <v>0</v>
      </c>
      <c r="L925" s="87">
        <f t="shared" si="388"/>
        <v>0</v>
      </c>
      <c r="M925" s="62"/>
      <c r="N925" s="62"/>
      <c r="O925" s="62"/>
      <c r="P925" s="62"/>
      <c r="Q925" s="63">
        <f t="shared" si="398"/>
        <v>0</v>
      </c>
      <c r="R925" s="62"/>
      <c r="S925" s="62"/>
      <c r="T925" s="62"/>
      <c r="U925" s="62"/>
      <c r="V925" s="62"/>
      <c r="W925" s="62"/>
      <c r="X925" s="62"/>
      <c r="Y925" s="62"/>
      <c r="Z925" s="62"/>
      <c r="AA925" s="62"/>
      <c r="AB925" s="62"/>
      <c r="AC925" s="62"/>
      <c r="AD925" s="62"/>
      <c r="AE925" s="62"/>
      <c r="AF925" s="62"/>
      <c r="AG925" s="62"/>
      <c r="AH925" s="62"/>
      <c r="AI925" s="62"/>
      <c r="AJ925" s="62"/>
    </row>
    <row r="926" spans="1:36" ht="27" hidden="1" customHeight="1" x14ac:dyDescent="0.2">
      <c r="A926" s="489"/>
      <c r="B926" s="978" t="s">
        <v>854</v>
      </c>
      <c r="C926" s="942"/>
      <c r="D926" s="401"/>
      <c r="E926" s="402">
        <v>0</v>
      </c>
      <c r="F926" s="402"/>
      <c r="G926" s="491">
        <f t="shared" si="410"/>
        <v>0</v>
      </c>
      <c r="H926" s="404"/>
      <c r="I926" s="405"/>
      <c r="J926" s="405"/>
      <c r="K926" s="87">
        <f t="shared" si="394"/>
        <v>0</v>
      </c>
      <c r="L926" s="87">
        <f t="shared" si="388"/>
        <v>0</v>
      </c>
      <c r="M926" s="62"/>
      <c r="N926" s="62"/>
      <c r="O926" s="62"/>
      <c r="P926" s="62"/>
      <c r="Q926" s="63">
        <f t="shared" si="398"/>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489"/>
      <c r="B927" s="978" t="s">
        <v>855</v>
      </c>
      <c r="C927" s="942"/>
      <c r="D927" s="401"/>
      <c r="E927" s="402">
        <v>0</v>
      </c>
      <c r="F927" s="402"/>
      <c r="G927" s="491">
        <f t="shared" si="410"/>
        <v>0</v>
      </c>
      <c r="H927" s="492"/>
      <c r="I927" s="493"/>
      <c r="J927" s="493"/>
      <c r="K927" s="87">
        <f t="shared" si="394"/>
        <v>0</v>
      </c>
      <c r="L927" s="87">
        <f t="shared" si="388"/>
        <v>0</v>
      </c>
      <c r="M927" s="62"/>
      <c r="N927" s="62"/>
      <c r="O927" s="62"/>
      <c r="P927" s="62"/>
      <c r="Q927" s="63">
        <f t="shared" si="398"/>
        <v>0</v>
      </c>
      <c r="R927" s="62"/>
      <c r="S927" s="62"/>
      <c r="T927" s="62"/>
      <c r="U927" s="62"/>
      <c r="V927" s="62"/>
      <c r="W927" s="62"/>
      <c r="X927" s="62"/>
      <c r="Y927" s="62"/>
      <c r="Z927" s="62"/>
      <c r="AA927" s="62"/>
      <c r="AB927" s="62"/>
      <c r="AC927" s="62"/>
      <c r="AD927" s="62"/>
      <c r="AE927" s="62"/>
      <c r="AF927" s="62"/>
      <c r="AG927" s="62"/>
      <c r="AH927" s="62"/>
      <c r="AI927" s="62"/>
      <c r="AJ927" s="62"/>
    </row>
    <row r="928" spans="1:36" ht="12.75" hidden="1" customHeight="1" x14ac:dyDescent="0.2">
      <c r="A928" s="299"/>
      <c r="B928" s="321" t="s">
        <v>856</v>
      </c>
      <c r="C928" s="627"/>
      <c r="D928" s="306"/>
      <c r="E928" s="308">
        <v>0</v>
      </c>
      <c r="F928" s="308"/>
      <c r="G928" s="303">
        <f t="shared" si="410"/>
        <v>0</v>
      </c>
      <c r="H928" s="316"/>
      <c r="I928" s="317"/>
      <c r="J928" s="317"/>
      <c r="K928" s="87">
        <f t="shared" si="394"/>
        <v>0</v>
      </c>
      <c r="L928" s="87">
        <f t="shared" si="388"/>
        <v>0</v>
      </c>
      <c r="M928" s="11"/>
      <c r="N928" s="11"/>
      <c r="O928" s="11"/>
      <c r="P928" s="11"/>
      <c r="Q928" s="63">
        <f t="shared" si="398"/>
        <v>-4678.7999999999993</v>
      </c>
      <c r="R928" s="11"/>
      <c r="S928" s="11"/>
      <c r="T928" s="11"/>
      <c r="U928" s="11"/>
      <c r="V928" s="11"/>
      <c r="W928" s="11"/>
      <c r="X928" s="11"/>
      <c r="Y928" s="11"/>
      <c r="Z928" s="11"/>
      <c r="AA928" s="11"/>
      <c r="AB928" s="11"/>
      <c r="AC928" s="11"/>
      <c r="AD928" s="11"/>
      <c r="AE928" s="11"/>
      <c r="AF928" s="11"/>
      <c r="AG928" s="11"/>
      <c r="AH928" s="11"/>
      <c r="AI928" s="11"/>
      <c r="AJ928" s="11"/>
    </row>
    <row r="929" spans="1:36" ht="38.25" customHeight="1" x14ac:dyDescent="0.2">
      <c r="A929" s="975" t="s">
        <v>857</v>
      </c>
      <c r="B929" s="948"/>
      <c r="C929" s="951"/>
      <c r="D929" s="856" t="s">
        <v>976</v>
      </c>
      <c r="E929" s="882">
        <v>4678.7999999999993</v>
      </c>
      <c r="F929" s="882">
        <f>SUM(F930:F931)</f>
        <v>0</v>
      </c>
      <c r="G929" s="883">
        <f t="shared" si="410"/>
        <v>4678.7999999999993</v>
      </c>
      <c r="H929" s="330">
        <f>SUM(H934)</f>
        <v>0</v>
      </c>
      <c r="I929" s="331">
        <f>SUM(I934)</f>
        <v>0</v>
      </c>
      <c r="J929" s="331">
        <f>SUM(J934)</f>
        <v>0</v>
      </c>
      <c r="K929" s="689">
        <f t="shared" si="394"/>
        <v>9357.5999999999985</v>
      </c>
      <c r="L929" s="689">
        <f t="shared" si="388"/>
        <v>4678.7999999999993</v>
      </c>
      <c r="M929" s="672"/>
      <c r="N929" s="672"/>
      <c r="O929" s="672"/>
      <c r="P929" s="672"/>
      <c r="Q929" s="690">
        <f t="shared" ref="Q929:Q941" si="411">E929-G929</f>
        <v>0</v>
      </c>
      <c r="R929" s="11"/>
      <c r="S929" s="11"/>
      <c r="T929" s="11"/>
      <c r="U929" s="11"/>
      <c r="V929" s="11"/>
      <c r="W929" s="11"/>
      <c r="X929" s="11"/>
      <c r="Y929" s="11"/>
      <c r="Z929" s="11"/>
      <c r="AA929" s="11"/>
      <c r="AB929" s="11"/>
      <c r="AC929" s="11"/>
      <c r="AD929" s="11"/>
      <c r="AE929" s="11"/>
      <c r="AF929" s="11"/>
      <c r="AG929" s="11"/>
      <c r="AH929" s="11"/>
      <c r="AI929" s="11"/>
      <c r="AJ929" s="11"/>
    </row>
    <row r="930" spans="1:36" s="612" customFormat="1" ht="12.75" customHeight="1" x14ac:dyDescent="0.2">
      <c r="A930" s="848"/>
      <c r="B930" s="849"/>
      <c r="C930" s="840" t="s">
        <v>778</v>
      </c>
      <c r="D930" s="850"/>
      <c r="E930" s="851">
        <v>2</v>
      </c>
      <c r="F930" s="851"/>
      <c r="G930" s="852">
        <f t="shared" si="410"/>
        <v>2</v>
      </c>
      <c r="H930" s="608"/>
      <c r="I930" s="609"/>
      <c r="J930" s="609"/>
      <c r="K930" s="854">
        <f t="shared" si="394"/>
        <v>4</v>
      </c>
      <c r="L930" s="854">
        <f t="shared" si="388"/>
        <v>2</v>
      </c>
      <c r="M930" s="855"/>
      <c r="N930" s="855"/>
      <c r="O930" s="855"/>
      <c r="P930" s="855"/>
      <c r="Q930" s="690">
        <f t="shared" si="411"/>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s="612" customFormat="1" ht="12.75" customHeight="1" x14ac:dyDescent="0.2">
      <c r="A931" s="848"/>
      <c r="B931" s="849"/>
      <c r="C931" s="840" t="s">
        <v>779</v>
      </c>
      <c r="D931" s="850"/>
      <c r="E931" s="851">
        <v>4676.7999999999993</v>
      </c>
      <c r="F931" s="851"/>
      <c r="G931" s="852">
        <f t="shared" si="410"/>
        <v>4676.7999999999993</v>
      </c>
      <c r="H931" s="608"/>
      <c r="I931" s="609"/>
      <c r="J931" s="609"/>
      <c r="K931" s="854">
        <f t="shared" si="394"/>
        <v>9353.5999999999985</v>
      </c>
      <c r="L931" s="854">
        <f t="shared" si="388"/>
        <v>4676.7999999999993</v>
      </c>
      <c r="M931" s="855"/>
      <c r="N931" s="855"/>
      <c r="O931" s="855"/>
      <c r="P931" s="855"/>
      <c r="Q931" s="690">
        <f t="shared" si="411"/>
        <v>0</v>
      </c>
      <c r="R931" s="611"/>
      <c r="S931" s="611"/>
      <c r="T931" s="611"/>
      <c r="U931" s="611"/>
      <c r="V931" s="611"/>
      <c r="W931" s="611"/>
      <c r="X931" s="611"/>
      <c r="Y931" s="611"/>
      <c r="Z931" s="611"/>
      <c r="AA931" s="611"/>
      <c r="AB931" s="611"/>
      <c r="AC931" s="611"/>
      <c r="AD931" s="611"/>
      <c r="AE931" s="611"/>
      <c r="AF931" s="611"/>
      <c r="AG931" s="611"/>
      <c r="AH931" s="611"/>
      <c r="AI931" s="611"/>
      <c r="AJ931" s="611"/>
    </row>
    <row r="932" spans="1:36" ht="12.75" customHeight="1" x14ac:dyDescent="0.2">
      <c r="A932" s="784"/>
      <c r="B932" s="785"/>
      <c r="C932" s="786" t="s">
        <v>698</v>
      </c>
      <c r="D932" s="799"/>
      <c r="E932" s="853">
        <v>2</v>
      </c>
      <c r="F932" s="853">
        <f>F930</f>
        <v>0</v>
      </c>
      <c r="G932" s="881">
        <f t="shared" si="410"/>
        <v>2</v>
      </c>
      <c r="H932" s="304">
        <f>ROUND(F932*H$7, )</f>
        <v>0</v>
      </c>
      <c r="I932" s="305">
        <f>ROUND(G932*I$7, )</f>
        <v>2</v>
      </c>
      <c r="J932" s="305">
        <f>ROUND(H932*J$7, )</f>
        <v>0</v>
      </c>
      <c r="K932" s="689">
        <f>SUM(E932:G932)</f>
        <v>4</v>
      </c>
      <c r="L932" s="689">
        <f>IF(G932&lt;&gt;0,G932,0)</f>
        <v>2</v>
      </c>
      <c r="M932" s="672"/>
      <c r="N932" s="672"/>
      <c r="O932" s="672"/>
      <c r="P932" s="672"/>
      <c r="Q932" s="690">
        <f t="shared" si="41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88">
        <v>4676.7999999999993</v>
      </c>
      <c r="F933" s="788">
        <f>F931</f>
        <v>0</v>
      </c>
      <c r="G933" s="789">
        <f t="shared" si="410"/>
        <v>4676.7999999999993</v>
      </c>
      <c r="H933" s="311"/>
      <c r="I933" s="312"/>
      <c r="J933" s="312"/>
      <c r="K933" s="689">
        <f t="shared" si="394"/>
        <v>9353.5999999999985</v>
      </c>
      <c r="L933" s="689">
        <f t="shared" si="388"/>
        <v>4676.7999999999993</v>
      </c>
      <c r="M933" s="672"/>
      <c r="N933" s="672"/>
      <c r="O933" s="672"/>
      <c r="P933" s="672"/>
      <c r="Q933" s="690">
        <f t="shared" si="41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72" t="s">
        <v>762</v>
      </c>
      <c r="B934" s="773"/>
      <c r="C934" s="774"/>
      <c r="D934" s="856" t="s">
        <v>975</v>
      </c>
      <c r="E934" s="882">
        <v>2005.8000000000002</v>
      </c>
      <c r="F934" s="882">
        <f t="shared" ref="F934:G934" si="412">SUM(F935)</f>
        <v>-20</v>
      </c>
      <c r="G934" s="883">
        <f t="shared" si="412"/>
        <v>1985.8000000000002</v>
      </c>
      <c r="H934" s="330">
        <f t="shared" ref="H934:J934" si="413">SUM(H935)</f>
        <v>0</v>
      </c>
      <c r="I934" s="331">
        <f t="shared" si="413"/>
        <v>0</v>
      </c>
      <c r="J934" s="331">
        <f t="shared" si="413"/>
        <v>0</v>
      </c>
      <c r="K934" s="689">
        <f t="shared" si="394"/>
        <v>3971.6000000000004</v>
      </c>
      <c r="L934" s="689">
        <f t="shared" si="388"/>
        <v>1985.8000000000002</v>
      </c>
      <c r="M934" s="672"/>
      <c r="N934" s="672"/>
      <c r="O934" s="672"/>
      <c r="P934" s="672"/>
      <c r="Q934" s="690">
        <f t="shared" si="411"/>
        <v>20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84"/>
      <c r="B935" s="785"/>
      <c r="C935" s="786" t="s">
        <v>699</v>
      </c>
      <c r="D935" s="799"/>
      <c r="E935" s="791">
        <v>2005.8000000000002</v>
      </c>
      <c r="F935" s="791">
        <v>-20</v>
      </c>
      <c r="G935" s="789">
        <f>SUM(F935,E935)</f>
        <v>1985.8000000000002</v>
      </c>
      <c r="H935" s="441"/>
      <c r="I935" s="442"/>
      <c r="J935" s="442"/>
      <c r="K935" s="689">
        <f t="shared" si="394"/>
        <v>3971.6000000000004</v>
      </c>
      <c r="L935" s="689">
        <f t="shared" si="388"/>
        <v>1985.8000000000002</v>
      </c>
      <c r="M935" s="672"/>
      <c r="N935" s="672"/>
      <c r="O935" s="672"/>
      <c r="P935" s="672"/>
      <c r="Q935" s="690">
        <f t="shared" si="411"/>
        <v>20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759" t="s">
        <v>858</v>
      </c>
      <c r="B936" s="760"/>
      <c r="C936" s="761"/>
      <c r="D936" s="762"/>
      <c r="E936" s="771">
        <v>36147.1</v>
      </c>
      <c r="F936" s="771">
        <f t="shared" ref="F936:J936" si="414">SUM(F940,F949,F943,F946,F952)</f>
        <v>-1355.3</v>
      </c>
      <c r="G936" s="764">
        <f t="shared" si="414"/>
        <v>34791.799999999996</v>
      </c>
      <c r="H936" s="264">
        <f t="shared" si="414"/>
        <v>-1375</v>
      </c>
      <c r="I936" s="265">
        <f t="shared" si="414"/>
        <v>-355</v>
      </c>
      <c r="J936" s="265">
        <f t="shared" si="414"/>
        <v>-1424</v>
      </c>
      <c r="K936" s="689">
        <f t="shared" si="394"/>
        <v>69583.599999999991</v>
      </c>
      <c r="L936" s="689">
        <f t="shared" si="388"/>
        <v>34791.799999999996</v>
      </c>
      <c r="M936" s="672"/>
      <c r="N936" s="672"/>
      <c r="O936" s="672"/>
      <c r="P936" s="672"/>
      <c r="Q936" s="690">
        <f t="shared" si="411"/>
        <v>1355.3000000000029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717</v>
      </c>
      <c r="C937" s="804"/>
      <c r="D937" s="805"/>
      <c r="E937" s="806">
        <v>36147.1</v>
      </c>
      <c r="F937" s="806">
        <f t="shared" ref="F937:J937" si="415">SUM(F938:F939)</f>
        <v>-1355.3</v>
      </c>
      <c r="G937" s="807">
        <f t="shared" si="415"/>
        <v>34791.799999999996</v>
      </c>
      <c r="H937" s="338">
        <f t="shared" si="415"/>
        <v>-1375</v>
      </c>
      <c r="I937" s="339">
        <f t="shared" si="415"/>
        <v>-355</v>
      </c>
      <c r="J937" s="339">
        <f t="shared" si="415"/>
        <v>-1424</v>
      </c>
      <c r="K937" s="689">
        <f t="shared" si="394"/>
        <v>69583.599999999991</v>
      </c>
      <c r="L937" s="689">
        <f t="shared" si="388"/>
        <v>34791.799999999996</v>
      </c>
      <c r="M937" s="672"/>
      <c r="N937" s="672"/>
      <c r="O937" s="672"/>
      <c r="P937" s="672"/>
      <c r="Q937" s="690">
        <f t="shared" si="411"/>
        <v>1355.3000000000029</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2"/>
      <c r="B938" s="333" t="s">
        <v>698</v>
      </c>
      <c r="C938" s="334"/>
      <c r="D938" s="340"/>
      <c r="E938" s="372">
        <v>0</v>
      </c>
      <c r="F938" s="372">
        <f t="shared" ref="F938:J938" si="416">SUM(F941,F950,F944,F947)</f>
        <v>0</v>
      </c>
      <c r="G938" s="341">
        <f t="shared" si="416"/>
        <v>0</v>
      </c>
      <c r="H938" s="342">
        <f t="shared" si="416"/>
        <v>0</v>
      </c>
      <c r="I938" s="343">
        <f t="shared" si="416"/>
        <v>0</v>
      </c>
      <c r="J938" s="343">
        <f t="shared" si="416"/>
        <v>0</v>
      </c>
      <c r="K938" s="87">
        <f t="shared" si="394"/>
        <v>0</v>
      </c>
      <c r="L938" s="87">
        <f t="shared" si="388"/>
        <v>0</v>
      </c>
      <c r="M938" s="11"/>
      <c r="N938" s="11"/>
      <c r="O938" s="11"/>
      <c r="P938" s="11"/>
      <c r="Q938" s="88">
        <f t="shared" si="411"/>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802"/>
      <c r="B939" s="803" t="s">
        <v>699</v>
      </c>
      <c r="C939" s="804"/>
      <c r="D939" s="805"/>
      <c r="E939" s="806">
        <v>36147.1</v>
      </c>
      <c r="F939" s="806">
        <f t="shared" ref="F939:J939" si="417">SUM(F942,F951,F945,F948,F953)</f>
        <v>-1355.3</v>
      </c>
      <c r="G939" s="807">
        <f t="shared" si="417"/>
        <v>34791.799999999996</v>
      </c>
      <c r="H939" s="338">
        <f t="shared" si="417"/>
        <v>-1375</v>
      </c>
      <c r="I939" s="339">
        <f t="shared" si="417"/>
        <v>-355</v>
      </c>
      <c r="J939" s="339">
        <f t="shared" si="417"/>
        <v>-1424</v>
      </c>
      <c r="K939" s="689">
        <f t="shared" si="394"/>
        <v>69583.599999999991</v>
      </c>
      <c r="L939" s="689">
        <f t="shared" si="388"/>
        <v>34791.799999999996</v>
      </c>
      <c r="M939" s="672"/>
      <c r="N939" s="672"/>
      <c r="O939" s="672"/>
      <c r="P939" s="672"/>
      <c r="Q939" s="690">
        <f t="shared" si="411"/>
        <v>1355.3000000000029</v>
      </c>
      <c r="R939" s="11"/>
      <c r="S939" s="11"/>
      <c r="T939" s="11"/>
      <c r="U939" s="11"/>
      <c r="V939" s="11"/>
      <c r="W939" s="11"/>
      <c r="X939" s="11"/>
      <c r="Y939" s="11"/>
      <c r="Z939" s="11"/>
      <c r="AA939" s="11"/>
      <c r="AB939" s="11"/>
      <c r="AC939" s="11"/>
      <c r="AD939" s="11"/>
      <c r="AE939" s="11"/>
      <c r="AF939" s="11"/>
      <c r="AG939" s="11"/>
      <c r="AH939" s="11"/>
      <c r="AI939" s="11"/>
      <c r="AJ939" s="11"/>
    </row>
    <row r="940" spans="1:36" ht="38.25" customHeight="1" x14ac:dyDescent="0.2">
      <c r="A940" s="974" t="s">
        <v>859</v>
      </c>
      <c r="B940" s="948"/>
      <c r="C940" s="949"/>
      <c r="D940" s="1013" t="s">
        <v>860</v>
      </c>
      <c r="E940" s="776">
        <v>34747.9</v>
      </c>
      <c r="F940" s="776">
        <f t="shared" ref="F940:J940" si="418">SUM(F942,F941)</f>
        <v>-355.3</v>
      </c>
      <c r="G940" s="777">
        <f t="shared" si="418"/>
        <v>34392.6</v>
      </c>
      <c r="H940" s="356">
        <f t="shared" si="418"/>
        <v>-360</v>
      </c>
      <c r="I940" s="357">
        <f t="shared" si="418"/>
        <v>-365</v>
      </c>
      <c r="J940" s="357">
        <f t="shared" si="418"/>
        <v>-369</v>
      </c>
      <c r="K940" s="689">
        <f t="shared" si="394"/>
        <v>68785.2</v>
      </c>
      <c r="L940" s="689">
        <f t="shared" si="388"/>
        <v>34392.6</v>
      </c>
      <c r="M940" s="672"/>
      <c r="N940" s="672"/>
      <c r="O940" s="672"/>
      <c r="P940" s="672"/>
      <c r="Q940" s="690">
        <f t="shared" si="411"/>
        <v>355.30000000000291</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99"/>
      <c r="B941" s="300"/>
      <c r="C941" s="627" t="s">
        <v>698</v>
      </c>
      <c r="D941" s="301"/>
      <c r="E941" s="302">
        <v>0</v>
      </c>
      <c r="F941" s="302"/>
      <c r="G941" s="364">
        <f>SUM(F941,E941)</f>
        <v>0</v>
      </c>
      <c r="H941" s="304">
        <f>ROUND(F941*H$7, )</f>
        <v>0</v>
      </c>
      <c r="I941" s="305">
        <f>ROUND(G941*I$7, )</f>
        <v>0</v>
      </c>
      <c r="J941" s="305">
        <f>ROUND(H941*J$7, )</f>
        <v>0</v>
      </c>
      <c r="K941" s="87">
        <f t="shared" si="394"/>
        <v>0</v>
      </c>
      <c r="L941" s="87">
        <f t="shared" si="388"/>
        <v>0</v>
      </c>
      <c r="M941" s="11"/>
      <c r="N941" s="11"/>
      <c r="O941" s="11"/>
      <c r="P941" s="11"/>
      <c r="Q941" s="88">
        <f t="shared" si="411"/>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84"/>
      <c r="B942" s="785"/>
      <c r="C942" s="786" t="s">
        <v>699</v>
      </c>
      <c r="D942" s="787"/>
      <c r="E942" s="853">
        <v>34747.9</v>
      </c>
      <c r="F942" s="788">
        <v>-355.3</v>
      </c>
      <c r="G942" s="881">
        <f>SUM(F942,E942)</f>
        <v>34392.6</v>
      </c>
      <c r="H942" s="311">
        <f>ROUND(F942*H$7, )</f>
        <v>-360</v>
      </c>
      <c r="I942" s="312">
        <f>ROUND(F942*I$7, )</f>
        <v>-365</v>
      </c>
      <c r="J942" s="312">
        <f>ROUND(F942*J$7, )</f>
        <v>-369</v>
      </c>
      <c r="K942" s="689">
        <f t="shared" si="394"/>
        <v>68785.2</v>
      </c>
      <c r="L942" s="689">
        <f t="shared" si="388"/>
        <v>34392.6</v>
      </c>
      <c r="M942" s="672"/>
      <c r="N942" s="672"/>
      <c r="O942" s="672"/>
      <c r="P942" s="672"/>
      <c r="Q942" s="675">
        <f t="shared" ref="Q942:Q990" si="419">F943-G943</f>
        <v>-10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83" t="s">
        <v>973</v>
      </c>
      <c r="B943" s="284"/>
      <c r="C943" s="285"/>
      <c r="D943" s="327"/>
      <c r="E943" s="287">
        <v>10</v>
      </c>
      <c r="F943" s="287">
        <f>SUM(F945)</f>
        <v>0</v>
      </c>
      <c r="G943" s="288">
        <f>SUM(G945)</f>
        <v>10</v>
      </c>
      <c r="H943" s="356">
        <f>SUM(H945)</f>
        <v>0</v>
      </c>
      <c r="I943" s="357">
        <f>SUM(I945)</f>
        <v>10</v>
      </c>
      <c r="J943" s="357">
        <f>SUM(J945)</f>
        <v>0</v>
      </c>
      <c r="K943" s="87">
        <f t="shared" si="394"/>
        <v>20</v>
      </c>
      <c r="L943" s="87">
        <f t="shared" si="388"/>
        <v>10</v>
      </c>
      <c r="M943" s="11"/>
      <c r="N943" s="11"/>
      <c r="O943" s="11"/>
      <c r="P943" s="11"/>
      <c r="Q943" s="63">
        <f t="shared" si="41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698</v>
      </c>
      <c r="D944" s="301"/>
      <c r="E944" s="302">
        <v>0</v>
      </c>
      <c r="F944" s="302"/>
      <c r="G944" s="303">
        <f>SUM(F944,E944)</f>
        <v>0</v>
      </c>
      <c r="H944" s="304">
        <f t="shared" ref="H944:J945" si="420">ROUND(F944*H$7, )</f>
        <v>0</v>
      </c>
      <c r="I944" s="305">
        <f t="shared" si="420"/>
        <v>0</v>
      </c>
      <c r="J944" s="305">
        <f t="shared" si="420"/>
        <v>0</v>
      </c>
      <c r="K944" s="87">
        <f t="shared" si="394"/>
        <v>0</v>
      </c>
      <c r="L944" s="87">
        <f t="shared" si="388"/>
        <v>0</v>
      </c>
      <c r="M944" s="11"/>
      <c r="N944" s="11"/>
      <c r="O944" s="11"/>
      <c r="P944" s="11"/>
      <c r="Q944" s="63">
        <f t="shared" si="419"/>
        <v>-10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99"/>
      <c r="B945" s="300"/>
      <c r="C945" s="627" t="s">
        <v>699</v>
      </c>
      <c r="D945" s="301"/>
      <c r="E945" s="308">
        <v>10</v>
      </c>
      <c r="F945" s="308"/>
      <c r="G945" s="303">
        <f>SUM(F945,E945)</f>
        <v>10</v>
      </c>
      <c r="H945" s="311">
        <f t="shared" si="420"/>
        <v>0</v>
      </c>
      <c r="I945" s="312">
        <f t="shared" si="420"/>
        <v>10</v>
      </c>
      <c r="J945" s="312">
        <f t="shared" si="420"/>
        <v>0</v>
      </c>
      <c r="K945" s="87">
        <f t="shared" si="394"/>
        <v>20</v>
      </c>
      <c r="L945" s="87">
        <f t="shared" si="388"/>
        <v>10</v>
      </c>
      <c r="M945" s="11"/>
      <c r="N945" s="11"/>
      <c r="O945" s="11"/>
      <c r="P945" s="11"/>
      <c r="Q945" s="63">
        <f t="shared" si="419"/>
        <v>-389.2</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72" t="s">
        <v>856</v>
      </c>
      <c r="B946" s="773"/>
      <c r="C946" s="774"/>
      <c r="D946" s="775">
        <v>74020502</v>
      </c>
      <c r="E946" s="776">
        <v>389.2</v>
      </c>
      <c r="F946" s="776">
        <f t="shared" ref="F946:J946" si="421">SUM(F948,F947)</f>
        <v>0</v>
      </c>
      <c r="G946" s="777">
        <f t="shared" si="421"/>
        <v>389.2</v>
      </c>
      <c r="H946" s="289">
        <f t="shared" si="421"/>
        <v>0</v>
      </c>
      <c r="I946" s="290">
        <f t="shared" si="421"/>
        <v>0</v>
      </c>
      <c r="J946" s="290">
        <f t="shared" si="421"/>
        <v>0</v>
      </c>
      <c r="K946" s="689">
        <f t="shared" si="394"/>
        <v>778.4</v>
      </c>
      <c r="L946" s="689">
        <f t="shared" si="388"/>
        <v>389.2</v>
      </c>
      <c r="M946" s="672"/>
      <c r="N946" s="672"/>
      <c r="O946" s="672"/>
      <c r="P946" s="672"/>
      <c r="Q946" s="690">
        <f t="shared" ref="Q946:Q947" si="422">E946-G946</f>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8">
        <v>0</v>
      </c>
      <c r="F947" s="308"/>
      <c r="G947" s="303">
        <f>SUM(F947,E947)</f>
        <v>0</v>
      </c>
      <c r="H947" s="304">
        <f>ROUND(F947*H$7, )</f>
        <v>0</v>
      </c>
      <c r="I947" s="305">
        <f>ROUND(G947*I$7, )</f>
        <v>0</v>
      </c>
      <c r="J947" s="305">
        <f>ROUND(H947*J$7, )</f>
        <v>0</v>
      </c>
      <c r="K947" s="87">
        <f t="shared" si="394"/>
        <v>0</v>
      </c>
      <c r="L947" s="87">
        <f t="shared" si="388"/>
        <v>0</v>
      </c>
      <c r="M947" s="11"/>
      <c r="N947" s="11"/>
      <c r="O947" s="11"/>
      <c r="P947" s="11"/>
      <c r="Q947" s="88">
        <f t="shared" si="42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788">
        <v>389.2</v>
      </c>
      <c r="F948" s="788"/>
      <c r="G948" s="789">
        <f>SUM(F948,E948)</f>
        <v>389.2</v>
      </c>
      <c r="H948" s="311">
        <f>ROUND(F948*H$7, )</f>
        <v>0</v>
      </c>
      <c r="I948" s="312">
        <f>ROUND(F948*I$7, )</f>
        <v>0</v>
      </c>
      <c r="J948" s="312">
        <f>ROUND(F948*J$7, )</f>
        <v>0</v>
      </c>
      <c r="K948" s="689">
        <f t="shared" si="394"/>
        <v>778.4</v>
      </c>
      <c r="L948" s="689">
        <f t="shared" si="388"/>
        <v>389.2</v>
      </c>
      <c r="M948" s="672"/>
      <c r="N948" s="672"/>
      <c r="O948" s="672"/>
      <c r="P948" s="672"/>
      <c r="Q948" s="675">
        <f t="shared" si="419"/>
        <v>-1000</v>
      </c>
      <c r="R948" s="11"/>
      <c r="S948" s="11"/>
      <c r="T948" s="11"/>
      <c r="U948" s="11"/>
      <c r="V948" s="11"/>
      <c r="W948" s="11"/>
      <c r="X948" s="11"/>
      <c r="Y948" s="11"/>
      <c r="Z948" s="11"/>
      <c r="AA948" s="11"/>
      <c r="AB948" s="11"/>
      <c r="AC948" s="11"/>
      <c r="AD948" s="11"/>
      <c r="AE948" s="11"/>
      <c r="AF948" s="11"/>
      <c r="AG948" s="11"/>
      <c r="AH948" s="11"/>
      <c r="AI948" s="11"/>
      <c r="AJ948" s="11"/>
    </row>
    <row r="949" spans="1:36" ht="38.25" customHeight="1" x14ac:dyDescent="0.2">
      <c r="A949" s="974" t="s">
        <v>951</v>
      </c>
      <c r="B949" s="948"/>
      <c r="C949" s="949"/>
      <c r="D949" s="1014" t="s">
        <v>977</v>
      </c>
      <c r="E949" s="882">
        <v>1000</v>
      </c>
      <c r="F949" s="882">
        <f t="shared" ref="F949:J949" si="423">SUM(F951,F950)</f>
        <v>-1000</v>
      </c>
      <c r="G949" s="883">
        <f t="shared" si="423"/>
        <v>0</v>
      </c>
      <c r="H949" s="410">
        <f t="shared" si="423"/>
        <v>-1015</v>
      </c>
      <c r="I949" s="411">
        <f t="shared" si="423"/>
        <v>0</v>
      </c>
      <c r="J949" s="411">
        <f t="shared" si="423"/>
        <v>-1055</v>
      </c>
      <c r="K949" s="689">
        <f t="shared" si="394"/>
        <v>0</v>
      </c>
      <c r="L949" s="689" t="str">
        <f>A949</f>
        <v>Serviciul Public de Administrare a Sistemului Integrat de Management  al Deseurilor din Judetul Satu Mare</v>
      </c>
      <c r="M949" s="672"/>
      <c r="N949" s="672"/>
      <c r="O949" s="672"/>
      <c r="P949" s="672"/>
      <c r="Q949" s="690">
        <f>E949-G949</f>
        <v>1000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4">ROUND(F950*H$7, )</f>
        <v>0</v>
      </c>
      <c r="I950" s="305">
        <f t="shared" si="424"/>
        <v>0</v>
      </c>
      <c r="J950" s="305">
        <f t="shared" si="424"/>
        <v>0</v>
      </c>
      <c r="K950" s="87">
        <f t="shared" si="394"/>
        <v>0</v>
      </c>
      <c r="L950" s="87">
        <f t="shared" si="388"/>
        <v>0</v>
      </c>
      <c r="M950" s="11"/>
      <c r="N950" s="11"/>
      <c r="O950" s="11"/>
      <c r="P950" s="11"/>
      <c r="Q950" s="63">
        <f t="shared" si="419"/>
        <v>-1000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84"/>
      <c r="B951" s="785"/>
      <c r="C951" s="786" t="s">
        <v>699</v>
      </c>
      <c r="D951" s="799"/>
      <c r="E951" s="791">
        <v>1000</v>
      </c>
      <c r="F951" s="791">
        <v>-1000</v>
      </c>
      <c r="G951" s="789">
        <f>SUM(F951,E951)</f>
        <v>0</v>
      </c>
      <c r="H951" s="304">
        <f t="shared" si="424"/>
        <v>-1015</v>
      </c>
      <c r="I951" s="305">
        <f t="shared" si="424"/>
        <v>0</v>
      </c>
      <c r="J951" s="305">
        <f t="shared" si="424"/>
        <v>-1055</v>
      </c>
      <c r="K951" s="689">
        <f t="shared" si="394"/>
        <v>0</v>
      </c>
      <c r="L951" s="689" t="str">
        <f>C951</f>
        <v>Secţiunea de dezvoltare</v>
      </c>
      <c r="M951" s="672"/>
      <c r="N951" s="672"/>
      <c r="O951" s="672"/>
      <c r="P951" s="672"/>
      <c r="Q951" s="690">
        <f>E951-G951</f>
        <v>1000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83" t="s">
        <v>708</v>
      </c>
      <c r="B952" s="284"/>
      <c r="C952" s="285"/>
      <c r="D952" s="327"/>
      <c r="E952" s="328">
        <v>0</v>
      </c>
      <c r="F952" s="328">
        <f>SUM(F953)</f>
        <v>0</v>
      </c>
      <c r="G952" s="329">
        <f>SUM(G953)</f>
        <v>0</v>
      </c>
      <c r="H952" s="348">
        <f>SUM(H953)</f>
        <v>0</v>
      </c>
      <c r="I952" s="349">
        <f>SUM(I953)</f>
        <v>0</v>
      </c>
      <c r="J952" s="349">
        <f>SUM(J953)</f>
        <v>0</v>
      </c>
      <c r="K952" s="87">
        <f t="shared" si="394"/>
        <v>0</v>
      </c>
      <c r="L952" s="87">
        <f t="shared" si="388"/>
        <v>0</v>
      </c>
      <c r="M952" s="11"/>
      <c r="N952" s="11"/>
      <c r="O952" s="11"/>
      <c r="P952" s="11"/>
      <c r="Q952" s="63">
        <f t="shared" si="419"/>
        <v>0</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699</v>
      </c>
      <c r="D953" s="301"/>
      <c r="E953" s="322">
        <v>0</v>
      </c>
      <c r="F953" s="322"/>
      <c r="G953" s="496">
        <f>SUM(F953,E953)</f>
        <v>0</v>
      </c>
      <c r="H953" s="441"/>
      <c r="I953" s="442"/>
      <c r="J953" s="442"/>
      <c r="K953" s="87">
        <f t="shared" si="394"/>
        <v>0</v>
      </c>
      <c r="L953" s="87">
        <f t="shared" si="388"/>
        <v>0</v>
      </c>
      <c r="M953" s="11"/>
      <c r="N953" s="11"/>
      <c r="O953" s="11"/>
      <c r="P953" s="11"/>
      <c r="Q953" s="63">
        <f t="shared" si="419"/>
        <v>-286570.98000000004</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59" t="s">
        <v>862</v>
      </c>
      <c r="B954" s="760"/>
      <c r="C954" s="761"/>
      <c r="D954" s="762"/>
      <c r="E954" s="771">
        <v>286570.98</v>
      </c>
      <c r="F954" s="771">
        <f t="shared" ref="F954:J954" si="425">SUM(F959,F998,F955)</f>
        <v>137.29999999999995</v>
      </c>
      <c r="G954" s="764">
        <f t="shared" si="425"/>
        <v>286708.28000000003</v>
      </c>
      <c r="H954" s="264">
        <f t="shared" si="425"/>
        <v>1727</v>
      </c>
      <c r="I954" s="265">
        <f t="shared" si="425"/>
        <v>19535</v>
      </c>
      <c r="J954" s="265">
        <f t="shared" si="425"/>
        <v>1765</v>
      </c>
      <c r="K954" s="689">
        <f t="shared" si="394"/>
        <v>573416.56000000006</v>
      </c>
      <c r="L954" s="689">
        <f t="shared" si="388"/>
        <v>286708.28000000003</v>
      </c>
      <c r="M954" s="672"/>
      <c r="N954" s="672"/>
      <c r="O954" s="672"/>
      <c r="P954" s="672"/>
      <c r="Q954" s="690">
        <f>E954-G954</f>
        <v>-137.30000000004657</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58" t="s">
        <v>863</v>
      </c>
      <c r="B955" s="259"/>
      <c r="C955" s="260"/>
      <c r="D955" s="497"/>
      <c r="E955" s="282">
        <v>0</v>
      </c>
      <c r="F955" s="282">
        <f>SUM(F956:F957)</f>
        <v>0</v>
      </c>
      <c r="G955" s="263">
        <f>SUM(G956:G957)</f>
        <v>0</v>
      </c>
      <c r="H955" s="264">
        <f>SUM(H956:H957)</f>
        <v>0</v>
      </c>
      <c r="I955" s="265">
        <f>SUM(I956:I957)</f>
        <v>0</v>
      </c>
      <c r="J955" s="265">
        <f>SUM(J956:J957)</f>
        <v>0</v>
      </c>
      <c r="K955" s="87">
        <f t="shared" si="394"/>
        <v>0</v>
      </c>
      <c r="L955" s="87">
        <f t="shared" si="388"/>
        <v>0</v>
      </c>
      <c r="M955" s="11"/>
      <c r="N955" s="11"/>
      <c r="O955" s="11"/>
      <c r="P955" s="11"/>
      <c r="Q955" s="63">
        <f t="shared" si="419"/>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698</v>
      </c>
      <c r="C956" s="361"/>
      <c r="D956" s="362"/>
      <c r="E956" s="455">
        <v>0</v>
      </c>
      <c r="F956" s="455"/>
      <c r="G956" s="364">
        <f>SUM(F956,E956)</f>
        <v>0</v>
      </c>
      <c r="H956" s="457"/>
      <c r="I956" s="458"/>
      <c r="J956" s="458"/>
      <c r="K956" s="87">
        <f t="shared" si="394"/>
        <v>0</v>
      </c>
      <c r="L956" s="87">
        <f t="shared" si="388"/>
        <v>0</v>
      </c>
      <c r="M956" s="11"/>
      <c r="N956" s="11"/>
      <c r="O956" s="11"/>
      <c r="P956" s="11"/>
      <c r="Q956" s="63">
        <f t="shared" si="419"/>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9"/>
      <c r="B957" s="360" t="s">
        <v>699</v>
      </c>
      <c r="C957" s="361"/>
      <c r="D957" s="362"/>
      <c r="E957" s="363">
        <v>0</v>
      </c>
      <c r="F957" s="363"/>
      <c r="G957" s="364">
        <f>SUM(F957,E957)</f>
        <v>0</v>
      </c>
      <c r="H957" s="481">
        <f>ROUND(F957*H$7, )</f>
        <v>0</v>
      </c>
      <c r="I957" s="482">
        <f>ROUND(G957*I$7, )</f>
        <v>0</v>
      </c>
      <c r="J957" s="482">
        <f>ROUND(H957*J$7, )</f>
        <v>0</v>
      </c>
      <c r="K957" s="87">
        <f t="shared" si="394"/>
        <v>0</v>
      </c>
      <c r="L957" s="87">
        <f t="shared" si="388"/>
        <v>0</v>
      </c>
      <c r="M957" s="11"/>
      <c r="N957" s="11"/>
      <c r="O957" s="11"/>
      <c r="P957" s="11"/>
      <c r="Q957" s="63">
        <f t="shared" si="419"/>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353" t="s">
        <v>864</v>
      </c>
      <c r="B958" s="354"/>
      <c r="C958" s="355"/>
      <c r="D958" s="358"/>
      <c r="E958" s="287">
        <v>0</v>
      </c>
      <c r="F958" s="287">
        <f>SUM(F956:F957)</f>
        <v>0</v>
      </c>
      <c r="G958" s="288">
        <f>SUM(G956:G957)</f>
        <v>0</v>
      </c>
      <c r="H958" s="444">
        <f>SUM(H956:H957)</f>
        <v>0</v>
      </c>
      <c r="I958" s="445">
        <f>SUM(I956:I957)</f>
        <v>0</v>
      </c>
      <c r="J958" s="445">
        <f>SUM(J956:J957)</f>
        <v>0</v>
      </c>
      <c r="K958" s="87">
        <f t="shared" si="394"/>
        <v>0</v>
      </c>
      <c r="L958" s="87">
        <f t="shared" si="388"/>
        <v>0</v>
      </c>
      <c r="M958" s="11"/>
      <c r="N958" s="11"/>
      <c r="O958" s="11"/>
      <c r="P958" s="11"/>
      <c r="Q958" s="63">
        <f t="shared" si="419"/>
        <v>-285165.38000000006</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865</v>
      </c>
      <c r="B959" s="760"/>
      <c r="C959" s="761"/>
      <c r="D959" s="762"/>
      <c r="E959" s="771">
        <v>285165.38</v>
      </c>
      <c r="F959" s="771">
        <f>SUM(F963,F991, )</f>
        <v>137.29999999999995</v>
      </c>
      <c r="G959" s="764">
        <f>SUM(G963,G991, )</f>
        <v>285302.68000000005</v>
      </c>
      <c r="H959" s="264">
        <f>SUM(H963,H991,H995)</f>
        <v>1727</v>
      </c>
      <c r="I959" s="265">
        <f>SUM(I963,I991,I995)</f>
        <v>19535</v>
      </c>
      <c r="J959" s="265">
        <f>SUM(J963,J991,J995)</f>
        <v>1765</v>
      </c>
      <c r="K959" s="689">
        <f t="shared" si="394"/>
        <v>570605.3600000001</v>
      </c>
      <c r="L959" s="689">
        <f t="shared" si="388"/>
        <v>285302.68000000005</v>
      </c>
      <c r="M959" s="672"/>
      <c r="N959" s="672"/>
      <c r="O959" s="672"/>
      <c r="P959" s="672"/>
      <c r="Q959" s="690">
        <f t="shared" ref="Q959:Q964" si="426">E959-G959</f>
        <v>-137.30000000004657</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717</v>
      </c>
      <c r="C960" s="804"/>
      <c r="D960" s="805"/>
      <c r="E960" s="806">
        <v>285165.38</v>
      </c>
      <c r="F960" s="806">
        <f t="shared" ref="F960:G960" si="427">SUM(F961:F962)</f>
        <v>137.29999999999995</v>
      </c>
      <c r="G960" s="807">
        <f t="shared" si="427"/>
        <v>285302.68000000005</v>
      </c>
      <c r="H960" s="338">
        <f t="shared" ref="H960:J960" si="428">SUM(H961:H962)</f>
        <v>1727</v>
      </c>
      <c r="I960" s="339">
        <f t="shared" si="428"/>
        <v>13279</v>
      </c>
      <c r="J960" s="339">
        <f t="shared" si="428"/>
        <v>1765</v>
      </c>
      <c r="K960" s="689">
        <f t="shared" si="394"/>
        <v>570605.3600000001</v>
      </c>
      <c r="L960" s="689">
        <f t="shared" si="388"/>
        <v>285302.68000000005</v>
      </c>
      <c r="M960" s="672"/>
      <c r="N960" s="672"/>
      <c r="O960" s="672"/>
      <c r="P960" s="672"/>
      <c r="Q960" s="690">
        <f t="shared" si="426"/>
        <v>-137.30000000004657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698</v>
      </c>
      <c r="C961" s="804"/>
      <c r="D961" s="805"/>
      <c r="E961" s="806">
        <v>28032.2</v>
      </c>
      <c r="F961" s="884">
        <f>SUM(F967,F993,F996,F985)</f>
        <v>1939.3</v>
      </c>
      <c r="G961" s="807">
        <f>SUM(G967,G993,G996,G985)</f>
        <v>29971.5</v>
      </c>
      <c r="H961" s="338">
        <f>SUM(H967,H993,H996)</f>
        <v>1968</v>
      </c>
      <c r="I961" s="339">
        <f>SUM(I967,I993,I996)</f>
        <v>1990</v>
      </c>
      <c r="J961" s="339">
        <f>SUM(J967,J993,J996)</f>
        <v>2016</v>
      </c>
      <c r="K961" s="689">
        <f t="shared" si="394"/>
        <v>59943</v>
      </c>
      <c r="L961" s="689">
        <f t="shared" si="388"/>
        <v>29971.5</v>
      </c>
      <c r="M961" s="672"/>
      <c r="N961" s="672"/>
      <c r="O961" s="672"/>
      <c r="P961" s="672"/>
      <c r="Q961" s="690">
        <f t="shared" si="426"/>
        <v>-1939.2999999999993</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2"/>
      <c r="B962" s="803" t="s">
        <v>699</v>
      </c>
      <c r="C962" s="804"/>
      <c r="D962" s="805"/>
      <c r="E962" s="806">
        <v>257133.18000000002</v>
      </c>
      <c r="F962" s="884">
        <f t="shared" ref="F962:J962" si="429">SUM(F972,F986,F994,F990,F988,F997)</f>
        <v>-1802</v>
      </c>
      <c r="G962" s="807">
        <f t="shared" si="429"/>
        <v>255331.18000000002</v>
      </c>
      <c r="H962" s="338">
        <f t="shared" si="429"/>
        <v>-241</v>
      </c>
      <c r="I962" s="339">
        <f t="shared" si="429"/>
        <v>11289</v>
      </c>
      <c r="J962" s="339">
        <f t="shared" si="429"/>
        <v>-251</v>
      </c>
      <c r="K962" s="689">
        <f t="shared" si="394"/>
        <v>510662.36000000004</v>
      </c>
      <c r="L962" s="689">
        <f t="shared" si="388"/>
        <v>255331.18000000002</v>
      </c>
      <c r="M962" s="672"/>
      <c r="N962" s="672"/>
      <c r="O962" s="672"/>
      <c r="P962" s="672"/>
      <c r="Q962" s="690">
        <f t="shared" si="426"/>
        <v>1802</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808" t="s">
        <v>866</v>
      </c>
      <c r="B963" s="809"/>
      <c r="C963" s="810"/>
      <c r="D963" s="775"/>
      <c r="E963" s="776">
        <v>267830.88</v>
      </c>
      <c r="F963" s="776">
        <f t="shared" ref="F963:J963" si="430">SUM(F964)</f>
        <v>375.29999999999995</v>
      </c>
      <c r="G963" s="777">
        <f t="shared" si="430"/>
        <v>268206.18000000005</v>
      </c>
      <c r="H963" s="289">
        <f t="shared" si="430"/>
        <v>1968</v>
      </c>
      <c r="I963" s="290">
        <f t="shared" si="430"/>
        <v>1990</v>
      </c>
      <c r="J963" s="290">
        <f t="shared" si="430"/>
        <v>2016</v>
      </c>
      <c r="K963" s="689">
        <f t="shared" si="394"/>
        <v>536412.3600000001</v>
      </c>
      <c r="L963" s="689">
        <f t="shared" si="388"/>
        <v>268206.18000000005</v>
      </c>
      <c r="M963" s="672"/>
      <c r="N963" s="672"/>
      <c r="O963" s="672"/>
      <c r="P963" s="672"/>
      <c r="Q963" s="690">
        <f t="shared" si="426"/>
        <v>-375.30000000004657</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8" t="s">
        <v>867</v>
      </c>
      <c r="B964" s="779"/>
      <c r="C964" s="780"/>
      <c r="D964" s="781">
        <v>84020301</v>
      </c>
      <c r="E964" s="782">
        <v>267830.88</v>
      </c>
      <c r="F964" s="782">
        <f t="shared" ref="F964:J964" si="431">SUM(F966,F976,F987,F989)</f>
        <v>375.29999999999995</v>
      </c>
      <c r="G964" s="783">
        <f t="shared" si="431"/>
        <v>268206.18000000005</v>
      </c>
      <c r="H964" s="297">
        <f t="shared" si="431"/>
        <v>1968</v>
      </c>
      <c r="I964" s="298">
        <f t="shared" si="431"/>
        <v>1990</v>
      </c>
      <c r="J964" s="298">
        <f t="shared" si="431"/>
        <v>2016</v>
      </c>
      <c r="K964" s="689">
        <f t="shared" si="394"/>
        <v>536412.3600000001</v>
      </c>
      <c r="L964" s="689">
        <f t="shared" si="388"/>
        <v>268206.18000000005</v>
      </c>
      <c r="M964" s="672"/>
      <c r="N964" s="672"/>
      <c r="O964" s="672"/>
      <c r="P964" s="672"/>
      <c r="Q964" s="690">
        <f t="shared" si="426"/>
        <v>-375.30000000004657</v>
      </c>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299" t="s">
        <v>709</v>
      </c>
      <c r="B965" s="300"/>
      <c r="C965" s="627"/>
      <c r="D965" s="301"/>
      <c r="E965" s="302"/>
      <c r="F965" s="302"/>
      <c r="G965" s="303"/>
      <c r="H965" s="304">
        <f>ROUND(F965*H$7, )</f>
        <v>0</v>
      </c>
      <c r="I965" s="305">
        <f>ROUND(G965*I$7, )</f>
        <v>0</v>
      </c>
      <c r="J965" s="305">
        <f>ROUND(H965*J$7, )</f>
        <v>0</v>
      </c>
      <c r="K965" s="87">
        <f t="shared" si="394"/>
        <v>0</v>
      </c>
      <c r="L965" s="87">
        <f t="shared" si="388"/>
        <v>0</v>
      </c>
      <c r="M965" s="11"/>
      <c r="N965" s="11"/>
      <c r="O965" s="11"/>
      <c r="P965" s="11"/>
      <c r="Q965" s="63">
        <f t="shared" si="419"/>
        <v>-196200.88000000003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72" t="s">
        <v>868</v>
      </c>
      <c r="B966" s="773"/>
      <c r="C966" s="774"/>
      <c r="D966" s="775"/>
      <c r="E966" s="776">
        <v>196200.88000000003</v>
      </c>
      <c r="F966" s="776">
        <f t="shared" ref="F966:J966" si="432">SUM(F972,F967)</f>
        <v>375.29999999999995</v>
      </c>
      <c r="G966" s="777">
        <f t="shared" si="432"/>
        <v>196576.18000000002</v>
      </c>
      <c r="H966" s="289">
        <f t="shared" si="432"/>
        <v>1968</v>
      </c>
      <c r="I966" s="290">
        <f t="shared" si="432"/>
        <v>1990</v>
      </c>
      <c r="J966" s="290">
        <f t="shared" si="432"/>
        <v>2016</v>
      </c>
      <c r="K966" s="689">
        <f t="shared" si="394"/>
        <v>393152.36000000004</v>
      </c>
      <c r="L966" s="689">
        <f t="shared" si="388"/>
        <v>196576.18000000002</v>
      </c>
      <c r="M966" s="672"/>
      <c r="N966" s="672"/>
      <c r="O966" s="672"/>
      <c r="P966" s="672"/>
      <c r="Q966" s="690">
        <f t="shared" ref="Q966:Q967" si="433">E966-G966</f>
        <v>-375.29999999998836</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698</v>
      </c>
      <c r="D967" s="787"/>
      <c r="E967" s="788">
        <v>19820.2</v>
      </c>
      <c r="F967" s="788">
        <f t="shared" ref="F967:G967" si="434">SUM(F969:F971)</f>
        <v>1939.3</v>
      </c>
      <c r="G967" s="885">
        <f t="shared" si="434"/>
        <v>21759.5</v>
      </c>
      <c r="H967" s="309">
        <f t="shared" ref="H967:J967" si="435">SUM(H969:H971)</f>
        <v>1968</v>
      </c>
      <c r="I967" s="310">
        <f t="shared" si="435"/>
        <v>1990</v>
      </c>
      <c r="J967" s="310">
        <f t="shared" si="435"/>
        <v>2016</v>
      </c>
      <c r="K967" s="689">
        <f t="shared" si="394"/>
        <v>43519</v>
      </c>
      <c r="L967" s="689">
        <f t="shared" si="388"/>
        <v>21759.5</v>
      </c>
      <c r="M967" s="672"/>
      <c r="N967" s="672"/>
      <c r="O967" s="672"/>
      <c r="P967" s="672"/>
      <c r="Q967" s="690">
        <f t="shared" si="433"/>
        <v>-1939.2999999999993</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697</v>
      </c>
      <c r="D968" s="301"/>
      <c r="E968" s="308"/>
      <c r="F968" s="308"/>
      <c r="G968" s="303"/>
      <c r="H968" s="499">
        <f>ROUND(F968*H$7, )</f>
        <v>0</v>
      </c>
      <c r="I968" s="500">
        <f>ROUND(G968*I$7, )</f>
        <v>0</v>
      </c>
      <c r="J968" s="500">
        <f>ROUND(H968*J$7, )</f>
        <v>0</v>
      </c>
      <c r="K968" s="87">
        <f t="shared" si="394"/>
        <v>0</v>
      </c>
      <c r="L968" s="87">
        <f t="shared" si="388"/>
        <v>0</v>
      </c>
      <c r="M968" s="11"/>
      <c r="N968" s="11"/>
      <c r="O968" s="11"/>
      <c r="P968" s="11"/>
      <c r="Q968" s="63">
        <f t="shared" si="419"/>
        <v>-15375.2</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869</v>
      </c>
      <c r="D969" s="787"/>
      <c r="E969" s="718">
        <v>15375.2</v>
      </c>
      <c r="F969" s="718">
        <v>1939.3</v>
      </c>
      <c r="G969" s="789">
        <f t="shared" ref="G969:G975" si="436">SUM(F969,E969)</f>
        <v>17314.5</v>
      </c>
      <c r="H969" s="311">
        <f>ROUND(F969*H$7, )</f>
        <v>1968</v>
      </c>
      <c r="I969" s="312">
        <f>ROUND(F969*I$7, )</f>
        <v>1990</v>
      </c>
      <c r="J969" s="312">
        <f>ROUND(F969*J$7, )</f>
        <v>2016</v>
      </c>
      <c r="K969" s="689">
        <f t="shared" si="394"/>
        <v>34629</v>
      </c>
      <c r="L969" s="689">
        <f t="shared" si="388"/>
        <v>17314.5</v>
      </c>
      <c r="M969" s="672"/>
      <c r="N969" s="672"/>
      <c r="O969" s="672"/>
      <c r="P969" s="672"/>
      <c r="Q969" s="690">
        <f>E969-G969</f>
        <v>-1939.2999999999993</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c r="B970" s="300"/>
      <c r="C970" s="627" t="s">
        <v>870</v>
      </c>
      <c r="D970" s="306"/>
      <c r="E970" s="147">
        <v>0</v>
      </c>
      <c r="F970" s="147"/>
      <c r="G970" s="303">
        <f t="shared" si="436"/>
        <v>0</v>
      </c>
      <c r="H970" s="311">
        <f>ROUND(F970*H$7, )</f>
        <v>0</v>
      </c>
      <c r="I970" s="312">
        <f>ROUND(F970*I$7, )</f>
        <v>0</v>
      </c>
      <c r="J970" s="312">
        <f>ROUND(F970*J$7, )</f>
        <v>0</v>
      </c>
      <c r="K970" s="87">
        <f t="shared" si="394"/>
        <v>0</v>
      </c>
      <c r="L970" s="87">
        <f t="shared" si="388"/>
        <v>0</v>
      </c>
      <c r="M970" s="11"/>
      <c r="N970" s="11"/>
      <c r="O970" s="11"/>
      <c r="P970" s="11"/>
      <c r="Q970" s="63">
        <f t="shared" si="419"/>
        <v>-4445</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871</v>
      </c>
      <c r="D971" s="787"/>
      <c r="E971" s="718">
        <v>4445</v>
      </c>
      <c r="F971" s="718"/>
      <c r="G971" s="789">
        <f t="shared" si="436"/>
        <v>4445</v>
      </c>
      <c r="H971" s="311">
        <f>ROUND(F971*H$7, )</f>
        <v>0</v>
      </c>
      <c r="I971" s="312">
        <f>ROUND(F971*I$7, )</f>
        <v>0</v>
      </c>
      <c r="J971" s="312">
        <f>ROUND(F971*J$7, )</f>
        <v>0</v>
      </c>
      <c r="K971" s="689">
        <f t="shared" si="394"/>
        <v>8890</v>
      </c>
      <c r="L971" s="689">
        <f t="shared" si="388"/>
        <v>4445</v>
      </c>
      <c r="M971" s="672"/>
      <c r="N971" s="672"/>
      <c r="O971" s="672"/>
      <c r="P971" s="672"/>
      <c r="Q971" s="690">
        <f t="shared" ref="Q971:Q973" si="437">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699</v>
      </c>
      <c r="D972" s="787"/>
      <c r="E972" s="718">
        <v>176380.68000000002</v>
      </c>
      <c r="F972" s="718">
        <f>SUM(F973:F975)</f>
        <v>-1564</v>
      </c>
      <c r="G972" s="789">
        <f t="shared" si="436"/>
        <v>174816.68000000002</v>
      </c>
      <c r="H972" s="311"/>
      <c r="I972" s="312"/>
      <c r="J972" s="312"/>
      <c r="K972" s="689">
        <f t="shared" si="394"/>
        <v>349633.36000000004</v>
      </c>
      <c r="L972" s="689">
        <f t="shared" si="388"/>
        <v>174816.68000000002</v>
      </c>
      <c r="M972" s="672"/>
      <c r="N972" s="672"/>
      <c r="O972" s="672"/>
      <c r="P972" s="672"/>
      <c r="Q972" s="690">
        <f t="shared" si="437"/>
        <v>1564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872</v>
      </c>
      <c r="D973" s="787"/>
      <c r="E973" s="718">
        <v>176615.68000000002</v>
      </c>
      <c r="F973" s="718">
        <v>-1564</v>
      </c>
      <c r="G973" s="789">
        <f t="shared" si="436"/>
        <v>175051.68000000002</v>
      </c>
      <c r="H973" s="311"/>
      <c r="I973" s="312"/>
      <c r="J973" s="312"/>
      <c r="K973" s="689">
        <f t="shared" si="394"/>
        <v>350103.36000000004</v>
      </c>
      <c r="L973" s="689">
        <f t="shared" si="388"/>
        <v>175051.68000000002</v>
      </c>
      <c r="M973" s="672"/>
      <c r="N973" s="672"/>
      <c r="O973" s="672"/>
      <c r="P973" s="672"/>
      <c r="Q973" s="690">
        <f t="shared" si="437"/>
        <v>1564</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873</v>
      </c>
      <c r="D974" s="301"/>
      <c r="E974" s="147">
        <v>0</v>
      </c>
      <c r="F974" s="147"/>
      <c r="G974" s="303">
        <f t="shared" si="436"/>
        <v>0</v>
      </c>
      <c r="H974" s="311"/>
      <c r="I974" s="312"/>
      <c r="J974" s="312"/>
      <c r="K974" s="87">
        <f t="shared" si="394"/>
        <v>0</v>
      </c>
      <c r="L974" s="87">
        <f t="shared" si="388"/>
        <v>0</v>
      </c>
      <c r="M974" s="11"/>
      <c r="N974" s="11"/>
      <c r="O974" s="11"/>
      <c r="P974" s="11"/>
      <c r="Q974" s="63">
        <f t="shared" si="419"/>
        <v>235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874</v>
      </c>
      <c r="D975" s="799"/>
      <c r="E975" s="718">
        <v>-235</v>
      </c>
      <c r="F975" s="718"/>
      <c r="G975" s="789">
        <f t="shared" si="436"/>
        <v>-235</v>
      </c>
      <c r="H975" s="311"/>
      <c r="I975" s="312"/>
      <c r="J975" s="312"/>
      <c r="K975" s="689">
        <f t="shared" si="394"/>
        <v>-470</v>
      </c>
      <c r="L975" s="689">
        <f t="shared" si="388"/>
        <v>-235</v>
      </c>
      <c r="M975" s="672"/>
      <c r="N975" s="672"/>
      <c r="O975" s="672"/>
      <c r="P975" s="672"/>
      <c r="Q975" s="675">
        <f t="shared" si="419"/>
        <v>-71630</v>
      </c>
      <c r="R975" s="11"/>
      <c r="S975" s="11"/>
      <c r="T975" s="11"/>
      <c r="U975" s="11"/>
      <c r="V975" s="11"/>
      <c r="W975" s="11"/>
      <c r="X975" s="11"/>
      <c r="Y975" s="11"/>
      <c r="Z975" s="11"/>
      <c r="AA975" s="11"/>
      <c r="AB975" s="11"/>
      <c r="AC975" s="11"/>
      <c r="AD975" s="11"/>
      <c r="AE975" s="11"/>
      <c r="AF975" s="11"/>
      <c r="AG975" s="11"/>
      <c r="AH975" s="11"/>
      <c r="AI975" s="11"/>
      <c r="AJ975" s="11"/>
    </row>
    <row r="976" spans="1:36" ht="24.75" customHeight="1" x14ac:dyDescent="0.2">
      <c r="A976" s="993" t="s">
        <v>776</v>
      </c>
      <c r="B976" s="948"/>
      <c r="C976" s="949"/>
      <c r="D976" s="856" t="s">
        <v>875</v>
      </c>
      <c r="E976" s="776">
        <v>71630</v>
      </c>
      <c r="F976" s="776">
        <f>SUM(F985:F986)</f>
        <v>0</v>
      </c>
      <c r="G976" s="777">
        <f>SUM(G985:G986)</f>
        <v>71630</v>
      </c>
      <c r="H976" s="356">
        <f>SUM(H986)</f>
        <v>0</v>
      </c>
      <c r="I976" s="357">
        <f>SUM(I986)</f>
        <v>0</v>
      </c>
      <c r="J976" s="357">
        <f>SUM(J986)</f>
        <v>0</v>
      </c>
      <c r="K976" s="689">
        <f t="shared" si="394"/>
        <v>143260</v>
      </c>
      <c r="L976" s="689">
        <f t="shared" si="388"/>
        <v>71630</v>
      </c>
      <c r="M976" s="672"/>
      <c r="N976" s="672"/>
      <c r="O976" s="672"/>
      <c r="P976" s="672"/>
      <c r="Q976" s="690">
        <f t="shared" ref="Q976:Q983" si="438">E976-G976</f>
        <v>0</v>
      </c>
      <c r="R976" s="11"/>
      <c r="S976" s="11"/>
      <c r="T976" s="11"/>
      <c r="U976" s="11"/>
      <c r="V976" s="11"/>
      <c r="W976" s="11"/>
      <c r="X976" s="11"/>
      <c r="Y976" s="11"/>
      <c r="Z976" s="11"/>
      <c r="AA976" s="11"/>
      <c r="AB976" s="11"/>
      <c r="AC976" s="11"/>
      <c r="AD976" s="11"/>
      <c r="AE976" s="11"/>
      <c r="AF976" s="11"/>
      <c r="AG976" s="11"/>
      <c r="AH976" s="11"/>
      <c r="AI976" s="11"/>
      <c r="AJ976" s="11"/>
    </row>
    <row r="977" spans="1:36" ht="66.75" customHeight="1" x14ac:dyDescent="0.2">
      <c r="A977" s="886"/>
      <c r="B977" s="887"/>
      <c r="C977" s="857" t="s">
        <v>876</v>
      </c>
      <c r="D977" s="794"/>
      <c r="E977" s="788">
        <v>71445.3</v>
      </c>
      <c r="F977" s="788"/>
      <c r="G977" s="846">
        <f t="shared" ref="G977:G985" si="439">SUM(F977,E977)</f>
        <v>71445.3</v>
      </c>
      <c r="H977" s="431"/>
      <c r="I977" s="432"/>
      <c r="J977" s="432"/>
      <c r="K977" s="689">
        <f t="shared" si="394"/>
        <v>142890.6</v>
      </c>
      <c r="L977" s="689">
        <f t="shared" si="388"/>
        <v>71445.3</v>
      </c>
      <c r="M977" s="672"/>
      <c r="N977" s="672"/>
      <c r="O977" s="672"/>
      <c r="P977" s="672"/>
      <c r="Q977" s="690">
        <f t="shared" si="438"/>
        <v>0</v>
      </c>
      <c r="R977" s="11"/>
      <c r="S977" s="11"/>
      <c r="T977" s="11"/>
      <c r="U977" s="11"/>
      <c r="V977" s="11"/>
      <c r="W977" s="11"/>
      <c r="X977" s="11"/>
      <c r="Y977" s="11"/>
      <c r="Z977" s="11"/>
      <c r="AA977" s="11"/>
      <c r="AB977" s="11"/>
      <c r="AC977" s="11"/>
      <c r="AD977" s="11"/>
      <c r="AE977" s="11"/>
      <c r="AF977" s="11"/>
      <c r="AG977" s="11"/>
      <c r="AH977" s="11"/>
      <c r="AI977" s="11"/>
      <c r="AJ977" s="11"/>
    </row>
    <row r="978" spans="1:36" ht="51" customHeight="1" x14ac:dyDescent="0.2">
      <c r="A978" s="886"/>
      <c r="B978" s="887"/>
      <c r="C978" s="857" t="s">
        <v>877</v>
      </c>
      <c r="D978" s="794"/>
      <c r="E978" s="788">
        <v>134.69999999999999</v>
      </c>
      <c r="F978" s="788">
        <f>SUM(F979:F980)</f>
        <v>0</v>
      </c>
      <c r="G978" s="846">
        <f t="shared" si="439"/>
        <v>134.69999999999999</v>
      </c>
      <c r="H978" s="431"/>
      <c r="I978" s="432"/>
      <c r="J978" s="432"/>
      <c r="K978" s="689">
        <f t="shared" si="394"/>
        <v>269.39999999999998</v>
      </c>
      <c r="L978" s="689">
        <f t="shared" si="388"/>
        <v>134.69999999999999</v>
      </c>
      <c r="M978" s="672"/>
      <c r="N978" s="672"/>
      <c r="O978" s="672"/>
      <c r="P978" s="672"/>
      <c r="Q978" s="690">
        <f t="shared" si="43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778</v>
      </c>
      <c r="D979" s="794"/>
      <c r="E979" s="788">
        <v>2</v>
      </c>
      <c r="F979" s="788"/>
      <c r="G979" s="846">
        <f t="shared" si="439"/>
        <v>2</v>
      </c>
      <c r="H979" s="431"/>
      <c r="I979" s="432"/>
      <c r="J979" s="432"/>
      <c r="K979" s="689"/>
      <c r="L979" s="689"/>
      <c r="M979" s="672"/>
      <c r="N979" s="672"/>
      <c r="O979" s="672"/>
      <c r="P979" s="672"/>
      <c r="Q979" s="690">
        <f t="shared" si="43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878</v>
      </c>
      <c r="D980" s="794"/>
      <c r="E980" s="788">
        <v>132.69999999999999</v>
      </c>
      <c r="F980" s="788"/>
      <c r="G980" s="846">
        <f t="shared" si="439"/>
        <v>132.69999999999999</v>
      </c>
      <c r="H980" s="431"/>
      <c r="I980" s="432"/>
      <c r="J980" s="432"/>
      <c r="K980" s="689"/>
      <c r="L980" s="689"/>
      <c r="M980" s="672"/>
      <c r="N980" s="672"/>
      <c r="O980" s="672"/>
      <c r="P980" s="672"/>
      <c r="Q980" s="690">
        <f t="shared" si="438"/>
        <v>0</v>
      </c>
      <c r="R980" s="11"/>
      <c r="S980" s="11"/>
      <c r="T980" s="11"/>
      <c r="U980" s="11"/>
      <c r="V980" s="11"/>
      <c r="W980" s="11"/>
      <c r="X980" s="11"/>
      <c r="Y980" s="11"/>
      <c r="Z980" s="11"/>
      <c r="AA980" s="11"/>
      <c r="AB980" s="11"/>
      <c r="AC980" s="11"/>
      <c r="AD980" s="11"/>
      <c r="AE980" s="11"/>
      <c r="AF980" s="11"/>
      <c r="AG980" s="11"/>
      <c r="AH980" s="11"/>
      <c r="AI980" s="11"/>
      <c r="AJ980" s="11"/>
    </row>
    <row r="981" spans="1:36" ht="76.5" customHeight="1" x14ac:dyDescent="0.2">
      <c r="A981" s="886"/>
      <c r="B981" s="887"/>
      <c r="C981" s="857" t="s">
        <v>879</v>
      </c>
      <c r="D981" s="794"/>
      <c r="E981" s="788">
        <v>50</v>
      </c>
      <c r="F981" s="788">
        <f>SUM(F982:F983)</f>
        <v>0</v>
      </c>
      <c r="G981" s="846">
        <f t="shared" si="439"/>
        <v>50</v>
      </c>
      <c r="H981" s="431"/>
      <c r="I981" s="432"/>
      <c r="J981" s="432"/>
      <c r="K981" s="689">
        <f>SUM(E981:G981)</f>
        <v>100</v>
      </c>
      <c r="L981" s="689">
        <f>IF(G981&lt;&gt;0,G981,0)</f>
        <v>50</v>
      </c>
      <c r="M981" s="672"/>
      <c r="N981" s="672"/>
      <c r="O981" s="672"/>
      <c r="P981" s="672"/>
      <c r="Q981" s="690">
        <f t="shared" si="438"/>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778</v>
      </c>
      <c r="D982" s="794"/>
      <c r="E982" s="788">
        <v>2</v>
      </c>
      <c r="F982" s="788"/>
      <c r="G982" s="846">
        <f t="shared" si="439"/>
        <v>2</v>
      </c>
      <c r="H982" s="431"/>
      <c r="I982" s="432"/>
      <c r="J982" s="432"/>
      <c r="K982" s="689"/>
      <c r="L982" s="689"/>
      <c r="M982" s="672"/>
      <c r="N982" s="672"/>
      <c r="O982" s="672"/>
      <c r="P982" s="672"/>
      <c r="Q982" s="690">
        <f t="shared" si="438"/>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886"/>
      <c r="B983" s="887"/>
      <c r="C983" s="857" t="s">
        <v>878</v>
      </c>
      <c r="D983" s="794"/>
      <c r="E983" s="788">
        <v>48</v>
      </c>
      <c r="F983" s="788"/>
      <c r="G983" s="846">
        <f t="shared" si="439"/>
        <v>48</v>
      </c>
      <c r="H983" s="431"/>
      <c r="I983" s="432"/>
      <c r="J983" s="432"/>
      <c r="K983" s="689"/>
      <c r="L983" s="689"/>
      <c r="M983" s="672"/>
      <c r="N983" s="672"/>
      <c r="O983" s="672"/>
      <c r="P983" s="672"/>
      <c r="Q983" s="690">
        <f t="shared" si="438"/>
        <v>0</v>
      </c>
      <c r="R983" s="11"/>
      <c r="S983" s="11"/>
      <c r="T983" s="11"/>
      <c r="U983" s="11"/>
      <c r="V983" s="11"/>
      <c r="W983" s="11"/>
      <c r="X983" s="11"/>
      <c r="Y983" s="11"/>
      <c r="Z983" s="11"/>
      <c r="AA983" s="11"/>
      <c r="AB983" s="11"/>
      <c r="AC983" s="11"/>
      <c r="AD983" s="11"/>
      <c r="AE983" s="11"/>
      <c r="AF983" s="11"/>
      <c r="AG983" s="11"/>
      <c r="AH983" s="11"/>
      <c r="AI983" s="11"/>
      <c r="AJ983" s="11"/>
    </row>
    <row r="984" spans="1:36" ht="89.25" hidden="1" customHeight="1" x14ac:dyDescent="0.2">
      <c r="A984" s="501"/>
      <c r="B984" s="502"/>
      <c r="C984" s="315" t="s">
        <v>880</v>
      </c>
      <c r="D984" s="401"/>
      <c r="E984" s="308">
        <v>0</v>
      </c>
      <c r="F984" s="308"/>
      <c r="G984" s="430">
        <f t="shared" si="439"/>
        <v>0</v>
      </c>
      <c r="H984" s="431"/>
      <c r="I984" s="432"/>
      <c r="J984" s="432"/>
      <c r="K984" s="87">
        <f t="shared" ref="K984:K1021" si="440">SUM(E984:G984)</f>
        <v>0</v>
      </c>
      <c r="L984" s="87">
        <f t="shared" ref="L984:L1015" si="441">IF(G984&lt;&gt;0,G984,0)</f>
        <v>0</v>
      </c>
      <c r="M984" s="11"/>
      <c r="N984" s="11"/>
      <c r="O984" s="11"/>
      <c r="P984" s="11"/>
      <c r="Q984" s="63">
        <f t="shared" si="419"/>
        <v>-4</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698</v>
      </c>
      <c r="D985" s="799"/>
      <c r="E985" s="788">
        <v>4</v>
      </c>
      <c r="F985" s="788">
        <f>SUM(F979,F982)</f>
        <v>0</v>
      </c>
      <c r="G985" s="789">
        <f t="shared" si="439"/>
        <v>4</v>
      </c>
      <c r="H985" s="304">
        <f>ROUND(F985*H$7, )</f>
        <v>0</v>
      </c>
      <c r="I985" s="305">
        <f>ROUND(G985*I$7, )</f>
        <v>4</v>
      </c>
      <c r="J985" s="305">
        <f>ROUND(H985*J$7, )</f>
        <v>0</v>
      </c>
      <c r="K985" s="689">
        <f t="shared" si="440"/>
        <v>8</v>
      </c>
      <c r="L985" s="689">
        <f t="shared" si="441"/>
        <v>4</v>
      </c>
      <c r="M985" s="672"/>
      <c r="N985" s="672"/>
      <c r="O985" s="672"/>
      <c r="P985" s="672"/>
      <c r="Q985" s="690">
        <f t="shared" ref="Q985:Q986" si="442">E985-G985</f>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784"/>
      <c r="B986" s="785"/>
      <c r="C986" s="786" t="s">
        <v>699</v>
      </c>
      <c r="D986" s="799"/>
      <c r="E986" s="718">
        <v>71626</v>
      </c>
      <c r="F986" s="718">
        <f>SUM(F977,F980,F983,F984)</f>
        <v>0</v>
      </c>
      <c r="G986" s="723">
        <f>SUM(G977,G980,G983,G984)</f>
        <v>71626</v>
      </c>
      <c r="H986" s="316"/>
      <c r="I986" s="317"/>
      <c r="J986" s="317"/>
      <c r="K986" s="689">
        <f t="shared" si="440"/>
        <v>143252</v>
      </c>
      <c r="L986" s="689">
        <f t="shared" si="441"/>
        <v>71626</v>
      </c>
      <c r="M986" s="672"/>
      <c r="N986" s="672"/>
      <c r="O986" s="672"/>
      <c r="P986" s="672"/>
      <c r="Q986" s="690">
        <f t="shared" si="442"/>
        <v>0</v>
      </c>
      <c r="R986" s="11"/>
      <c r="S986" s="11"/>
      <c r="T986" s="11"/>
      <c r="U986" s="11"/>
      <c r="V986" s="11"/>
      <c r="W986" s="11"/>
      <c r="X986" s="11"/>
      <c r="Y986" s="11"/>
      <c r="Z986" s="11"/>
      <c r="AA986" s="11"/>
      <c r="AB986" s="11"/>
      <c r="AC986" s="11"/>
      <c r="AD986" s="11"/>
      <c r="AE986" s="11"/>
      <c r="AF986" s="11"/>
      <c r="AG986" s="11"/>
      <c r="AH986" s="11"/>
      <c r="AI986" s="11"/>
      <c r="AJ986" s="11"/>
    </row>
    <row r="987" spans="1:36" ht="37.5" hidden="1" customHeight="1" x14ac:dyDescent="0.2">
      <c r="A987" s="983" t="s">
        <v>881</v>
      </c>
      <c r="B987" s="944"/>
      <c r="C987" s="945"/>
      <c r="D987" s="327"/>
      <c r="E987" s="328">
        <v>0</v>
      </c>
      <c r="F987" s="328">
        <f>SUM(F988)</f>
        <v>0</v>
      </c>
      <c r="G987" s="437">
        <f>SUM(G988)</f>
        <v>0</v>
      </c>
      <c r="H987" s="410">
        <f t="shared" ref="H987:J992" si="443">ROUND(F987*H$7, )</f>
        <v>0</v>
      </c>
      <c r="I987" s="411">
        <f t="shared" si="443"/>
        <v>0</v>
      </c>
      <c r="J987" s="411">
        <f t="shared" si="443"/>
        <v>0</v>
      </c>
      <c r="K987" s="87">
        <f t="shared" si="440"/>
        <v>0</v>
      </c>
      <c r="L987" s="87">
        <f t="shared" si="441"/>
        <v>0</v>
      </c>
      <c r="M987" s="11"/>
      <c r="N987" s="11"/>
      <c r="O987" s="11"/>
      <c r="P987" s="11"/>
      <c r="Q987" s="63">
        <f t="shared" si="419"/>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2">
        <v>0</v>
      </c>
      <c r="F988" s="302"/>
      <c r="G988" s="303">
        <f>SUM(F988,E988)</f>
        <v>0</v>
      </c>
      <c r="H988" s="304">
        <f t="shared" si="443"/>
        <v>0</v>
      </c>
      <c r="I988" s="305">
        <f t="shared" si="443"/>
        <v>0</v>
      </c>
      <c r="J988" s="305">
        <f t="shared" si="443"/>
        <v>0</v>
      </c>
      <c r="K988" s="87">
        <f t="shared" si="440"/>
        <v>0</v>
      </c>
      <c r="L988" s="87">
        <f t="shared" si="441"/>
        <v>0</v>
      </c>
      <c r="M988" s="11"/>
      <c r="N988" s="11"/>
      <c r="O988" s="11"/>
      <c r="P988" s="11"/>
      <c r="Q988" s="63">
        <f t="shared" si="419"/>
        <v>0</v>
      </c>
      <c r="R988" s="11"/>
      <c r="S988" s="11"/>
      <c r="T988" s="11"/>
      <c r="U988" s="11"/>
      <c r="V988" s="11"/>
      <c r="W988" s="11"/>
      <c r="X988" s="11"/>
      <c r="Y988" s="11"/>
      <c r="Z988" s="11"/>
      <c r="AA988" s="11"/>
      <c r="AB988" s="11"/>
      <c r="AC988" s="11"/>
      <c r="AD988" s="11"/>
      <c r="AE988" s="11"/>
      <c r="AF988" s="11"/>
      <c r="AG988" s="11"/>
      <c r="AH988" s="11"/>
      <c r="AI988" s="11"/>
      <c r="AJ988" s="11"/>
    </row>
    <row r="989" spans="1:36" ht="15" hidden="1" customHeight="1" x14ac:dyDescent="0.2">
      <c r="A989" s="994" t="s">
        <v>882</v>
      </c>
      <c r="B989" s="944"/>
      <c r="C989" s="945"/>
      <c r="D989" s="503"/>
      <c r="E989" s="504">
        <v>0</v>
      </c>
      <c r="F989" s="504">
        <f>SUM(F990)</f>
        <v>0</v>
      </c>
      <c r="G989" s="437">
        <f>SUM(G990)</f>
        <v>0</v>
      </c>
      <c r="H989" s="505">
        <f t="shared" si="443"/>
        <v>0</v>
      </c>
      <c r="I989" s="506">
        <f t="shared" si="443"/>
        <v>0</v>
      </c>
      <c r="J989" s="506">
        <f t="shared" si="443"/>
        <v>0</v>
      </c>
      <c r="K989" s="87">
        <f t="shared" si="440"/>
        <v>0</v>
      </c>
      <c r="L989" s="87">
        <f t="shared" si="441"/>
        <v>0</v>
      </c>
      <c r="M989" s="11"/>
      <c r="N989" s="11"/>
      <c r="O989" s="11"/>
      <c r="P989" s="11"/>
      <c r="Q989" s="63">
        <f t="shared" si="419"/>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4">
        <f t="shared" si="443"/>
        <v>0</v>
      </c>
      <c r="I990" s="305">
        <f t="shared" si="443"/>
        <v>0</v>
      </c>
      <c r="J990" s="305">
        <f t="shared" si="443"/>
        <v>0</v>
      </c>
      <c r="K990" s="87">
        <f t="shared" si="440"/>
        <v>0</v>
      </c>
      <c r="L990" s="87">
        <f t="shared" si="441"/>
        <v>0</v>
      </c>
      <c r="M990" s="11"/>
      <c r="N990" s="11"/>
      <c r="O990" s="11"/>
      <c r="P990" s="11"/>
      <c r="Q990" s="63">
        <f t="shared" si="419"/>
        <v>-17334.5</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2" t="s">
        <v>883</v>
      </c>
      <c r="B991" s="773"/>
      <c r="C991" s="774"/>
      <c r="D991" s="775"/>
      <c r="E991" s="776">
        <v>17334.5</v>
      </c>
      <c r="F991" s="776">
        <f>SUM(F992,F995)</f>
        <v>-238</v>
      </c>
      <c r="G991" s="777">
        <f>SUM(G992,G995)</f>
        <v>17096.5</v>
      </c>
      <c r="H991" s="289">
        <f t="shared" si="443"/>
        <v>-241</v>
      </c>
      <c r="I991" s="290">
        <f t="shared" si="443"/>
        <v>17545</v>
      </c>
      <c r="J991" s="290">
        <f t="shared" si="443"/>
        <v>-251</v>
      </c>
      <c r="K991" s="689">
        <f t="shared" si="440"/>
        <v>34193</v>
      </c>
      <c r="L991" s="689">
        <f t="shared" si="441"/>
        <v>17096.5</v>
      </c>
      <c r="M991" s="672"/>
      <c r="N991" s="672"/>
      <c r="O991" s="672"/>
      <c r="P991" s="672"/>
      <c r="Q991" s="690">
        <f t="shared" ref="Q991:Q996" si="444">E991-G991</f>
        <v>238</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78" t="s">
        <v>884</v>
      </c>
      <c r="B992" s="779"/>
      <c r="C992" s="780"/>
      <c r="D992" s="781">
        <v>84020602</v>
      </c>
      <c r="E992" s="782">
        <v>21043</v>
      </c>
      <c r="F992" s="782">
        <f>SUM(F993:F994)</f>
        <v>-238</v>
      </c>
      <c r="G992" s="783">
        <f>SUM(G993:G994)</f>
        <v>20805</v>
      </c>
      <c r="H992" s="297">
        <f t="shared" si="443"/>
        <v>-241</v>
      </c>
      <c r="I992" s="298">
        <f t="shared" si="443"/>
        <v>21351</v>
      </c>
      <c r="J992" s="298">
        <f t="shared" si="443"/>
        <v>-251</v>
      </c>
      <c r="K992" s="689">
        <f t="shared" si="440"/>
        <v>41610</v>
      </c>
      <c r="L992" s="689">
        <f t="shared" si="441"/>
        <v>20805</v>
      </c>
      <c r="M992" s="672"/>
      <c r="N992" s="672"/>
      <c r="O992" s="672"/>
      <c r="P992" s="672"/>
      <c r="Q992" s="690">
        <f t="shared" si="444"/>
        <v>238</v>
      </c>
      <c r="R992" s="11"/>
      <c r="S992" s="11"/>
      <c r="T992" s="11"/>
      <c r="U992" s="11"/>
      <c r="V992" s="11"/>
      <c r="W992" s="11"/>
      <c r="X992" s="11"/>
      <c r="Y992" s="11"/>
      <c r="Z992" s="11"/>
      <c r="AA992" s="11"/>
      <c r="AB992" s="11"/>
      <c r="AC992" s="11"/>
      <c r="AD992" s="11"/>
      <c r="AE992" s="11"/>
      <c r="AF992" s="11"/>
      <c r="AG992" s="11"/>
      <c r="AH992" s="11"/>
      <c r="AI992" s="11"/>
      <c r="AJ992" s="11"/>
    </row>
    <row r="993" spans="1:36" ht="15" customHeight="1" x14ac:dyDescent="0.25">
      <c r="A993" s="784"/>
      <c r="B993" s="785"/>
      <c r="C993" s="786" t="s">
        <v>698</v>
      </c>
      <c r="D993" s="787"/>
      <c r="E993" s="788">
        <v>9805</v>
      </c>
      <c r="F993" s="788"/>
      <c r="G993" s="789">
        <f>SUM(F993,E993)</f>
        <v>9805</v>
      </c>
      <c r="H993" s="311">
        <f>ROUND(F993*H$7, )</f>
        <v>0</v>
      </c>
      <c r="I993" s="312">
        <f>ROUND(F993*I$7, )</f>
        <v>0</v>
      </c>
      <c r="J993" s="312">
        <f>ROUND(F993*J$7, )</f>
        <v>0</v>
      </c>
      <c r="K993" s="689">
        <f t="shared" si="440"/>
        <v>19610</v>
      </c>
      <c r="L993" s="689">
        <f t="shared" si="441"/>
        <v>9805</v>
      </c>
      <c r="M993" s="790">
        <v>0.1</v>
      </c>
      <c r="N993" s="672"/>
      <c r="O993" s="672"/>
      <c r="P993" s="672"/>
      <c r="Q993" s="690">
        <f t="shared" si="444"/>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699</v>
      </c>
      <c r="D994" s="787"/>
      <c r="E994" s="788">
        <v>11238</v>
      </c>
      <c r="F994" s="788">
        <v>-238</v>
      </c>
      <c r="G994" s="789">
        <f>SUM(F994,E994)</f>
        <v>11000</v>
      </c>
      <c r="H994" s="311">
        <f>ROUND(F994*H$7, )</f>
        <v>-241</v>
      </c>
      <c r="I994" s="312">
        <f>ROUND(G994*I$7, )</f>
        <v>11289</v>
      </c>
      <c r="J994" s="312">
        <f>ROUND(H994*J$7, )</f>
        <v>-251</v>
      </c>
      <c r="K994" s="689">
        <f t="shared" si="440"/>
        <v>22000</v>
      </c>
      <c r="L994" s="689">
        <f t="shared" si="441"/>
        <v>11000</v>
      </c>
      <c r="M994" s="672"/>
      <c r="N994" s="672"/>
      <c r="O994" s="672"/>
      <c r="P994" s="672"/>
      <c r="Q994" s="690">
        <f t="shared" si="444"/>
        <v>238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72" t="s">
        <v>708</v>
      </c>
      <c r="B995" s="773"/>
      <c r="C995" s="774"/>
      <c r="D995" s="775">
        <v>84020602</v>
      </c>
      <c r="E995" s="882">
        <v>-3708.5</v>
      </c>
      <c r="F995" s="882">
        <f t="shared" ref="F995:G995" si="445">SUM(F996:F997)</f>
        <v>0</v>
      </c>
      <c r="G995" s="883">
        <f t="shared" si="445"/>
        <v>-3708.5</v>
      </c>
      <c r="H995" s="330">
        <f t="shared" ref="H995:J995" si="446">SUM(H996:H997)</f>
        <v>0</v>
      </c>
      <c r="I995" s="331">
        <f t="shared" si="446"/>
        <v>0</v>
      </c>
      <c r="J995" s="331">
        <f t="shared" si="446"/>
        <v>0</v>
      </c>
      <c r="K995" s="689">
        <f t="shared" si="440"/>
        <v>-7417</v>
      </c>
      <c r="L995" s="689">
        <f t="shared" si="441"/>
        <v>-3708.5</v>
      </c>
      <c r="M995" s="672"/>
      <c r="N995" s="672"/>
      <c r="O995" s="672"/>
      <c r="P995" s="672"/>
      <c r="Q995" s="690">
        <f t="shared" si="444"/>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84"/>
      <c r="B996" s="785"/>
      <c r="C996" s="786" t="s">
        <v>698</v>
      </c>
      <c r="D996" s="799"/>
      <c r="E996" s="788">
        <v>-1597</v>
      </c>
      <c r="F996" s="788"/>
      <c r="G996" s="789">
        <f>SUM(F996,E996)</f>
        <v>-1597</v>
      </c>
      <c r="H996" s="309"/>
      <c r="I996" s="310"/>
      <c r="J996" s="310"/>
      <c r="K996" s="689">
        <f t="shared" si="440"/>
        <v>-3194</v>
      </c>
      <c r="L996" s="689">
        <f t="shared" si="441"/>
        <v>-1597</v>
      </c>
      <c r="M996" s="672"/>
      <c r="N996" s="672"/>
      <c r="O996" s="672"/>
      <c r="P996" s="672"/>
      <c r="Q996" s="690">
        <f t="shared" si="444"/>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299"/>
      <c r="B997" s="300"/>
      <c r="C997" s="627" t="s">
        <v>699</v>
      </c>
      <c r="D997" s="301"/>
      <c r="E997" s="308">
        <v>-2111.5</v>
      </c>
      <c r="F997" s="600"/>
      <c r="G997" s="303">
        <f>SUM(F997,E997)</f>
        <v>-2111.5</v>
      </c>
      <c r="H997" s="309"/>
      <c r="I997" s="310"/>
      <c r="J997" s="310"/>
      <c r="K997" s="87">
        <f t="shared" si="440"/>
        <v>-4223</v>
      </c>
      <c r="L997" s="87">
        <f t="shared" si="441"/>
        <v>-2111.5</v>
      </c>
      <c r="M997" s="11"/>
      <c r="N997" s="11"/>
      <c r="O997" s="11"/>
      <c r="P997" s="11"/>
      <c r="Q997" s="63">
        <f t="shared" ref="Q997:Q1022" si="447">F998-G998</f>
        <v>-1405.6000000000001</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59" t="s">
        <v>885</v>
      </c>
      <c r="B998" s="760"/>
      <c r="C998" s="761"/>
      <c r="D998" s="762"/>
      <c r="E998" s="771">
        <v>1405.6000000000001</v>
      </c>
      <c r="F998" s="771">
        <f t="shared" ref="F998:J998" si="448">SUM(F1001,F1008)</f>
        <v>0</v>
      </c>
      <c r="G998" s="771">
        <f t="shared" si="448"/>
        <v>1405.6000000000001</v>
      </c>
      <c r="H998" s="507">
        <f t="shared" si="448"/>
        <v>0</v>
      </c>
      <c r="I998" s="508">
        <f t="shared" si="448"/>
        <v>0</v>
      </c>
      <c r="J998" s="508">
        <f t="shared" si="448"/>
        <v>0</v>
      </c>
      <c r="K998" s="689">
        <f t="shared" si="440"/>
        <v>2811.2000000000003</v>
      </c>
      <c r="L998" s="689">
        <f t="shared" si="441"/>
        <v>1405.6000000000001</v>
      </c>
      <c r="M998" s="672"/>
      <c r="N998" s="672"/>
      <c r="O998" s="672"/>
      <c r="P998" s="672"/>
      <c r="Q998" s="690">
        <f>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hidden="1" customHeight="1" x14ac:dyDescent="0.2">
      <c r="A999" s="359"/>
      <c r="B999" s="360" t="s">
        <v>698</v>
      </c>
      <c r="C999" s="361"/>
      <c r="D999" s="362"/>
      <c r="E999" s="363">
        <v>0</v>
      </c>
      <c r="F999" s="363">
        <f>SUM(F1003)</f>
        <v>0</v>
      </c>
      <c r="G999" s="364">
        <f>SUM(F999,E999)</f>
        <v>0</v>
      </c>
      <c r="H999" s="365">
        <f>ROUND(F999*H$7, )</f>
        <v>0</v>
      </c>
      <c r="I999" s="366">
        <f>ROUND(G999*I$7, )</f>
        <v>0</v>
      </c>
      <c r="J999" s="366">
        <f>ROUND(H999*J$7, )</f>
        <v>0</v>
      </c>
      <c r="K999" s="87">
        <f t="shared" si="440"/>
        <v>0</v>
      </c>
      <c r="L999" s="87">
        <f t="shared" si="441"/>
        <v>0</v>
      </c>
      <c r="M999" s="11"/>
      <c r="N999" s="11"/>
      <c r="O999" s="11"/>
      <c r="P999" s="11"/>
      <c r="Q999" s="63">
        <f t="shared" si="447"/>
        <v>-1405.6000000000001</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33"/>
      <c r="B1000" s="858" t="s">
        <v>699</v>
      </c>
      <c r="C1000" s="859"/>
      <c r="D1000" s="860"/>
      <c r="E1000" s="861">
        <v>1405.6000000000001</v>
      </c>
      <c r="F1000" s="861">
        <f>SUM(F1004,F1006,F1007,F1010,F1012)</f>
        <v>0</v>
      </c>
      <c r="G1000" s="862">
        <f>SUM(G1004,G1006,G1007,G1010,G1012)</f>
        <v>1405.6000000000001</v>
      </c>
      <c r="H1000" s="457">
        <f>SUM(H1002:H1007,H1010)</f>
        <v>0</v>
      </c>
      <c r="I1000" s="458">
        <f>SUM(I1002:I1007,I1010)</f>
        <v>0</v>
      </c>
      <c r="J1000" s="458">
        <f>SUM(J1002:J1007,J1010)</f>
        <v>0</v>
      </c>
      <c r="K1000" s="689">
        <f t="shared" si="440"/>
        <v>2811.2000000000003</v>
      </c>
      <c r="L1000" s="689">
        <f t="shared" si="441"/>
        <v>1405.6000000000001</v>
      </c>
      <c r="M1000" s="672"/>
      <c r="N1000" s="672"/>
      <c r="O1000" s="672"/>
      <c r="P1000" s="672"/>
      <c r="Q1000" s="690">
        <f t="shared" ref="Q1000:Q1002" si="449">E1000-G1000</f>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886</v>
      </c>
      <c r="B1001" s="773"/>
      <c r="C1001" s="774"/>
      <c r="D1001" s="775"/>
      <c r="E1001" s="776">
        <v>1405.6000000000001</v>
      </c>
      <c r="F1001" s="776">
        <f>SUM(F1002,F1005,F1007)</f>
        <v>0</v>
      </c>
      <c r="G1001" s="777">
        <f>SUM(G1002,G1005,G1007)</f>
        <v>1405.6000000000001</v>
      </c>
      <c r="H1001" s="356">
        <f>SUM(H1002,H1007)</f>
        <v>0</v>
      </c>
      <c r="I1001" s="357">
        <f>SUM(I1002,I1007)</f>
        <v>0</v>
      </c>
      <c r="J1001" s="357">
        <f>SUM(J1002,J1007)</f>
        <v>0</v>
      </c>
      <c r="K1001" s="689">
        <f t="shared" si="440"/>
        <v>2811.2000000000003</v>
      </c>
      <c r="L1001" s="689">
        <f t="shared" si="441"/>
        <v>1405.6000000000001</v>
      </c>
      <c r="M1001" s="672"/>
      <c r="N1001" s="672"/>
      <c r="O1001" s="672"/>
      <c r="P1001" s="672"/>
      <c r="Q1001" s="690">
        <f t="shared" si="449"/>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t="s">
        <v>886</v>
      </c>
      <c r="B1002" s="889"/>
      <c r="C1002" s="890"/>
      <c r="D1002" s="787" t="s">
        <v>887</v>
      </c>
      <c r="E1002" s="788">
        <v>1405.6000000000001</v>
      </c>
      <c r="F1002" s="788">
        <f t="shared" ref="F1002:J1002" si="450">SUM(F1004,F1003)</f>
        <v>0</v>
      </c>
      <c r="G1002" s="885">
        <f t="shared" si="450"/>
        <v>1405.6000000000001</v>
      </c>
      <c r="H1002" s="309">
        <f t="shared" si="450"/>
        <v>0</v>
      </c>
      <c r="I1002" s="310">
        <f t="shared" si="450"/>
        <v>0</v>
      </c>
      <c r="J1002" s="310">
        <f t="shared" si="450"/>
        <v>0</v>
      </c>
      <c r="K1002" s="689">
        <f t="shared" si="440"/>
        <v>2811.2000000000003</v>
      </c>
      <c r="L1002" s="689">
        <f t="shared" si="441"/>
        <v>1405.6000000000001</v>
      </c>
      <c r="M1002" s="672"/>
      <c r="N1002" s="672"/>
      <c r="O1002" s="672"/>
      <c r="P1002" s="672"/>
      <c r="Q1002" s="690">
        <f t="shared" si="449"/>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09"/>
      <c r="B1003" s="510"/>
      <c r="C1003" s="511" t="s">
        <v>698</v>
      </c>
      <c r="D1003" s="512"/>
      <c r="E1003" s="308">
        <v>0</v>
      </c>
      <c r="F1003" s="308"/>
      <c r="G1003" s="303">
        <f>SUM(F1003,E1003)</f>
        <v>0</v>
      </c>
      <c r="H1003" s="311"/>
      <c r="I1003" s="312"/>
      <c r="J1003" s="312"/>
      <c r="K1003" s="87">
        <f t="shared" si="440"/>
        <v>0</v>
      </c>
      <c r="L1003" s="87">
        <f t="shared" si="441"/>
        <v>0</v>
      </c>
      <c r="M1003" s="11"/>
      <c r="N1003" s="11"/>
      <c r="O1003" s="11"/>
      <c r="P1003" s="11"/>
      <c r="Q1003" s="63">
        <f t="shared" si="447"/>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888"/>
      <c r="B1004" s="889"/>
      <c r="C1004" s="890" t="s">
        <v>699</v>
      </c>
      <c r="D1004" s="891"/>
      <c r="E1004" s="788">
        <v>1405.6000000000001</v>
      </c>
      <c r="F1004" s="788"/>
      <c r="G1004" s="789">
        <f>SUM(F1004,E1004)</f>
        <v>1405.6000000000001</v>
      </c>
      <c r="H1004" s="311"/>
      <c r="I1004" s="312"/>
      <c r="J1004" s="312"/>
      <c r="K1004" s="689">
        <f t="shared" si="440"/>
        <v>2811.2000000000003</v>
      </c>
      <c r="L1004" s="689">
        <f t="shared" si="441"/>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83" t="s">
        <v>708</v>
      </c>
      <c r="B1005" s="284"/>
      <c r="C1005" s="285"/>
      <c r="D1005" s="286">
        <v>870250</v>
      </c>
      <c r="E1005" s="328">
        <v>0</v>
      </c>
      <c r="F1005" s="328">
        <f>SUM(F1006)</f>
        <v>0</v>
      </c>
      <c r="G1005" s="329">
        <f>SUM(G1006)</f>
        <v>0</v>
      </c>
      <c r="H1005" s="330">
        <f>SUM(H1006)</f>
        <v>0</v>
      </c>
      <c r="I1005" s="331">
        <f>SUM(I1006)</f>
        <v>0</v>
      </c>
      <c r="J1005" s="331">
        <f>SUM(J1006)</f>
        <v>0</v>
      </c>
      <c r="K1005" s="87">
        <f>SUM(E1005:G1005)</f>
        <v>0</v>
      </c>
      <c r="L1005" s="87">
        <f>IF(G1005&lt;&gt;0,G1005,0)</f>
        <v>0</v>
      </c>
      <c r="M1005" s="11"/>
      <c r="N1005" s="11"/>
      <c r="O1005" s="11"/>
      <c r="P1005" s="11"/>
      <c r="Q1005" s="63">
        <f t="shared" si="447"/>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99"/>
      <c r="B1006" s="300"/>
      <c r="C1006" s="627" t="s">
        <v>699</v>
      </c>
      <c r="D1006" s="301"/>
      <c r="E1006" s="308">
        <v>0</v>
      </c>
      <c r="F1006" s="308"/>
      <c r="G1006" s="303">
        <f>SUM(F1006,E1006)</f>
        <v>0</v>
      </c>
      <c r="H1006" s="309"/>
      <c r="I1006" s="310"/>
      <c r="J1006" s="310"/>
      <c r="K1006" s="87">
        <f>SUM(E1006:G1006)</f>
        <v>0</v>
      </c>
      <c r="L1006" s="87">
        <f>IF(G1006&lt;&gt;0,G1006,0)</f>
        <v>0</v>
      </c>
      <c r="M1006" s="11"/>
      <c r="N1006" s="11"/>
      <c r="O1006" s="11"/>
      <c r="P1006" s="11"/>
      <c r="Q1006" s="63">
        <f t="shared" si="447"/>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509" t="s">
        <v>888</v>
      </c>
      <c r="B1007" s="510"/>
      <c r="C1007" s="511"/>
      <c r="D1007" s="512"/>
      <c r="E1007" s="308">
        <v>0</v>
      </c>
      <c r="F1007" s="308"/>
      <c r="G1007" s="303">
        <f>SUM(F1007,E1007)</f>
        <v>0</v>
      </c>
      <c r="H1007" s="311">
        <f>ROUND(F1007*H$7, )</f>
        <v>0</v>
      </c>
      <c r="I1007" s="312">
        <f>ROUND(G1007*I$7, )</f>
        <v>0</v>
      </c>
      <c r="J1007" s="312">
        <f>ROUND(H1007*J$7, )</f>
        <v>0</v>
      </c>
      <c r="K1007" s="87">
        <f t="shared" si="440"/>
        <v>0</v>
      </c>
      <c r="L1007" s="87">
        <f t="shared" si="441"/>
        <v>0</v>
      </c>
      <c r="M1007" s="11"/>
      <c r="N1007" s="11"/>
      <c r="O1007" s="11"/>
      <c r="P1007" s="11"/>
      <c r="Q1007" s="63">
        <f t="shared" si="447"/>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83" t="s">
        <v>889</v>
      </c>
      <c r="B1008" s="284"/>
      <c r="C1008" s="285"/>
      <c r="D1008" s="327">
        <v>870205</v>
      </c>
      <c r="E1008" s="602">
        <v>0</v>
      </c>
      <c r="F1008" s="602">
        <f>SUM(F1009,F1011)</f>
        <v>0</v>
      </c>
      <c r="G1008" s="288">
        <f>SUM(G1009,G1011)</f>
        <v>0</v>
      </c>
      <c r="H1008" s="289">
        <f t="shared" ref="H1008:J1009" si="451">SUM(H1009)</f>
        <v>0</v>
      </c>
      <c r="I1008" s="290">
        <f t="shared" si="451"/>
        <v>0</v>
      </c>
      <c r="J1008" s="290">
        <f t="shared" si="451"/>
        <v>0</v>
      </c>
      <c r="K1008" s="87">
        <f t="shared" si="440"/>
        <v>0</v>
      </c>
      <c r="L1008" s="87">
        <f t="shared" si="441"/>
        <v>0</v>
      </c>
      <c r="M1008" s="11"/>
      <c r="N1008" s="11"/>
      <c r="O1008" s="11"/>
      <c r="P1008" s="11"/>
      <c r="Q1008" s="63">
        <f t="shared" si="44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99"/>
      <c r="B1009" s="321" t="s">
        <v>890</v>
      </c>
      <c r="C1009" s="627"/>
      <c r="D1009" s="301"/>
      <c r="E1009" s="308">
        <v>0</v>
      </c>
      <c r="F1009" s="308">
        <f>SUM(F1010)</f>
        <v>0</v>
      </c>
      <c r="G1009" s="396">
        <f>SUM(G1010)</f>
        <v>0</v>
      </c>
      <c r="H1009" s="311">
        <f t="shared" si="451"/>
        <v>0</v>
      </c>
      <c r="I1009" s="312">
        <f t="shared" si="451"/>
        <v>0</v>
      </c>
      <c r="J1009" s="312">
        <f t="shared" si="451"/>
        <v>0</v>
      </c>
      <c r="K1009" s="87">
        <f t="shared" si="440"/>
        <v>0</v>
      </c>
      <c r="L1009" s="87">
        <f t="shared" si="441"/>
        <v>0</v>
      </c>
      <c r="M1009" s="11"/>
      <c r="N1009" s="11"/>
      <c r="O1009" s="11"/>
      <c r="P1009" s="11"/>
      <c r="Q1009" s="63">
        <f t="shared" si="447"/>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509"/>
      <c r="B1010" s="510"/>
      <c r="C1010" s="627" t="s">
        <v>891</v>
      </c>
      <c r="D1010" s="512"/>
      <c r="E1010" s="308">
        <v>0</v>
      </c>
      <c r="F1010" s="308"/>
      <c r="G1010" s="303">
        <f>SUM(F1010,E1010)</f>
        <v>0</v>
      </c>
      <c r="H1010" s="311"/>
      <c r="I1010" s="312"/>
      <c r="J1010" s="312"/>
      <c r="K1010" s="87">
        <f t="shared" si="440"/>
        <v>0</v>
      </c>
      <c r="L1010" s="87">
        <f t="shared" si="441"/>
        <v>0</v>
      </c>
      <c r="M1010" s="11"/>
      <c r="N1010" s="11"/>
      <c r="O1010" s="11"/>
      <c r="P1010" s="11"/>
      <c r="Q1010" s="63">
        <f t="shared" si="447"/>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 t="shared" si="440"/>
        <v>0</v>
      </c>
      <c r="L1011" s="87">
        <f t="shared" si="441"/>
        <v>0</v>
      </c>
      <c r="M1011" s="11"/>
      <c r="N1011" s="11"/>
      <c r="O1011" s="11"/>
      <c r="P1011" s="11"/>
      <c r="Q1011" s="63">
        <f t="shared" si="447"/>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 t="shared" si="440"/>
        <v>0</v>
      </c>
      <c r="L1012" s="87">
        <f t="shared" si="441"/>
        <v>0</v>
      </c>
      <c r="M1012" s="11"/>
      <c r="N1012" s="11"/>
      <c r="O1012" s="11"/>
      <c r="P1012" s="11"/>
      <c r="Q1012" s="63">
        <f t="shared" si="447"/>
        <v>50479.359999999986</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t="s">
        <v>892</v>
      </c>
      <c r="B1013" s="893"/>
      <c r="C1013" s="894"/>
      <c r="D1013" s="895"/>
      <c r="E1013" s="896">
        <v>-50479.359999999986</v>
      </c>
      <c r="F1013" s="896">
        <f t="shared" ref="F1013" si="452">SUM(F1014:F1015)</f>
        <v>0</v>
      </c>
      <c r="G1013" s="897">
        <f>SUM(G1014:G1015)</f>
        <v>-50479.359999999986</v>
      </c>
      <c r="H1013" s="520" t="e">
        <f t="shared" ref="H1013:J1013" si="453">SUM(H1014:H1015)</f>
        <v>#REF!</v>
      </c>
      <c r="I1013" s="521" t="e">
        <f t="shared" si="453"/>
        <v>#REF!</v>
      </c>
      <c r="J1013" s="521" t="e">
        <f t="shared" si="453"/>
        <v>#REF!</v>
      </c>
      <c r="K1013" s="689">
        <f t="shared" si="440"/>
        <v>-100958.71999999997</v>
      </c>
      <c r="L1013" s="689">
        <f t="shared" si="441"/>
        <v>-50479.359999999986</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c r="B1014" s="522" t="s">
        <v>893</v>
      </c>
      <c r="C1014" s="523"/>
      <c r="D1014" s="524"/>
      <c r="E1014" s="525">
        <v>0</v>
      </c>
      <c r="F1014" s="525">
        <f t="shared" ref="F1014:J1014" si="454">IF(F10&gt;F598,F10-F598,0)</f>
        <v>0</v>
      </c>
      <c r="G1014" s="526">
        <f t="shared" si="454"/>
        <v>0</v>
      </c>
      <c r="H1014" s="527" t="e">
        <f t="shared" si="454"/>
        <v>#REF!</v>
      </c>
      <c r="I1014" s="528" t="e">
        <f t="shared" si="454"/>
        <v>#REF!</v>
      </c>
      <c r="J1014" s="528" t="e">
        <f t="shared" si="454"/>
        <v>#REF!</v>
      </c>
      <c r="K1014" s="87">
        <f t="shared" si="440"/>
        <v>0</v>
      </c>
      <c r="L1014" s="87">
        <f t="shared" si="441"/>
        <v>0</v>
      </c>
      <c r="M1014" s="11"/>
      <c r="N1014" s="11"/>
      <c r="O1014" s="11"/>
      <c r="P1014" s="11"/>
      <c r="Q1014" s="63">
        <f t="shared" si="447"/>
        <v>50479.359999999986</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892"/>
      <c r="B1015" s="898" t="s">
        <v>894</v>
      </c>
      <c r="C1015" s="899"/>
      <c r="D1015" s="900"/>
      <c r="E1015" s="901">
        <v>-50479.359999999986</v>
      </c>
      <c r="F1015" s="901">
        <f t="shared" ref="F1015:J1015" si="455">IF(F10&lt;F598,F10-F598,0)</f>
        <v>0</v>
      </c>
      <c r="G1015" s="902">
        <f t="shared" si="455"/>
        <v>-50479.359999999986</v>
      </c>
      <c r="H1015" s="527" t="e">
        <f t="shared" si="455"/>
        <v>#REF!</v>
      </c>
      <c r="I1015" s="528" t="e">
        <f t="shared" si="455"/>
        <v>#REF!</v>
      </c>
      <c r="J1015" s="528" t="e">
        <f t="shared" si="455"/>
        <v>#REF!</v>
      </c>
      <c r="K1015" s="689">
        <f t="shared" si="440"/>
        <v>-100958.71999999997</v>
      </c>
      <c r="L1015" s="689">
        <f t="shared" si="441"/>
        <v>-50479.359999999986</v>
      </c>
      <c r="M1015" s="672"/>
      <c r="N1015" s="672"/>
      <c r="O1015" s="672"/>
      <c r="P1015" s="672"/>
      <c r="Q1015" s="690">
        <f>E1015-G1015</f>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14" t="s">
        <v>698</v>
      </c>
      <c r="B1016" s="515"/>
      <c r="C1016" s="516"/>
      <c r="D1016" s="517"/>
      <c r="E1016" s="518">
        <v>-2.9103830456733704E-11</v>
      </c>
      <c r="F1016" s="518">
        <f t="shared" ref="F1016:G1016" si="456">SUM(F1017:F1018)</f>
        <v>0</v>
      </c>
      <c r="G1016" s="519">
        <f t="shared" si="456"/>
        <v>0</v>
      </c>
      <c r="H1016" s="520">
        <f t="shared" ref="H1016:J1016" si="457">SUM(H1017:H1018)</f>
        <v>44225</v>
      </c>
      <c r="I1016" s="521">
        <f t="shared" si="457"/>
        <v>44705</v>
      </c>
      <c r="J1016" s="521">
        <f t="shared" si="457"/>
        <v>45141</v>
      </c>
      <c r="K1016" s="87">
        <f t="shared" si="440"/>
        <v>-2.9103830456733704E-11</v>
      </c>
      <c r="L1016" s="87">
        <f>E1016</f>
        <v>-2.9103830456733704E-11</v>
      </c>
      <c r="M1016" s="11"/>
      <c r="N1016" s="11"/>
      <c r="O1016" s="11"/>
      <c r="P1016" s="11"/>
      <c r="Q1016" s="63">
        <f t="shared" si="447"/>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895</v>
      </c>
      <c r="D1017" s="533"/>
      <c r="E1017" s="534">
        <v>0</v>
      </c>
      <c r="F1017" s="534">
        <f t="shared" ref="F1017:J1017" si="458">IF(F295&gt;F600,F295-F600,0)</f>
        <v>0</v>
      </c>
      <c r="G1017" s="535">
        <f t="shared" si="458"/>
        <v>0</v>
      </c>
      <c r="H1017" s="536">
        <f t="shared" si="458"/>
        <v>44225</v>
      </c>
      <c r="I1017" s="537">
        <f t="shared" si="458"/>
        <v>44705</v>
      </c>
      <c r="J1017" s="537">
        <f t="shared" si="458"/>
        <v>45141</v>
      </c>
      <c r="K1017" s="87">
        <f t="shared" si="440"/>
        <v>0</v>
      </c>
      <c r="L1017" s="87">
        <f>E1017</f>
        <v>0</v>
      </c>
      <c r="M1017" s="11"/>
      <c r="N1017" s="11"/>
      <c r="O1017" s="11"/>
      <c r="P1017" s="11"/>
      <c r="Q1017" s="63">
        <f t="shared" si="44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896</v>
      </c>
      <c r="D1018" s="538"/>
      <c r="E1018" s="534">
        <v>-2.9103830456733704E-11</v>
      </c>
      <c r="F1018" s="534">
        <f>IF(F295&gt;F600,0,F295-F600)</f>
        <v>0</v>
      </c>
      <c r="G1018" s="535">
        <f>IF(G295&gt;G600,0,G295-G600)</f>
        <v>0</v>
      </c>
      <c r="H1018" s="536">
        <f>IF(H295&lt;H600,H295-H600,0)</f>
        <v>0</v>
      </c>
      <c r="I1018" s="537">
        <f>IF(I295&lt;I600,I295-I600,0)</f>
        <v>0</v>
      </c>
      <c r="J1018" s="537">
        <f>IF(J295&lt;J600,J295-J600,0)</f>
        <v>0</v>
      </c>
      <c r="K1018" s="87">
        <f t="shared" si="440"/>
        <v>-2.9103830456733704E-11</v>
      </c>
      <c r="L1018" s="87">
        <f>IF(G1018&lt;&gt;0,G1018,0)</f>
        <v>0</v>
      </c>
      <c r="M1018" s="11"/>
      <c r="N1018" s="11"/>
      <c r="O1018" s="11"/>
      <c r="P1018" s="11"/>
      <c r="Q1018" s="88">
        <f t="shared" ref="Q1018:Q1019" si="459">E1018-G1018</f>
        <v>-2.9103830456733704E-11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699</v>
      </c>
      <c r="B1019" s="893"/>
      <c r="C1019" s="894"/>
      <c r="D1019" s="895"/>
      <c r="E1019" s="896">
        <v>-50479.359999999986</v>
      </c>
      <c r="F1019" s="896">
        <f t="shared" ref="F1019:G1019" si="460">SUM(F1020:F1021)</f>
        <v>0</v>
      </c>
      <c r="G1019" s="897">
        <f t="shared" si="460"/>
        <v>-50479.359999999986</v>
      </c>
      <c r="H1019" s="520">
        <f t="shared" ref="H1019:J1019" si="461">SUM(H1020:H1021)</f>
        <v>1616</v>
      </c>
      <c r="I1019" s="521">
        <f t="shared" si="461"/>
        <v>-10934</v>
      </c>
      <c r="J1019" s="521">
        <f t="shared" si="461"/>
        <v>1675</v>
      </c>
      <c r="K1019" s="689">
        <f t="shared" si="440"/>
        <v>-100958.71999999997</v>
      </c>
      <c r="L1019" s="689">
        <f>IF(G1019&lt;&gt;0,G1019,0)</f>
        <v>-50479.359999999986</v>
      </c>
      <c r="M1019" s="672"/>
      <c r="N1019" s="672"/>
      <c r="O1019" s="672"/>
      <c r="P1019" s="672"/>
      <c r="Q1019" s="690">
        <f t="shared" si="45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30"/>
      <c r="B1020" s="531"/>
      <c r="C1020" s="532" t="s">
        <v>895</v>
      </c>
      <c r="D1020" s="533"/>
      <c r="E1020" s="534">
        <v>0</v>
      </c>
      <c r="F1020" s="534">
        <f t="shared" ref="F1020:J1020" si="462">IF(F439&gt;F601,F439-F601,0)</f>
        <v>0</v>
      </c>
      <c r="G1020" s="535">
        <f t="shared" si="462"/>
        <v>0</v>
      </c>
      <c r="H1020" s="536">
        <f t="shared" si="462"/>
        <v>1616</v>
      </c>
      <c r="I1020" s="537">
        <f t="shared" si="462"/>
        <v>0</v>
      </c>
      <c r="J1020" s="537">
        <f t="shared" si="462"/>
        <v>1675</v>
      </c>
      <c r="K1020" s="87">
        <f t="shared" si="440"/>
        <v>0</v>
      </c>
      <c r="L1020" s="87">
        <f>F1020+G1020</f>
        <v>0</v>
      </c>
      <c r="M1020" s="11"/>
      <c r="N1020" s="11"/>
      <c r="O1020" s="11"/>
      <c r="P1020" s="11"/>
      <c r="Q1020" s="63">
        <f t="shared" si="447"/>
        <v>50479.359999999986</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903"/>
      <c r="B1021" s="904"/>
      <c r="C1021" s="905" t="s">
        <v>896</v>
      </c>
      <c r="D1021" s="906"/>
      <c r="E1021" s="907">
        <v>-50479.359999999986</v>
      </c>
      <c r="F1021" s="907">
        <f t="shared" ref="F1021:J1021" si="463">IF(F439&lt;F601,F439-F601,0)</f>
        <v>0</v>
      </c>
      <c r="G1021" s="908">
        <f t="shared" si="463"/>
        <v>-50479.359999999986</v>
      </c>
      <c r="H1021" s="545">
        <f t="shared" si="463"/>
        <v>0</v>
      </c>
      <c r="I1021" s="546">
        <f t="shared" si="463"/>
        <v>-10934</v>
      </c>
      <c r="J1021" s="546">
        <f t="shared" si="463"/>
        <v>0</v>
      </c>
      <c r="K1021" s="689">
        <f t="shared" si="440"/>
        <v>-100958.71999999997</v>
      </c>
      <c r="L1021" s="689">
        <f>IF(G1021&lt;&gt;0,G1021,0)</f>
        <v>-50479.359999999986</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11"/>
      <c r="B1022" s="62"/>
      <c r="C1022" s="10"/>
      <c r="D1022" s="55"/>
      <c r="E1022" s="63"/>
      <c r="F1022" s="63"/>
      <c r="G1022" s="63"/>
      <c r="H1022" s="11"/>
      <c r="I1022" s="11"/>
      <c r="J1022" s="11"/>
      <c r="K1022" s="11"/>
      <c r="L1022" s="63">
        <f>F1013</f>
        <v>0</v>
      </c>
      <c r="M1022" s="11"/>
      <c r="N1022" s="11"/>
      <c r="O1022" s="11"/>
      <c r="P1022" s="11"/>
      <c r="Q1022" s="63">
        <f t="shared" si="447"/>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v>19652</v>
      </c>
      <c r="M1023" s="672"/>
      <c r="N1023" s="672"/>
      <c r="O1023" s="672"/>
      <c r="P1023" s="672"/>
      <c r="Q1023" s="690">
        <f t="shared" ref="Q1023:Q1024" si="464">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672"/>
      <c r="B1024" s="673"/>
      <c r="C1024" s="694"/>
      <c r="D1024" s="674"/>
      <c r="E1024" s="675"/>
      <c r="F1024" s="675"/>
      <c r="G1024" s="675"/>
      <c r="H1024" s="11"/>
      <c r="I1024" s="11"/>
      <c r="J1024" s="11"/>
      <c r="K1024" s="672"/>
      <c r="L1024" s="675">
        <f>SUBTOTAL(9,L1022:L1023)</f>
        <v>19652</v>
      </c>
      <c r="M1024" s="672"/>
      <c r="N1024" s="672"/>
      <c r="O1024" s="672"/>
      <c r="P1024" s="672"/>
      <c r="Q1024" s="690">
        <f t="shared" si="464"/>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11"/>
      <c r="B1025" s="62"/>
      <c r="C1025" s="10"/>
      <c r="D1025" s="55"/>
      <c r="E1025" s="63"/>
      <c r="F1025" s="63"/>
      <c r="G1025" s="63"/>
      <c r="H1025" s="11"/>
      <c r="I1025" s="11"/>
      <c r="J1025" s="11"/>
      <c r="K1025" s="11"/>
      <c r="L1025" s="11"/>
      <c r="M1025" s="1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24" customHeight="1" x14ac:dyDescent="0.2">
      <c r="A1026" s="995" t="s">
        <v>179</v>
      </c>
      <c r="B1026" s="924"/>
      <c r="C1026" s="924"/>
      <c r="D1026" s="976" t="str">
        <f>IF($L$1="proiect","DIRECTOR EXECUTIV,","SECRETAR GENERAL AL JUDEŢULUI,")</f>
        <v>DIRECTOR EXECUTIV,</v>
      </c>
      <c r="E1026" s="924"/>
      <c r="F1026" s="924"/>
      <c r="G1026" s="924"/>
      <c r="H1026" s="547"/>
      <c r="I1026" s="547"/>
      <c r="J1026" s="547"/>
      <c r="K1026" s="241"/>
      <c r="L1026" s="241"/>
      <c r="M1026" s="241"/>
      <c r="N1026" s="241"/>
      <c r="O1026" s="241"/>
      <c r="P1026" s="241"/>
      <c r="Q1026" s="88">
        <f t="shared" ref="Q1026:Q1036" si="465">E1026-G1026</f>
        <v>0</v>
      </c>
      <c r="R1026" s="241"/>
      <c r="S1026" s="241"/>
      <c r="T1026" s="241"/>
      <c r="U1026" s="241"/>
      <c r="V1026" s="241"/>
      <c r="W1026" s="241"/>
      <c r="X1026" s="241"/>
      <c r="Y1026" s="241"/>
      <c r="Z1026" s="241"/>
      <c r="AA1026" s="241"/>
      <c r="AB1026" s="241"/>
      <c r="AC1026" s="241"/>
      <c r="AD1026" s="241"/>
      <c r="AE1026" s="241"/>
      <c r="AF1026" s="241"/>
      <c r="AG1026" s="241"/>
      <c r="AH1026" s="241"/>
      <c r="AI1026" s="241"/>
      <c r="AJ1026" s="241"/>
    </row>
    <row r="1027" spans="1:36" ht="12.75" customHeight="1" x14ac:dyDescent="0.2">
      <c r="A1027" s="958" t="s">
        <v>180</v>
      </c>
      <c r="B1027" s="924"/>
      <c r="C1027" s="924"/>
      <c r="D1027" s="977" t="str">
        <f>IF($L$1="proiect","Manţa Magdalena Sofia","Crasnai Mihaela Elena Ana")</f>
        <v>Manţa Magdalena Sofia</v>
      </c>
      <c r="E1027" s="924"/>
      <c r="F1027" s="924"/>
      <c r="G1027" s="924"/>
      <c r="H1027" s="68"/>
      <c r="I1027" s="68"/>
      <c r="J1027" s="68"/>
      <c r="K1027" s="11"/>
      <c r="L1027" s="11"/>
      <c r="M1027" s="11"/>
      <c r="N1027" s="11"/>
      <c r="O1027" s="11"/>
      <c r="P1027" s="11"/>
      <c r="Q1027" s="88">
        <f t="shared" si="465"/>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11"/>
      <c r="M1028" s="11"/>
      <c r="N1028" s="11"/>
      <c r="O1028" s="11"/>
      <c r="P1028" s="11"/>
      <c r="Q1028" s="88">
        <f t="shared" si="465"/>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
      <c r="B1029" s="67"/>
      <c r="C1029" s="67"/>
      <c r="D1029" s="69"/>
      <c r="E1029" s="69"/>
      <c r="F1029" s="69"/>
      <c r="G1029" s="69"/>
      <c r="H1029" s="68"/>
      <c r="I1029" s="68"/>
      <c r="J1029" s="68"/>
      <c r="K1029" s="11"/>
      <c r="L1029" s="548">
        <f>G1021-G1015</f>
        <v>0</v>
      </c>
      <c r="M1029" s="11"/>
      <c r="N1029" s="11"/>
      <c r="O1029" s="11"/>
      <c r="P1029" s="11"/>
      <c r="Q1029" s="88">
        <f t="shared" si="465"/>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67"/>
      <c r="C1030" s="68"/>
      <c r="D1030" s="9"/>
      <c r="E1030" s="69"/>
      <c r="F1030" s="69"/>
      <c r="G1030" s="63"/>
      <c r="H1030" s="11"/>
      <c r="I1030" s="11"/>
      <c r="J1030" s="11"/>
      <c r="K1030" s="11"/>
      <c r="L1030" s="11"/>
      <c r="M1030" s="11"/>
      <c r="N1030" s="11"/>
      <c r="O1030" s="11"/>
      <c r="P1030" s="11"/>
      <c r="Q1030" s="88">
        <f t="shared" si="465"/>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11"/>
      <c r="B1031" s="11"/>
      <c r="C1031" s="10"/>
      <c r="D1031" s="977" t="str">
        <f>IF($L$1="proiect","ŞEF SERVICIU,"," ")</f>
        <v>ŞEF SERVICIU,</v>
      </c>
      <c r="E1031" s="924"/>
      <c r="F1031" s="924"/>
      <c r="G1031" s="924"/>
      <c r="H1031" s="68"/>
      <c r="I1031" s="68"/>
      <c r="J1031" s="68"/>
      <c r="K1031" s="11"/>
      <c r="L1031" s="11"/>
      <c r="M1031" s="11"/>
      <c r="N1031" s="11"/>
      <c r="O1031" s="11"/>
      <c r="P1031" s="11"/>
      <c r="Q1031" s="88">
        <f t="shared" si="465"/>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897</v>
      </c>
      <c r="B1032" s="11"/>
      <c r="C1032" s="10"/>
      <c r="D1032" s="977" t="str">
        <f>IF($L$1="proiect","Czumbil Sorana"," ")</f>
        <v>Czumbil Sorana</v>
      </c>
      <c r="E1032" s="924"/>
      <c r="F1032" s="924"/>
      <c r="G1032" s="924"/>
      <c r="H1032" s="68"/>
      <c r="I1032" s="68"/>
      <c r="J1032" s="68"/>
      <c r="K1032" s="11"/>
      <c r="L1032" s="11"/>
      <c r="M1032" s="11"/>
      <c r="N1032" s="11"/>
      <c r="O1032" s="11"/>
      <c r="P1032" s="11"/>
      <c r="Q1032" s="88">
        <f t="shared" si="465"/>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57" t="s">
        <v>182</v>
      </c>
      <c r="B1033" s="11"/>
      <c r="C1033" s="10"/>
      <c r="D1033" s="69"/>
      <c r="E1033" s="69"/>
      <c r="F1033" s="69"/>
      <c r="G1033" s="69"/>
      <c r="H1033" s="68"/>
      <c r="I1033" s="68"/>
      <c r="J1033" s="68"/>
      <c r="K1033" s="11"/>
      <c r="L1033" s="11"/>
      <c r="M1033" s="11"/>
      <c r="N1033" s="11"/>
      <c r="O1033" s="11"/>
      <c r="P1033" s="11"/>
      <c r="Q1033" s="88">
        <f t="shared" si="465"/>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11"/>
      <c r="D1034" s="55"/>
      <c r="E1034" s="63"/>
      <c r="F1034" s="63"/>
      <c r="G1034" s="63"/>
      <c r="H1034" s="11"/>
      <c r="I1034" s="11"/>
      <c r="J1034" s="11"/>
      <c r="K1034" s="11"/>
      <c r="L1034" s="11"/>
      <c r="M1034" s="11"/>
      <c r="N1034" s="11"/>
      <c r="O1034" s="11"/>
      <c r="P1034" s="11"/>
      <c r="Q1034" s="88">
        <f t="shared" si="465"/>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5"/>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2"/>
      <c r="C1036" s="63"/>
      <c r="D1036" s="55"/>
      <c r="E1036" s="63"/>
      <c r="F1036" s="63"/>
      <c r="G1036" s="63"/>
      <c r="H1036" s="65"/>
      <c r="I1036" s="65"/>
      <c r="J1036" s="65"/>
      <c r="K1036" s="11"/>
      <c r="L1036" s="11"/>
      <c r="M1036" s="11"/>
      <c r="N1036" s="11"/>
      <c r="O1036" s="11"/>
      <c r="P1036" s="11"/>
      <c r="Q1036" s="88">
        <f t="shared" si="465"/>
        <v>0</v>
      </c>
      <c r="R1036" s="11"/>
      <c r="S1036" s="11"/>
      <c r="T1036" s="11"/>
      <c r="U1036" s="11"/>
      <c r="V1036" s="11"/>
      <c r="W1036" s="11"/>
      <c r="X1036" s="11"/>
      <c r="Y1036" s="11"/>
      <c r="Z1036" s="11"/>
      <c r="AA1036" s="11"/>
      <c r="AB1036" s="11"/>
      <c r="AC1036" s="11"/>
      <c r="AD1036" s="11"/>
      <c r="AE1036" s="11"/>
      <c r="AF1036" s="11"/>
      <c r="AG1036" s="11"/>
      <c r="AH1036" s="11"/>
      <c r="AI1036" s="11"/>
      <c r="AJ1036" s="11"/>
    </row>
  </sheetData>
  <autoFilter ref="A10:AJ1023" xr:uid="{00000000-0009-0000-0000-000001000000}">
    <filterColumn colId="11">
      <filters blank="1">
        <filter val="1.001"/>
        <filter val="1.025"/>
        <filter val="1.062"/>
        <filter val="1.069"/>
        <filter val="1.107"/>
        <filter val="1.240"/>
        <filter val="1.250"/>
        <filter val="1.265"/>
        <filter val="1.323"/>
        <filter val="1.331"/>
        <filter val="1.336"/>
        <filter val="1.365"/>
        <filter val="1.406"/>
        <filter val="1.428"/>
        <filter val="1.500"/>
        <filter val="1.509"/>
        <filter val="1.570"/>
        <filter val="1.580"/>
        <filter val="-1.597"/>
        <filter val="1.600"/>
        <filter val="1.607"/>
        <filter val="1.803"/>
        <filter val="1.878"/>
        <filter val="1.944"/>
        <filter val="1.986"/>
        <filter val="10"/>
        <filter val="11"/>
        <filter val="11.000"/>
        <filter val="11.250"/>
        <filter val="11.977"/>
        <filter val="12.525"/>
        <filter val="13.193"/>
        <filter val="13.764"/>
        <filter val="135"/>
        <filter val="14.330"/>
        <filter val="146.236"/>
        <filter val="147.745"/>
        <filter val="15.568"/>
        <filter val="15.659"/>
        <filter val="-15.841"/>
        <filter val="150"/>
        <filter val="17.097"/>
        <filter val="-17.164"/>
        <filter val="17.315"/>
        <filter val="174.817"/>
        <filter val="175.052"/>
        <filter val="178"/>
        <filter val="18"/>
        <filter val="-18.206"/>
        <filter val="18.226"/>
        <filter val="-18.226"/>
        <filter val="18.500"/>
        <filter val="185"/>
        <filter val="19"/>
        <filter val="19.621"/>
        <filter val="19.646"/>
        <filter val="19.652,00"/>
        <filter val="190"/>
        <filter val="196.576"/>
        <filter val="198.022"/>
        <filter val="2"/>
        <filter val="-2.112"/>
        <filter val="2.145"/>
        <filter val="2.225"/>
        <filter val="2.300"/>
        <filter val="2.380"/>
        <filter val="2.500"/>
        <filter val="2.578"/>
        <filter val="2.659"/>
        <filter val="2.741"/>
        <filter val="2.779"/>
        <filter val="20"/>
        <filter val="20.805"/>
        <filter val="205.908"/>
        <filter val="208.486"/>
        <filter val="21.760"/>
        <filter val="217.476"/>
        <filter val="220.054"/>
        <filter val="221.749"/>
        <filter val="224.408"/>
        <filter val="23.438"/>
        <filter val="-235"/>
        <filter val="24.035"/>
        <filter val="240"/>
        <filter val="25"/>
        <filter val="255.331"/>
        <filter val="268.206"/>
        <filter val="274"/>
        <filter val="285.303"/>
        <filter val="286.708"/>
        <filter val="29.972"/>
        <filter val="298"/>
        <filter val="3.000"/>
        <filter val="3.018"/>
        <filter val="3.130"/>
        <filter val="3.134"/>
        <filter val="3.185"/>
        <filter val="3.230"/>
        <filter val="3.473"/>
        <filter val="3.492"/>
        <filter val="3.543"/>
        <filter val="3.708"/>
        <filter val="-3.709"/>
        <filter val="3.761"/>
        <filter val="3.825"/>
        <filter val="319.757"/>
        <filter val="32.046"/>
        <filter val="32.208"/>
        <filter val="33.744"/>
        <filter val="337"/>
        <filter val="34"/>
        <filter val="34.393"/>
        <filter val="34.792"/>
        <filter val="35"/>
        <filter val="36"/>
        <filter val="36.136"/>
        <filter val="37"/>
        <filter val="37.071"/>
        <filter val="37.123"/>
        <filter val="370.236"/>
        <filter val="389"/>
        <filter val="39.270"/>
        <filter val="39.463"/>
        <filter val="4"/>
        <filter val="4.028"/>
        <filter val="4.100"/>
        <filter val="4.340"/>
        <filter val="4.424"/>
        <filter val="4.445"/>
        <filter val="4.677"/>
        <filter val="4.679"/>
        <filter val="4.790"/>
        <filter val="4.800"/>
        <filter val="40"/>
        <filter val="40.390"/>
        <filter val="40.915"/>
        <filter val="41.456"/>
        <filter val="42.525"/>
        <filter val="422"/>
        <filter val="450"/>
        <filter val="47.205"/>
        <filter val="475"/>
        <filter val="485"/>
        <filter val="5"/>
        <filter val="5.330"/>
        <filter val="5.404"/>
        <filter val="5.409"/>
        <filter val="5.454"/>
        <filter val="5.600"/>
        <filter val="50"/>
        <filter val="-50.479"/>
        <filter val="506"/>
        <filter val="52.915"/>
        <filter val="540"/>
        <filter val="55.246"/>
        <filter val="578"/>
        <filter val="578.722"/>
        <filter val="6.000"/>
        <filter val="6.502"/>
        <filter val="6.663"/>
        <filter val="6.665"/>
        <filter val="62.327"/>
        <filter val="-63"/>
        <filter val="64.235"/>
        <filter val="66"/>
        <filter val="68.341"/>
        <filter val="690"/>
        <filter val="695"/>
        <filter val="7"/>
        <filter val="7.255"/>
        <filter val="7.796"/>
        <filter val="7.875"/>
        <filter val="7.877"/>
        <filter val="70.037"/>
        <filter val="71"/>
        <filter val="71.445"/>
        <filter val="71.626"/>
        <filter val="71.630"/>
        <filter val="74.004"/>
        <filter val="76.525"/>
        <filter val="77.878"/>
        <filter val="776"/>
        <filter val="79.166"/>
        <filter val="79.387"/>
        <filter val="79.543"/>
        <filter val="8.092"/>
        <filter val="8.104"/>
        <filter val="8.111"/>
        <filter val="8.120"/>
        <filter val="8.993"/>
        <filter val="81"/>
        <filter val="82.443"/>
        <filter val="83.780"/>
        <filter val="848"/>
        <filter val="862"/>
        <filter val="89"/>
        <filter val="9.161"/>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1">
    <mergeCell ref="B620:C620"/>
    <mergeCell ref="B891:C891"/>
    <mergeCell ref="B893:C893"/>
    <mergeCell ref="A976:C976"/>
    <mergeCell ref="A987:C987"/>
    <mergeCell ref="A989:C989"/>
    <mergeCell ref="A1026:C1026"/>
    <mergeCell ref="A1027:C1027"/>
    <mergeCell ref="A868:C868"/>
    <mergeCell ref="A872:C872"/>
    <mergeCell ref="B873:C873"/>
    <mergeCell ref="B876:C876"/>
    <mergeCell ref="A879:C879"/>
    <mergeCell ref="B880:C880"/>
    <mergeCell ref="A883:C883"/>
    <mergeCell ref="B884:C884"/>
    <mergeCell ref="B887:C887"/>
    <mergeCell ref="A898:C898"/>
    <mergeCell ref="A902:C902"/>
    <mergeCell ref="A909:C909"/>
    <mergeCell ref="B912:C912"/>
    <mergeCell ref="B914:C914"/>
    <mergeCell ref="B923:C923"/>
    <mergeCell ref="D1032:G1032"/>
    <mergeCell ref="B924:C924"/>
    <mergeCell ref="B925:C925"/>
    <mergeCell ref="B926:C926"/>
    <mergeCell ref="B927:C927"/>
    <mergeCell ref="A929:C929"/>
    <mergeCell ref="A940:C940"/>
    <mergeCell ref="A949:C949"/>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2:C622"/>
    <mergeCell ref="D1026:G1026"/>
    <mergeCell ref="D1027:G1027"/>
    <mergeCell ref="D1031:G1031"/>
    <mergeCell ref="B383:C383"/>
    <mergeCell ref="B398:C398"/>
    <mergeCell ref="B399:C399"/>
    <mergeCell ref="A400:C400"/>
    <mergeCell ref="B401:C401"/>
    <mergeCell ref="B402:C402"/>
    <mergeCell ref="B403:C403"/>
    <mergeCell ref="A404:C404"/>
    <mergeCell ref="B895:C895"/>
    <mergeCell ref="B625:C625"/>
    <mergeCell ref="B626:C626"/>
    <mergeCell ref="A664:C664"/>
    <mergeCell ref="A669:C669"/>
    <mergeCell ref="A673:C673"/>
    <mergeCell ref="A676:C676"/>
    <mergeCell ref="A714:C714"/>
    <mergeCell ref="A720:C720"/>
    <mergeCell ref="A727:C727"/>
    <mergeCell ref="A765:C765"/>
    <mergeCell ref="A768:C768"/>
    <mergeCell ref="A817:C817"/>
    <mergeCell ref="A821:C821"/>
    <mergeCell ref="A844:C844"/>
    <mergeCell ref="A846:C846"/>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B621:C621"/>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E6C19-C4D3-48F9-B857-A2EFCEA15FC7}">
  <sheetPr filterMode="1"/>
  <dimension ref="A1:AJ1035"/>
  <sheetViews>
    <sheetView zoomScaleNormal="100" workbookViewId="0">
      <selection activeCell="G598" sqref="G59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530570.52</v>
      </c>
      <c r="M8" s="672"/>
      <c r="N8" s="675">
        <f>F10-G10</f>
        <v>-528717.22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528717.22</v>
      </c>
      <c r="F10" s="687">
        <f>SUM(F12,F124,F131,F141,F209,F257,F259)</f>
        <v>1853.3</v>
      </c>
      <c r="G10" s="688">
        <f>SUM(G12,G124,G131,G141,G209,G257,G259)</f>
        <v>530570.52</v>
      </c>
      <c r="H10" s="85" t="e">
        <f>SUM(H12,H124,H131,H141,H209,H257)</f>
        <v>#REF!</v>
      </c>
      <c r="I10" s="86" t="e">
        <f>SUM(I12,I124,I131,I141,I209,I257)</f>
        <v>#REF!</v>
      </c>
      <c r="J10" s="86" t="e">
        <f>SUM(J12,J124,J131,J141,J209,J257)</f>
        <v>#REF!</v>
      </c>
      <c r="K10" s="689">
        <f t="shared" ref="K10:K156" si="0">SUM(E10:G10)</f>
        <v>1061141.04</v>
      </c>
      <c r="L10" s="689">
        <f t="shared" ref="L10:L117" si="1">IF(G10&lt;&gt;0,G10,0)</f>
        <v>530570.52</v>
      </c>
      <c r="M10" s="690">
        <f>SUM(G72,G83,G94,G110,G118,G125,G183,G205)</f>
        <v>4163</v>
      </c>
      <c r="N10" s="691">
        <v>4500</v>
      </c>
      <c r="O10" s="691"/>
      <c r="P10" s="691"/>
      <c r="Q10" s="690">
        <f>E10-G10</f>
        <v>-1853.3000000000466</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227165.32</v>
      </c>
      <c r="F12" s="687">
        <f t="shared" ref="F12:J12" si="4">SUM(F13,F81)</f>
        <v>0</v>
      </c>
      <c r="G12" s="688">
        <f t="shared" si="4"/>
        <v>227165.32</v>
      </c>
      <c r="H12" s="90">
        <f t="shared" si="4"/>
        <v>45978</v>
      </c>
      <c r="I12" s="91">
        <f t="shared" si="4"/>
        <v>46471</v>
      </c>
      <c r="J12" s="91">
        <f t="shared" si="4"/>
        <v>46918</v>
      </c>
      <c r="K12" s="689">
        <f t="shared" si="0"/>
        <v>454330.64</v>
      </c>
      <c r="L12" s="689">
        <f t="shared" si="1"/>
        <v>227165.32</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224506.32</v>
      </c>
      <c r="F13" s="687">
        <f t="shared" ref="F13:J13" si="5">SUM(F14,F31,F42,F78)</f>
        <v>0</v>
      </c>
      <c r="G13" s="688">
        <f t="shared" si="5"/>
        <v>224506.32</v>
      </c>
      <c r="H13" s="90">
        <f t="shared" si="5"/>
        <v>45978</v>
      </c>
      <c r="I13" s="91">
        <f t="shared" si="5"/>
        <v>46471</v>
      </c>
      <c r="J13" s="91">
        <f t="shared" si="5"/>
        <v>46918</v>
      </c>
      <c r="K13" s="689">
        <f t="shared" si="0"/>
        <v>449012.64</v>
      </c>
      <c r="L13" s="689">
        <f t="shared" si="1"/>
        <v>224506.32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-23338.32</v>
      </c>
      <c r="F120" s="698">
        <f t="shared" si="83"/>
        <v>628</v>
      </c>
      <c r="G120" s="699">
        <f t="shared" si="83"/>
        <v>-22710.32</v>
      </c>
      <c r="H120" s="99">
        <f t="shared" si="84"/>
        <v>0</v>
      </c>
      <c r="I120" s="100">
        <f t="shared" si="84"/>
        <v>0</v>
      </c>
      <c r="J120" s="100">
        <f t="shared" si="84"/>
        <v>0</v>
      </c>
      <c r="K120" s="689">
        <f t="shared" si="0"/>
        <v>-45420.639999999999</v>
      </c>
      <c r="L120" s="689">
        <f t="shared" si="85"/>
        <v>-22710.32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23338.32</v>
      </c>
      <c r="F121" s="698">
        <f t="shared" ref="F121:G122" si="86">SUM(F452)</f>
        <v>-628</v>
      </c>
      <c r="G121" s="699">
        <f t="shared" si="86"/>
        <v>22710.32</v>
      </c>
      <c r="H121" s="99">
        <f t="shared" ref="H121:J121" si="87">SUM(H452)</f>
        <v>0</v>
      </c>
      <c r="I121" s="100">
        <f t="shared" si="87"/>
        <v>0</v>
      </c>
      <c r="J121" s="100">
        <f t="shared" si="87"/>
        <v>0</v>
      </c>
      <c r="K121" s="689">
        <f t="shared" si="0"/>
        <v>45420.639999999999</v>
      </c>
      <c r="L121" s="689">
        <f t="shared" si="85"/>
        <v>22710.32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219545.29999999996</v>
      </c>
      <c r="F141" s="687">
        <f t="shared" ref="F141:J141" si="102">SUM(F142)</f>
        <v>80</v>
      </c>
      <c r="G141" s="688">
        <f t="shared" si="102"/>
        <v>219625.29999999996</v>
      </c>
      <c r="H141" s="90" t="e">
        <f t="shared" si="102"/>
        <v>#REF!</v>
      </c>
      <c r="I141" s="91" t="e">
        <f t="shared" si="102"/>
        <v>#REF!</v>
      </c>
      <c r="J141" s="91" t="e">
        <f t="shared" si="102"/>
        <v>#REF!</v>
      </c>
      <c r="K141" s="689">
        <f t="shared" si="0"/>
        <v>439250.59999999992</v>
      </c>
      <c r="L141" s="689">
        <f t="shared" si="85"/>
        <v>219625.29999999996</v>
      </c>
      <c r="M141" s="672"/>
      <c r="N141" s="672"/>
      <c r="O141" s="672"/>
      <c r="P141" s="672"/>
      <c r="Q141" s="690">
        <f t="shared" ref="Q141:Q143" si="103">E141-G141</f>
        <v>-80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219545.29999999996</v>
      </c>
      <c r="F142" s="687">
        <f t="shared" ref="F142:J142" si="104">SUM(F143,F204)</f>
        <v>80</v>
      </c>
      <c r="G142" s="688">
        <f t="shared" si="104"/>
        <v>219625.29999999996</v>
      </c>
      <c r="H142" s="90" t="e">
        <f t="shared" si="104"/>
        <v>#REF!</v>
      </c>
      <c r="I142" s="91" t="e">
        <f t="shared" si="104"/>
        <v>#REF!</v>
      </c>
      <c r="J142" s="91" t="e">
        <f t="shared" si="104"/>
        <v>#REF!</v>
      </c>
      <c r="K142" s="689">
        <f t="shared" si="0"/>
        <v>439250.59999999992</v>
      </c>
      <c r="L142" s="689">
        <f t="shared" si="85"/>
        <v>219625.29999999996</v>
      </c>
      <c r="M142" s="709"/>
      <c r="N142" s="709"/>
      <c r="O142" s="709"/>
      <c r="P142" s="709"/>
      <c r="Q142" s="690">
        <f t="shared" si="103"/>
        <v>-80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219545.29999999996</v>
      </c>
      <c r="F143" s="687">
        <f t="shared" ref="F143:J143" si="105">SUM(F144,F171)</f>
        <v>80</v>
      </c>
      <c r="G143" s="688">
        <f t="shared" si="105"/>
        <v>219625.29999999996</v>
      </c>
      <c r="H143" s="90" t="e">
        <f t="shared" si="105"/>
        <v>#REF!</v>
      </c>
      <c r="I143" s="91" t="e">
        <f t="shared" si="105"/>
        <v>#REF!</v>
      </c>
      <c r="J143" s="91" t="e">
        <f t="shared" si="105"/>
        <v>#REF!</v>
      </c>
      <c r="K143" s="689">
        <f t="shared" si="0"/>
        <v>439250.59999999992</v>
      </c>
      <c r="L143" s="689">
        <f t="shared" si="85"/>
        <v>219625.29999999996</v>
      </c>
      <c r="M143" s="694"/>
      <c r="N143" s="694"/>
      <c r="O143" s="694"/>
      <c r="P143" s="694"/>
      <c r="Q143" s="690">
        <f t="shared" si="103"/>
        <v>-80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179298.89999999997</v>
      </c>
      <c r="F171" s="83">
        <f>SUM(F172:F187,F196:F200,F190:F193)</f>
        <v>80</v>
      </c>
      <c r="G171" s="84">
        <f>SUM(G172:G187,G196:G200,G190:G193)</f>
        <v>179378.89999999997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80</v>
      </c>
      <c r="G172" s="699">
        <f t="shared" si="126"/>
        <v>2149</v>
      </c>
      <c r="H172" s="99">
        <f t="shared" ref="H172:J173" si="127">SUM(H415)</f>
        <v>81</v>
      </c>
      <c r="I172" s="100">
        <f t="shared" si="127"/>
        <v>83</v>
      </c>
      <c r="J172" s="100">
        <f t="shared" si="127"/>
        <v>86</v>
      </c>
      <c r="K172" s="689">
        <f t="shared" ref="K172:K257" si="128">SUM(E172:G172)</f>
        <v>4298</v>
      </c>
      <c r="L172" s="689">
        <f t="shared" ref="L172:L257" si="129">IF(G172&lt;&gt;0,G172,0)</f>
        <v>2149</v>
      </c>
      <c r="M172" s="672"/>
      <c r="N172" s="672">
        <v>78299704</v>
      </c>
      <c r="O172" s="672"/>
      <c r="P172" s="672"/>
      <c r="Q172" s="690">
        <f>E172-G172</f>
        <v>-80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1877.9999999999998</v>
      </c>
      <c r="F200" s="698">
        <f t="shared" ref="F200:G200" si="138">SUM(F201:F203)</f>
        <v>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0</v>
      </c>
      <c r="G201" s="699">
        <f t="shared" si="140"/>
        <v>1579.7999999999997</v>
      </c>
      <c r="H201" s="650"/>
      <c r="I201" s="651"/>
      <c r="J201" s="651"/>
      <c r="K201" s="689">
        <f t="shared" si="128"/>
        <v>3159.5999999999995</v>
      </c>
      <c r="L201" s="689">
        <f t="shared" si="129"/>
        <v>1579.7999999999997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82006.599999999991</v>
      </c>
      <c r="F259" s="687">
        <f>SUM(F260,F264,F268,F272,F276,F280,F284,F288,F291)</f>
        <v>1773.3</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-1773.3000000000029</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77392.2</v>
      </c>
      <c r="F260" s="698">
        <f>SUM(F261:F263)</f>
        <v>1773.3</v>
      </c>
      <c r="G260" s="699">
        <f>SUM(G261:G263)</f>
        <v>79165.5</v>
      </c>
      <c r="H260" s="99" t="s">
        <v>613</v>
      </c>
      <c r="I260" s="100"/>
      <c r="J260" s="100" t="s">
        <v>613</v>
      </c>
      <c r="K260" s="689">
        <f t="shared" si="183"/>
        <v>158331</v>
      </c>
      <c r="L260" s="689">
        <f>IF(G260&lt;&gt;0,G260,0)</f>
        <v>79165.5</v>
      </c>
      <c r="M260" s="672"/>
      <c r="N260" s="672"/>
      <c r="O260" s="672"/>
      <c r="P260" s="672"/>
      <c r="Q260" s="690">
        <f t="shared" si="182"/>
        <v>-1773.3000000000029</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6331.0999999999985</v>
      </c>
      <c r="F261" s="648">
        <f t="shared" ref="F261:G263" si="184">F562</f>
        <v>1773.3</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-1773.3000000000002</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25"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205622</v>
      </c>
      <c r="F295" s="687">
        <f t="shared" ref="F295:J295" si="194">SUM(F297,F404,F411)</f>
        <v>708</v>
      </c>
      <c r="G295" s="688">
        <f t="shared" si="194"/>
        <v>206330</v>
      </c>
      <c r="H295" s="90">
        <f t="shared" si="194"/>
        <v>46059</v>
      </c>
      <c r="I295" s="91">
        <f t="shared" si="194"/>
        <v>46554</v>
      </c>
      <c r="J295" s="91">
        <f t="shared" si="194"/>
        <v>47004</v>
      </c>
      <c r="K295" s="689">
        <f t="shared" si="183"/>
        <v>412660</v>
      </c>
      <c r="L295" s="689">
        <f t="shared" si="185"/>
        <v>206330</v>
      </c>
      <c r="M295" s="672"/>
      <c r="N295" s="672"/>
      <c r="O295" s="672"/>
      <c r="P295" s="672"/>
      <c r="Q295" s="690">
        <f t="shared" ref="Q295:Q299" si="195">E295-G295</f>
        <v>-708</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203553</v>
      </c>
      <c r="F297" s="687">
        <f t="shared" ref="F297:J297" si="197">SUM(F298,F365)</f>
        <v>628</v>
      </c>
      <c r="G297" s="688">
        <f t="shared" si="197"/>
        <v>204181</v>
      </c>
      <c r="H297" s="90">
        <f t="shared" si="197"/>
        <v>45978</v>
      </c>
      <c r="I297" s="91">
        <f t="shared" si="197"/>
        <v>46471</v>
      </c>
      <c r="J297" s="91">
        <f t="shared" si="197"/>
        <v>46918</v>
      </c>
      <c r="K297" s="689">
        <f t="shared" si="183"/>
        <v>408362</v>
      </c>
      <c r="L297" s="689">
        <f t="shared" si="185"/>
        <v>204181</v>
      </c>
      <c r="M297" s="672"/>
      <c r="N297" s="672"/>
      <c r="O297" s="672"/>
      <c r="P297" s="672"/>
      <c r="Q297" s="690">
        <f t="shared" si="195"/>
        <v>-628</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224506.32</v>
      </c>
      <c r="F298" s="687">
        <f t="shared" ref="F298:J298" si="198">SUM(F299,F316,F327,F362)</f>
        <v>0</v>
      </c>
      <c r="G298" s="688">
        <f t="shared" si="198"/>
        <v>224506.32</v>
      </c>
      <c r="H298" s="90">
        <f t="shared" si="198"/>
        <v>45978</v>
      </c>
      <c r="I298" s="91">
        <f t="shared" si="198"/>
        <v>46471</v>
      </c>
      <c r="J298" s="91">
        <f t="shared" si="198"/>
        <v>46918</v>
      </c>
      <c r="K298" s="689">
        <f t="shared" si="183"/>
        <v>449012.64</v>
      </c>
      <c r="L298" s="689">
        <f t="shared" si="185"/>
        <v>224506.32</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-20953.32</v>
      </c>
      <c r="F365" s="687">
        <f t="shared" ref="F365:J365" si="221">SUM(F366,F377)</f>
        <v>628</v>
      </c>
      <c r="G365" s="688">
        <f t="shared" si="221"/>
        <v>-20325.32</v>
      </c>
      <c r="H365" s="90">
        <f t="shared" si="221"/>
        <v>0</v>
      </c>
      <c r="I365" s="91">
        <f t="shared" si="221"/>
        <v>0</v>
      </c>
      <c r="J365" s="91">
        <f t="shared" si="221"/>
        <v>0</v>
      </c>
      <c r="K365" s="689">
        <f t="shared" si="183"/>
        <v>-40650.639999999999</v>
      </c>
      <c r="L365" s="689">
        <f t="shared" si="185"/>
        <v>-20325.32</v>
      </c>
      <c r="M365" s="672"/>
      <c r="N365" s="672"/>
      <c r="O365" s="672"/>
      <c r="P365" s="672"/>
      <c r="Q365" s="690">
        <f t="shared" ref="Q365:Q367" si="222">E365-G365</f>
        <v>-628</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-22276.32</v>
      </c>
      <c r="F377" s="687">
        <f t="shared" ref="F377:J377" si="230">SUM(F378,F386,F389,F394,F400)</f>
        <v>628</v>
      </c>
      <c r="G377" s="688">
        <f t="shared" si="230"/>
        <v>-21648.32</v>
      </c>
      <c r="H377" s="90">
        <f t="shared" si="230"/>
        <v>0</v>
      </c>
      <c r="I377" s="91">
        <f t="shared" si="230"/>
        <v>0</v>
      </c>
      <c r="J377" s="91">
        <f t="shared" si="230"/>
        <v>0</v>
      </c>
      <c r="K377" s="689">
        <f t="shared" si="183"/>
        <v>-43296.639999999999</v>
      </c>
      <c r="L377" s="689">
        <f t="shared" si="185"/>
        <v>-21648.32</v>
      </c>
      <c r="M377" s="672"/>
      <c r="N377" s="672"/>
      <c r="O377" s="672"/>
      <c r="P377" s="672"/>
      <c r="Q377" s="690">
        <f t="shared" ref="Q377:Q379" si="231">E377-G377</f>
        <v>-628</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-23318.32</v>
      </c>
      <c r="F400" s="687">
        <f t="shared" ref="F400:G400" si="243">SUM(F401:F403)</f>
        <v>628</v>
      </c>
      <c r="G400" s="688">
        <f t="shared" si="243"/>
        <v>-22690.32</v>
      </c>
      <c r="H400" s="90">
        <f t="shared" ref="H400:J400" si="244">SUM(H401:H403)</f>
        <v>0</v>
      </c>
      <c r="I400" s="91">
        <f t="shared" si="244"/>
        <v>0</v>
      </c>
      <c r="J400" s="91">
        <f t="shared" si="244"/>
        <v>0</v>
      </c>
      <c r="K400" s="689">
        <f t="shared" si="183"/>
        <v>-45380.639999999999</v>
      </c>
      <c r="L400" s="689">
        <f t="shared" si="185"/>
        <v>-22690.32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-23338.32</v>
      </c>
      <c r="F402" s="731">
        <f>-72+700</f>
        <v>628</v>
      </c>
      <c r="G402" s="719">
        <f>SUM(E402:F402)</f>
        <v>-22710.32</v>
      </c>
      <c r="H402" s="197"/>
      <c r="I402" s="198"/>
      <c r="J402" s="198"/>
      <c r="K402" s="689">
        <f t="shared" si="183"/>
        <v>-45420.639999999999</v>
      </c>
      <c r="L402" s="689">
        <f t="shared" si="185"/>
        <v>-22710.32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80</v>
      </c>
      <c r="G411" s="688">
        <f t="shared" si="246"/>
        <v>2149</v>
      </c>
      <c r="H411" s="90">
        <f t="shared" si="246"/>
        <v>81</v>
      </c>
      <c r="I411" s="91">
        <f t="shared" si="246"/>
        <v>83</v>
      </c>
      <c r="J411" s="91">
        <f t="shared" si="246"/>
        <v>86</v>
      </c>
      <c r="K411" s="689">
        <f t="shared" si="183"/>
        <v>4298</v>
      </c>
      <c r="L411" s="689">
        <f t="shared" si="185"/>
        <v>2149</v>
      </c>
      <c r="M411" s="672"/>
      <c r="N411" s="672"/>
      <c r="O411" s="672"/>
      <c r="P411" s="672"/>
      <c r="Q411" s="690">
        <f t="shared" ref="Q411:Q415" si="247">E411-G411</f>
        <v>-80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80</v>
      </c>
      <c r="G412" s="688">
        <f t="shared" si="248"/>
        <v>2149</v>
      </c>
      <c r="H412" s="90">
        <f t="shared" si="248"/>
        <v>81</v>
      </c>
      <c r="I412" s="91">
        <f t="shared" si="248"/>
        <v>83</v>
      </c>
      <c r="J412" s="91">
        <f t="shared" si="248"/>
        <v>86</v>
      </c>
      <c r="K412" s="689">
        <f t="shared" si="183"/>
        <v>4298</v>
      </c>
      <c r="L412" s="689">
        <f t="shared" si="185"/>
        <v>2149</v>
      </c>
      <c r="M412" s="672"/>
      <c r="N412" s="672"/>
      <c r="O412" s="672"/>
      <c r="P412" s="672"/>
      <c r="Q412" s="690">
        <f t="shared" si="247"/>
        <v>-80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80</v>
      </c>
      <c r="G413" s="688">
        <f t="shared" si="249"/>
        <v>2149</v>
      </c>
      <c r="H413" s="90">
        <f t="shared" si="249"/>
        <v>81</v>
      </c>
      <c r="I413" s="91">
        <f t="shared" si="249"/>
        <v>83</v>
      </c>
      <c r="J413" s="91">
        <f t="shared" si="249"/>
        <v>86</v>
      </c>
      <c r="K413" s="689">
        <f t="shared" si="183"/>
        <v>4298</v>
      </c>
      <c r="L413" s="689">
        <f t="shared" si="185"/>
        <v>2149</v>
      </c>
      <c r="M413" s="672"/>
      <c r="N413" s="672"/>
      <c r="O413" s="672"/>
      <c r="P413" s="672"/>
      <c r="Q413" s="690">
        <f t="shared" si="247"/>
        <v>-80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80</v>
      </c>
      <c r="G414" s="688">
        <f>SUM(G415:G429,G431,G433)</f>
        <v>2149</v>
      </c>
      <c r="H414" s="90">
        <f>SUM(H415:H431)</f>
        <v>81</v>
      </c>
      <c r="I414" s="91">
        <f>SUM(I415:I431)</f>
        <v>83</v>
      </c>
      <c r="J414" s="91">
        <f>SUM(J415:J431)</f>
        <v>86</v>
      </c>
      <c r="K414" s="689">
        <f t="shared" si="183"/>
        <v>4298</v>
      </c>
      <c r="L414" s="689">
        <f t="shared" si="185"/>
        <v>2149</v>
      </c>
      <c r="M414" s="672"/>
      <c r="N414" s="672"/>
      <c r="O414" s="672"/>
      <c r="P414" s="672"/>
      <c r="Q414" s="690">
        <f t="shared" si="247"/>
        <v>-80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v>80</v>
      </c>
      <c r="G415" s="732">
        <f t="shared" ref="G415:G433" si="250">SUM(E415:F415)</f>
        <v>2149</v>
      </c>
      <c r="H415" s="151">
        <f t="shared" ref="H415:H426" si="251">ROUND(F415*H$7, )</f>
        <v>81</v>
      </c>
      <c r="I415" s="152">
        <f t="shared" ref="I415:J425" si="252">ROUND(H415*I$7, )</f>
        <v>83</v>
      </c>
      <c r="J415" s="152">
        <f t="shared" si="252"/>
        <v>86</v>
      </c>
      <c r="K415" s="689">
        <f t="shared" si="183"/>
        <v>4298</v>
      </c>
      <c r="L415" s="689">
        <f t="shared" si="185"/>
        <v>2149</v>
      </c>
      <c r="M415" s="672"/>
      <c r="N415" s="672"/>
      <c r="O415" s="672"/>
      <c r="P415" s="672"/>
      <c r="Q415" s="690">
        <f t="shared" si="247"/>
        <v>-80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323095.21999999997</v>
      </c>
      <c r="F439" s="734">
        <f>SUM(F441,F454,F466,F510,F461,F558,F560)</f>
        <v>1145.3</v>
      </c>
      <c r="G439" s="735">
        <f>SUM(G441,G454,G466,G510,G461,G559,G560)</f>
        <v>324240.52</v>
      </c>
      <c r="H439" s="207">
        <f>SUM(H441,H454,H466,H510,H461,H596)</f>
        <v>0</v>
      </c>
      <c r="I439" s="208">
        <f>SUM(I441,I454,I466,I510,I461,I596)</f>
        <v>0</v>
      </c>
      <c r="J439" s="208">
        <f>SUM(J441,J454,J466,J510,J461,J596)</f>
        <v>0</v>
      </c>
      <c r="K439" s="689">
        <f t="shared" si="183"/>
        <v>648481.04</v>
      </c>
      <c r="L439" s="689">
        <f t="shared" si="185"/>
        <v>324240.52</v>
      </c>
      <c r="M439" s="675">
        <f>G439-G601</f>
        <v>-50479.359999999986</v>
      </c>
      <c r="N439" s="672"/>
      <c r="O439" s="672"/>
      <c r="P439" s="672"/>
      <c r="Q439" s="690">
        <f>E439-G439</f>
        <v>-1145.3000000000466</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23612.32</v>
      </c>
      <c r="F441" s="734">
        <f t="shared" ref="F441:J441" si="253">SUM(F442,F446)</f>
        <v>-628</v>
      </c>
      <c r="G441" s="735">
        <f t="shared" si="253"/>
        <v>22984.32</v>
      </c>
      <c r="H441" s="207">
        <f t="shared" si="253"/>
        <v>0</v>
      </c>
      <c r="I441" s="208">
        <f t="shared" si="253"/>
        <v>0</v>
      </c>
      <c r="J441" s="208">
        <f t="shared" si="253"/>
        <v>0</v>
      </c>
      <c r="K441" s="689">
        <f t="shared" si="183"/>
        <v>45968.639999999999</v>
      </c>
      <c r="L441" s="689">
        <f t="shared" si="185"/>
        <v>22984.32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23612.32</v>
      </c>
      <c r="F446" s="734">
        <f t="shared" ref="F446:J446" si="255">SUM(F447)</f>
        <v>-628</v>
      </c>
      <c r="G446" s="735">
        <f t="shared" si="255"/>
        <v>22984.32</v>
      </c>
      <c r="H446" s="207">
        <f t="shared" si="255"/>
        <v>0</v>
      </c>
      <c r="I446" s="208">
        <f t="shared" si="255"/>
        <v>0</v>
      </c>
      <c r="J446" s="208">
        <f t="shared" si="255"/>
        <v>0</v>
      </c>
      <c r="K446" s="689">
        <f t="shared" si="183"/>
        <v>45968.639999999999</v>
      </c>
      <c r="L446" s="689">
        <f t="shared" si="185"/>
        <v>22984.32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23612.32</v>
      </c>
      <c r="F447" s="734">
        <f t="shared" ref="F447:J447" si="256">SUM(F448,F451)</f>
        <v>-628</v>
      </c>
      <c r="G447" s="735">
        <f t="shared" si="256"/>
        <v>22984.32</v>
      </c>
      <c r="H447" s="207">
        <f t="shared" si="256"/>
        <v>0</v>
      </c>
      <c r="I447" s="208">
        <f t="shared" si="256"/>
        <v>0</v>
      </c>
      <c r="J447" s="208">
        <f t="shared" si="256"/>
        <v>0</v>
      </c>
      <c r="K447" s="689">
        <f t="shared" si="183"/>
        <v>45968.639999999999</v>
      </c>
      <c r="L447" s="689">
        <f t="shared" si="185"/>
        <v>22984.32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23612.32</v>
      </c>
      <c r="F451" s="734">
        <f>SUM(F452:F453)</f>
        <v>-628</v>
      </c>
      <c r="G451" s="735">
        <f>SUM(G452:J453)</f>
        <v>22984.32</v>
      </c>
      <c r="H451" s="207">
        <f t="shared" ref="H451:J451" si="257">SUM(H452)</f>
        <v>0</v>
      </c>
      <c r="I451" s="208">
        <f t="shared" si="257"/>
        <v>0</v>
      </c>
      <c r="J451" s="208">
        <f t="shared" si="257"/>
        <v>0</v>
      </c>
      <c r="K451" s="689">
        <f t="shared" si="183"/>
        <v>45968.639999999999</v>
      </c>
      <c r="L451" s="689">
        <f t="shared" si="185"/>
        <v>22984.32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23338.32</v>
      </c>
      <c r="F452" s="916">
        <f>72-700</f>
        <v>-628</v>
      </c>
      <c r="G452" s="917">
        <f>SUM(E452:F452)</f>
        <v>22710.32</v>
      </c>
      <c r="H452" s="197"/>
      <c r="I452" s="198"/>
      <c r="J452" s="198"/>
      <c r="K452" s="918">
        <f t="shared" si="183"/>
        <v>45420.639999999999</v>
      </c>
      <c r="L452" s="918">
        <f t="shared" si="185"/>
        <v>22710.32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217476.3</v>
      </c>
      <c r="F466" s="734">
        <f t="shared" ref="F466:J468" si="259">SUM(F467)</f>
        <v>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217476.3</v>
      </c>
      <c r="F467" s="734">
        <f t="shared" si="259"/>
        <v>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217476.3</v>
      </c>
      <c r="F468" s="734">
        <f t="shared" si="259"/>
        <v>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1877.9999999999998</v>
      </c>
      <c r="F506" s="718">
        <f t="shared" ref="F506:G506" si="269">SUM(F507:F509)</f>
        <v>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6"/>
        <v>1579.7999999999997</v>
      </c>
      <c r="H507" s="177"/>
      <c r="I507" s="178"/>
      <c r="J507" s="178"/>
      <c r="K507" s="689">
        <f t="shared" si="270"/>
        <v>3159.5999999999995</v>
      </c>
      <c r="L507" s="689">
        <f t="shared" si="185"/>
        <v>1579.7999999999997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82"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82006.599999999991</v>
      </c>
      <c r="F560" s="734">
        <f>SUM(F561,F565,F569,F573,F577,F581,F585,F589,F592)</f>
        <v>1773.3</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-1773.3000000000029</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77392.2</v>
      </c>
      <c r="F561" s="741">
        <f>SUM(F562:F564)</f>
        <v>1773.3</v>
      </c>
      <c r="G561" s="742">
        <f>SUM(G562:G564)</f>
        <v>79165.5</v>
      </c>
      <c r="H561" s="217" t="s">
        <v>613</v>
      </c>
      <c r="I561" s="218"/>
      <c r="J561" s="218" t="s">
        <v>613</v>
      </c>
      <c r="K561" s="689">
        <f t="shared" si="273"/>
        <v>158331</v>
      </c>
      <c r="L561" s="689">
        <f t="shared" si="272"/>
        <v>79165.5</v>
      </c>
      <c r="M561" s="672"/>
      <c r="N561" s="672"/>
      <c r="O561" s="672"/>
      <c r="P561" s="672"/>
      <c r="Q561" s="690">
        <f t="shared" si="274"/>
        <v>-1773.3000000000029</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6331.0999999999985</v>
      </c>
      <c r="F562" s="718">
        <v>1773.3</v>
      </c>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-1773.3000000000002</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-579196.57999999996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579196.58000000007</v>
      </c>
      <c r="F598" s="763">
        <f t="shared" ref="F598:J598" si="275">SUM(F602,F649,F680,F897,F953)</f>
        <v>1853.3</v>
      </c>
      <c r="G598" s="764">
        <f t="shared" si="275"/>
        <v>581049.88</v>
      </c>
      <c r="H598" s="264">
        <f t="shared" si="275"/>
        <v>9</v>
      </c>
      <c r="I598" s="265">
        <f t="shared" si="275"/>
        <v>18830</v>
      </c>
      <c r="J598" s="265">
        <f t="shared" si="275"/>
        <v>-1</v>
      </c>
      <c r="K598" s="689">
        <f t="shared" si="273"/>
        <v>1162099.7600000002</v>
      </c>
      <c r="L598" s="689">
        <f t="shared" si="272"/>
        <v>581049.88</v>
      </c>
      <c r="M598" s="672"/>
      <c r="N598" s="672">
        <v>378643.1</v>
      </c>
      <c r="O598" s="672"/>
      <c r="P598" s="672"/>
      <c r="Q598" s="690">
        <f>E598-G598</f>
        <v>-1853.2999999999302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-205621.00000000003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205621.00000000003</v>
      </c>
      <c r="F600" s="768">
        <f t="shared" ref="F600:J600" si="277">SUM(F607,F631,F646,F652,F660,F683,F742,F795,F864,F899,F937,F955,F960,F998)</f>
        <v>709</v>
      </c>
      <c r="G600" s="769">
        <f t="shared" si="277"/>
        <v>206330.00000000003</v>
      </c>
      <c r="H600" s="279">
        <f t="shared" si="277"/>
        <v>719</v>
      </c>
      <c r="I600" s="280">
        <f t="shared" si="277"/>
        <v>734</v>
      </c>
      <c r="J600" s="280">
        <f t="shared" si="277"/>
        <v>757</v>
      </c>
      <c r="K600" s="689">
        <f t="shared" si="273"/>
        <v>412660.00000000006</v>
      </c>
      <c r="L600" s="689">
        <f t="shared" si="272"/>
        <v>206330.00000000003</v>
      </c>
      <c r="M600" s="672"/>
      <c r="N600" s="672">
        <v>428898.1</v>
      </c>
      <c r="O600" s="672"/>
      <c r="P600" s="672"/>
      <c r="Q600" s="690">
        <f t="shared" ref="Q600:Q605" si="278">E600-G600</f>
        <v>-709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373575.57999999996</v>
      </c>
      <c r="F601" s="770">
        <f t="shared" ref="F601:J601" si="279">SUM(F613,F632,F653,F661,F684,F743,F796,F865,F900,F956,F961,F999,F938)</f>
        <v>1144.3</v>
      </c>
      <c r="G601" s="769">
        <f t="shared" si="279"/>
        <v>374719.88</v>
      </c>
      <c r="H601" s="279">
        <f t="shared" si="279"/>
        <v>-710</v>
      </c>
      <c r="I601" s="280">
        <f t="shared" si="279"/>
        <v>11840</v>
      </c>
      <c r="J601" s="280">
        <f t="shared" si="279"/>
        <v>-758</v>
      </c>
      <c r="K601" s="689">
        <f t="shared" si="273"/>
        <v>749439.76</v>
      </c>
      <c r="L601" s="689">
        <f t="shared" si="272"/>
        <v>374719.88</v>
      </c>
      <c r="M601" s="672"/>
      <c r="N601" s="675">
        <f>N598-N600</f>
        <v>-50255</v>
      </c>
      <c r="O601" s="672"/>
      <c r="P601" s="672"/>
      <c r="Q601" s="690">
        <f t="shared" si="278"/>
        <v>-1144.3000000000466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47139.780000000006</v>
      </c>
      <c r="F602" s="771">
        <f t="shared" ref="F602:J602" si="280">SUM(F603,F629,F644)</f>
        <v>100</v>
      </c>
      <c r="G602" s="764">
        <f t="shared" si="280"/>
        <v>47239.780000000006</v>
      </c>
      <c r="H602" s="264">
        <f t="shared" si="280"/>
        <v>131</v>
      </c>
      <c r="I602" s="265">
        <f t="shared" si="280"/>
        <v>132</v>
      </c>
      <c r="J602" s="265">
        <f t="shared" si="280"/>
        <v>134</v>
      </c>
      <c r="K602" s="689">
        <f t="shared" si="273"/>
        <v>94479.560000000012</v>
      </c>
      <c r="L602" s="689">
        <f t="shared" si="272"/>
        <v>47239.780000000006</v>
      </c>
      <c r="M602" s="672"/>
      <c r="N602" s="672">
        <v>3800</v>
      </c>
      <c r="O602" s="672"/>
      <c r="P602" s="672"/>
      <c r="Q602" s="690">
        <f t="shared" si="278"/>
        <v>-100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42459.780000000006</v>
      </c>
      <c r="F603" s="771">
        <f t="shared" ref="F603:J604" si="281">SUM(F604)</f>
        <v>100</v>
      </c>
      <c r="G603" s="764">
        <f t="shared" si="281"/>
        <v>42559.780000000006</v>
      </c>
      <c r="H603" s="264">
        <f t="shared" si="281"/>
        <v>131</v>
      </c>
      <c r="I603" s="265">
        <f t="shared" si="281"/>
        <v>132</v>
      </c>
      <c r="J603" s="265">
        <f t="shared" si="281"/>
        <v>134</v>
      </c>
      <c r="K603" s="689">
        <f t="shared" si="273"/>
        <v>85119.560000000012</v>
      </c>
      <c r="L603" s="689">
        <f t="shared" si="272"/>
        <v>42559.780000000006</v>
      </c>
      <c r="M603" s="672"/>
      <c r="N603" s="675">
        <f>N601+N602</f>
        <v>-46455</v>
      </c>
      <c r="O603" s="672"/>
      <c r="P603" s="672"/>
      <c r="Q603" s="690">
        <f t="shared" si="278"/>
        <v>-100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42459.780000000006</v>
      </c>
      <c r="F604" s="776">
        <f t="shared" si="281"/>
        <v>100</v>
      </c>
      <c r="G604" s="777">
        <f t="shared" si="281"/>
        <v>42559.780000000006</v>
      </c>
      <c r="H604" s="289">
        <f t="shared" si="281"/>
        <v>131</v>
      </c>
      <c r="I604" s="290">
        <f t="shared" si="281"/>
        <v>132</v>
      </c>
      <c r="J604" s="290">
        <f t="shared" si="281"/>
        <v>134</v>
      </c>
      <c r="K604" s="689">
        <f t="shared" si="273"/>
        <v>85119.560000000012</v>
      </c>
      <c r="L604" s="689">
        <f t="shared" si="272"/>
        <v>42559.780000000006</v>
      </c>
      <c r="M604" s="672"/>
      <c r="N604" s="672"/>
      <c r="O604" s="672"/>
      <c r="P604" s="672"/>
      <c r="Q604" s="690">
        <f t="shared" si="278"/>
        <v>-100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42459.780000000006</v>
      </c>
      <c r="F605" s="782">
        <f t="shared" ref="F605:J605" si="282">SUM(F607,F613)</f>
        <v>100</v>
      </c>
      <c r="G605" s="783">
        <f t="shared" si="282"/>
        <v>42559.780000000006</v>
      </c>
      <c r="H605" s="297">
        <f t="shared" si="282"/>
        <v>131</v>
      </c>
      <c r="I605" s="298">
        <f t="shared" si="282"/>
        <v>132</v>
      </c>
      <c r="J605" s="298">
        <f t="shared" si="282"/>
        <v>134</v>
      </c>
      <c r="K605" s="689">
        <f t="shared" si="273"/>
        <v>85119.560000000012</v>
      </c>
      <c r="L605" s="689">
        <f t="shared" si="272"/>
        <v>42559.780000000006</v>
      </c>
      <c r="M605" s="672"/>
      <c r="N605" s="672"/>
      <c r="O605" s="672"/>
      <c r="P605" s="672"/>
      <c r="Q605" s="690">
        <f t="shared" si="278"/>
        <v>-100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-37636.880000000005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37636.880000000005</v>
      </c>
      <c r="F607" s="788">
        <f>F608+F610+F611+F612+F622</f>
        <v>129</v>
      </c>
      <c r="G607" s="789">
        <f>G608+G610+G611+G612+G622</f>
        <v>37765.880000000005</v>
      </c>
      <c r="H607" s="309">
        <f>SUM(H608,H627)</f>
        <v>131</v>
      </c>
      <c r="I607" s="310">
        <f>SUM(I608,I627)</f>
        <v>132</v>
      </c>
      <c r="J607" s="310">
        <f>SUM(J608,J627)</f>
        <v>134</v>
      </c>
      <c r="K607" s="689">
        <f t="shared" si="273"/>
        <v>75531.760000000009</v>
      </c>
      <c r="L607" s="689">
        <f t="shared" si="272"/>
        <v>37765.880000000005</v>
      </c>
      <c r="M607" s="672"/>
      <c r="N607" s="672"/>
      <c r="O607" s="672"/>
      <c r="P607" s="672"/>
      <c r="Q607" s="690">
        <f t="shared" ref="Q607:Q608" si="283">E607-G607</f>
        <v>-129</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37689.170000000006</v>
      </c>
      <c r="F608" s="788">
        <f>-71+200</f>
        <v>129</v>
      </c>
      <c r="G608" s="789">
        <f>SUM(F608,E608)</f>
        <v>37818.170000000006</v>
      </c>
      <c r="H608" s="311">
        <f>ROUND(F608*H$7, )</f>
        <v>131</v>
      </c>
      <c r="I608" s="312">
        <f>ROUND(F608*I$7, )</f>
        <v>132</v>
      </c>
      <c r="J608" s="312">
        <f>ROUND(F608*J$7, )</f>
        <v>134</v>
      </c>
      <c r="K608" s="689">
        <f t="shared" si="273"/>
        <v>75636.340000000011</v>
      </c>
      <c r="L608" s="689">
        <f t="shared" si="272"/>
        <v>37818.170000000006</v>
      </c>
      <c r="M608" s="790">
        <v>0.25</v>
      </c>
      <c r="N608" s="672">
        <v>1250</v>
      </c>
      <c r="O608" s="672">
        <f>N608*1.25</f>
        <v>1562.5</v>
      </c>
      <c r="P608" s="672">
        <f>O608*11</f>
        <v>17187.5</v>
      </c>
      <c r="Q608" s="690">
        <f t="shared" si="283"/>
        <v>-129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-29</v>
      </c>
      <c r="G613" s="789">
        <f>SUM(G615,G617,G618,G619,G623)</f>
        <v>4793.9000000000005</v>
      </c>
      <c r="H613" s="319">
        <f>SUM(H615:H624,H628)</f>
        <v>0</v>
      </c>
      <c r="I613" s="320">
        <f>SUM(I615:I624,I628)</f>
        <v>0</v>
      </c>
      <c r="J613" s="320">
        <f>SUM(J615:J624,J628)</f>
        <v>0</v>
      </c>
      <c r="K613" s="689">
        <f>SUM(E613:G613)</f>
        <v>9587.8000000000011</v>
      </c>
      <c r="L613" s="689">
        <f t="shared" si="272"/>
        <v>4793.9000000000005</v>
      </c>
      <c r="M613" s="672"/>
      <c r="N613" s="672"/>
      <c r="O613" s="672"/>
      <c r="P613" s="672"/>
      <c r="Q613" s="690">
        <f>E613-G613</f>
        <v>29</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v>-29</v>
      </c>
      <c r="G615" s="789">
        <f t="shared" ref="G615:G624" si="284">SUM(F615,E615)</f>
        <v>861.3</v>
      </c>
      <c r="H615" s="311"/>
      <c r="I615" s="312"/>
      <c r="J615" s="312"/>
      <c r="K615" s="689">
        <f>SUM(E615:G615)</f>
        <v>1722.6</v>
      </c>
      <c r="L615" s="689">
        <f t="shared" si="272"/>
        <v>861.3</v>
      </c>
      <c r="M615" s="672"/>
      <c r="N615" s="672"/>
      <c r="O615" s="672"/>
      <c r="P615" s="672"/>
      <c r="Q615" s="690">
        <f>E615-G615</f>
        <v>29</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-197424.02000000002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197424.02000000002</v>
      </c>
      <c r="F680" s="771">
        <f t="shared" ref="F680:J680" si="315">SUM(F681,F740,F793,F862)</f>
        <v>1653.3</v>
      </c>
      <c r="G680" s="764">
        <f t="shared" si="315"/>
        <v>199077.32</v>
      </c>
      <c r="H680" s="264">
        <f t="shared" si="315"/>
        <v>-122</v>
      </c>
      <c r="I680" s="265">
        <f t="shared" si="315"/>
        <v>-127</v>
      </c>
      <c r="J680" s="265">
        <f t="shared" si="315"/>
        <v>-135</v>
      </c>
      <c r="K680" s="689">
        <f t="shared" si="285"/>
        <v>398154.64</v>
      </c>
      <c r="L680" s="689">
        <f t="shared" si="272"/>
        <v>199077.32</v>
      </c>
      <c r="M680" s="672"/>
      <c r="N680" s="672"/>
      <c r="O680" s="672"/>
      <c r="P680" s="672"/>
      <c r="Q680" s="690">
        <f t="shared" ref="Q680:Q690" si="316">E680-G680</f>
        <v>-1653.2999999999884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-40329.9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40329.9</v>
      </c>
      <c r="F740" s="771">
        <f t="shared" ref="F740:J740" si="339">SUM(F744,F747,F750,F753,F756,F761,F764,F788,F767,F759,F791)</f>
        <v>-200</v>
      </c>
      <c r="G740" s="764">
        <f t="shared" si="339"/>
        <v>40129.9</v>
      </c>
      <c r="H740" s="264">
        <f t="shared" si="339"/>
        <v>-203</v>
      </c>
      <c r="I740" s="265">
        <f t="shared" si="339"/>
        <v>-209</v>
      </c>
      <c r="J740" s="265">
        <f t="shared" si="339"/>
        <v>-218</v>
      </c>
      <c r="K740" s="689">
        <f t="shared" si="285"/>
        <v>80259.8</v>
      </c>
      <c r="L740" s="689">
        <f t="shared" si="272"/>
        <v>40129.9</v>
      </c>
      <c r="M740" s="672"/>
      <c r="N740" s="672"/>
      <c r="O740" s="672"/>
      <c r="P740" s="672"/>
      <c r="Q740" s="690">
        <f t="shared" ref="Q740:Q746" si="340">E740-G740</f>
        <v>200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40329.9</v>
      </c>
      <c r="F741" s="806">
        <f t="shared" ref="F741:J741" si="341">SUM(F742:F743)</f>
        <v>-200</v>
      </c>
      <c r="G741" s="807">
        <f t="shared" si="341"/>
        <v>40129.9</v>
      </c>
      <c r="H741" s="338">
        <f t="shared" si="341"/>
        <v>-203</v>
      </c>
      <c r="I741" s="339">
        <f t="shared" si="341"/>
        <v>-209</v>
      </c>
      <c r="J741" s="339">
        <f t="shared" si="341"/>
        <v>-218</v>
      </c>
      <c r="K741" s="689">
        <f t="shared" si="285"/>
        <v>80259.8</v>
      </c>
      <c r="L741" s="689">
        <f t="shared" si="272"/>
        <v>40129.9</v>
      </c>
      <c r="M741" s="672"/>
      <c r="N741" s="672"/>
      <c r="O741" s="672"/>
      <c r="P741" s="672"/>
      <c r="Q741" s="690">
        <f t="shared" si="340"/>
        <v>200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6754.9</v>
      </c>
      <c r="F742" s="831">
        <f t="shared" ref="F742:J742" si="342">SUM(F745,F748,F751,F754,F757,F762,F765,F789,F786)</f>
        <v>500</v>
      </c>
      <c r="G742" s="816">
        <f t="shared" si="342"/>
        <v>7254.9</v>
      </c>
      <c r="H742" s="413">
        <f t="shared" si="342"/>
        <v>507</v>
      </c>
      <c r="I742" s="414">
        <f t="shared" si="342"/>
        <v>520</v>
      </c>
      <c r="J742" s="414">
        <f t="shared" si="342"/>
        <v>540</v>
      </c>
      <c r="K742" s="689">
        <f t="shared" si="285"/>
        <v>14509.8</v>
      </c>
      <c r="L742" s="689">
        <f t="shared" si="272"/>
        <v>7254.9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33575</v>
      </c>
      <c r="F743" s="832">
        <f t="shared" ref="F743:J743" si="343">SUM(F746,F749,F752,F755,F758,F763,F766,F790,F787,F760,F792)</f>
        <v>-700</v>
      </c>
      <c r="G743" s="807">
        <f t="shared" si="343"/>
        <v>32875</v>
      </c>
      <c r="H743" s="338">
        <f t="shared" si="343"/>
        <v>-710</v>
      </c>
      <c r="I743" s="339">
        <f t="shared" si="343"/>
        <v>-729</v>
      </c>
      <c r="J743" s="339">
        <f t="shared" si="343"/>
        <v>-758</v>
      </c>
      <c r="K743" s="689">
        <f t="shared" si="285"/>
        <v>65750</v>
      </c>
      <c r="L743" s="689">
        <f t="shared" si="272"/>
        <v>32875</v>
      </c>
      <c r="M743" s="672"/>
      <c r="N743" s="672"/>
      <c r="O743" s="672"/>
      <c r="P743" s="672"/>
      <c r="Q743" s="690">
        <f t="shared" si="340"/>
        <v>700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-200</v>
      </c>
      <c r="G753" s="783">
        <f t="shared" si="348"/>
        <v>4800</v>
      </c>
      <c r="H753" s="392">
        <f t="shared" si="348"/>
        <v>-203</v>
      </c>
      <c r="I753" s="393">
        <f t="shared" si="348"/>
        <v>-209</v>
      </c>
      <c r="J753" s="393">
        <f t="shared" si="348"/>
        <v>-218</v>
      </c>
      <c r="K753" s="689">
        <f t="shared" si="285"/>
        <v>9600</v>
      </c>
      <c r="L753" s="689">
        <f t="shared" si="272"/>
        <v>4800</v>
      </c>
      <c r="M753" s="672"/>
      <c r="N753" s="672"/>
      <c r="O753" s="672"/>
      <c r="P753" s="672"/>
      <c r="Q753" s="690">
        <f t="shared" si="347"/>
        <v>200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2730</v>
      </c>
      <c r="F754" s="788">
        <v>500</v>
      </c>
      <c r="G754" s="789">
        <f>SUM(F754,E754)</f>
        <v>3230</v>
      </c>
      <c r="H754" s="304">
        <f>ROUND(F754*H$7, )</f>
        <v>507</v>
      </c>
      <c r="I754" s="305">
        <f>ROUND(H754*I$7, )</f>
        <v>520</v>
      </c>
      <c r="J754" s="305">
        <f>ROUND(I754*J$7, )</f>
        <v>540</v>
      </c>
      <c r="K754" s="689">
        <f t="shared" si="285"/>
        <v>6460</v>
      </c>
      <c r="L754" s="689">
        <f t="shared" si="272"/>
        <v>3230</v>
      </c>
      <c r="M754" s="672"/>
      <c r="N754" s="672"/>
      <c r="O754" s="672"/>
      <c r="P754" s="672"/>
      <c r="Q754" s="690">
        <f t="shared" si="347"/>
        <v>-500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2270</v>
      </c>
      <c r="F755" s="788">
        <v>-700</v>
      </c>
      <c r="G755" s="789">
        <f>SUM(F755,E755)</f>
        <v>1570</v>
      </c>
      <c r="H755" s="311">
        <f>ROUND(F755*H$7, )</f>
        <v>-710</v>
      </c>
      <c r="I755" s="312">
        <f>ROUND(H755*I$7, )</f>
        <v>-729</v>
      </c>
      <c r="J755" s="312">
        <f>ROUND(I755*J$7, )</f>
        <v>-758</v>
      </c>
      <c r="K755" s="689">
        <f t="shared" si="285"/>
        <v>3140</v>
      </c>
      <c r="L755" s="689">
        <f t="shared" si="272"/>
        <v>1570</v>
      </c>
      <c r="M755" s="672"/>
      <c r="N755" s="672"/>
      <c r="O755" s="672"/>
      <c r="P755" s="672"/>
      <c r="Q755" s="690">
        <f t="shared" si="347"/>
        <v>700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-20312.7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20312.7</v>
      </c>
      <c r="F767" s="782">
        <f>SUM(F787,F786)</f>
        <v>0</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13764</v>
      </c>
      <c r="F773" s="837"/>
      <c r="G773" s="838">
        <f t="shared" si="351"/>
        <v>13764</v>
      </c>
      <c r="H773" s="431"/>
      <c r="I773" s="432"/>
      <c r="J773" s="432"/>
      <c r="K773" s="689">
        <f t="shared" si="285"/>
        <v>27528</v>
      </c>
      <c r="L773" s="689">
        <f t="shared" si="272"/>
        <v>13764</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20287.8</v>
      </c>
      <c r="F787" s="788">
        <f>SUM(F768,F779,F780,F781:F782,F785,F771:F772,F773)</f>
        <v>0</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-53472.4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53472.4</v>
      </c>
      <c r="F793" s="771">
        <f>SUM(F797,F828,F832,F839,F841,F843,F850,F845,F856,F859)</f>
        <v>1773.3</v>
      </c>
      <c r="G793" s="764">
        <f>SUM(G797,G828,G832,G839,G841,G843,G850,G845,G856,G859)</f>
        <v>55245.700000000004</v>
      </c>
      <c r="H793" s="264">
        <f>SUM(H797,H828,H839,H843,H845,H832,H841,H856)</f>
        <v>0</v>
      </c>
      <c r="I793" s="265">
        <f>SUM(I797,I828,I839,I843,I845,I832,I841,I856)</f>
        <v>0</v>
      </c>
      <c r="J793" s="265">
        <f>SUM(J797,J828,J839,J843,J845,J832,J841,J856)</f>
        <v>0</v>
      </c>
      <c r="K793" s="689">
        <f t="shared" si="285"/>
        <v>110491.40000000001</v>
      </c>
      <c r="L793" s="689">
        <f t="shared" si="355"/>
        <v>55245.700000000004</v>
      </c>
      <c r="M793" s="675">
        <f>G793-G794</f>
        <v>0</v>
      </c>
      <c r="N793" s="672"/>
      <c r="O793" s="672"/>
      <c r="P793" s="672"/>
      <c r="Q793" s="690">
        <f t="shared" ref="Q793:Q799" si="359">E793-G793</f>
        <v>-1773.3000000000029</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53472.4</v>
      </c>
      <c r="F794" s="806">
        <f>F795+F796</f>
        <v>1773.3</v>
      </c>
      <c r="G794" s="807">
        <f>G795+G796</f>
        <v>55245.7</v>
      </c>
      <c r="H794" s="338">
        <f>SUM(H795:H796)</f>
        <v>0</v>
      </c>
      <c r="I794" s="339">
        <f>SUM(I795:I796)</f>
        <v>0</v>
      </c>
      <c r="J794" s="339">
        <f>SUM(J795:J796)</f>
        <v>0</v>
      </c>
      <c r="K794" s="689">
        <f t="shared" si="285"/>
        <v>110491.4</v>
      </c>
      <c r="L794" s="689">
        <f t="shared" si="355"/>
        <v>55245.7</v>
      </c>
      <c r="M794" s="672"/>
      <c r="N794" s="672"/>
      <c r="O794" s="672"/>
      <c r="P794" s="672"/>
      <c r="Q794" s="690">
        <f t="shared" si="359"/>
        <v>-1773.2999999999956</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40915.4</v>
      </c>
      <c r="F795" s="806">
        <f>SUM(F805,F811,F814,F817,F830,F834,F837,F840,F842,F844,F851,F857,F860,F801,F826,F848)</f>
        <v>0</v>
      </c>
      <c r="G795" s="807">
        <f>SUM(G805,G811,G814,G817,G830,G834,G837,G840,G842,G844,G851,G857,G860,G801,G826,G848)</f>
        <v>40915.4</v>
      </c>
      <c r="H795" s="338">
        <f>SUM(H805,H811,H814,H817,H830,H834,H837,H840,H844,H842,H857)</f>
        <v>0</v>
      </c>
      <c r="I795" s="339">
        <f>SUM(I805,I811,I814,I817,I830,I834,I837,I840,I844,I842,I857)</f>
        <v>0</v>
      </c>
      <c r="J795" s="339">
        <f>SUM(J805,J811,J814,J817,J830,J834,J837,J840,J844,J842,J857)</f>
        <v>0</v>
      </c>
      <c r="K795" s="689">
        <f t="shared" si="285"/>
        <v>81830.8</v>
      </c>
      <c r="L795" s="689">
        <f t="shared" si="355"/>
        <v>40915.4</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12557</v>
      </c>
      <c r="F796" s="806">
        <f>SUM(F806,F812,F815,F818,F831,F835,F838,F849,F858,F861,F827)</f>
        <v>1773.3</v>
      </c>
      <c r="G796" s="807">
        <f>SUM(G806,G812,G815,G818,G831,G835,G838,G849,G858,G861,G827)</f>
        <v>14330.3</v>
      </c>
      <c r="H796" s="338">
        <f>SUM(H806,H812,H815,H818,H831,H835,H838,H849,H842,H858)</f>
        <v>0</v>
      </c>
      <c r="I796" s="339">
        <f>SUM(I806,I812,I815,I818,I831,I835,I838,I849,I842,I858)</f>
        <v>0</v>
      </c>
      <c r="J796" s="339">
        <f>SUM(J806,J812,J815,J818,J831,J835,J838,J849,J842,J858)</f>
        <v>0</v>
      </c>
      <c r="K796" s="689">
        <f t="shared" si="285"/>
        <v>28660.6</v>
      </c>
      <c r="L796" s="689">
        <f t="shared" si="355"/>
        <v>14330.3</v>
      </c>
      <c r="M796" s="672"/>
      <c r="N796" s="672"/>
      <c r="O796" s="672"/>
      <c r="P796" s="672"/>
      <c r="Q796" s="690">
        <f t="shared" si="359"/>
        <v>-1773.2999999999993</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32045.9</v>
      </c>
      <c r="F797" s="776">
        <f>SUM(F798,F807,F813,F816,F822)</f>
        <v>0</v>
      </c>
      <c r="G797" s="777">
        <f>SUM(G798,G807,G813,G816,G822)</f>
        <v>32045.9</v>
      </c>
      <c r="H797" s="289">
        <f>SUM(H798,H807,H813,H816)</f>
        <v>0</v>
      </c>
      <c r="I797" s="290">
        <f>SUM(I798,I807,I813,I816)</f>
        <v>0</v>
      </c>
      <c r="J797" s="290">
        <f>SUM(J798,J807,J813,J816)</f>
        <v>0</v>
      </c>
      <c r="K797" s="689">
        <f t="shared" si="285"/>
        <v>64091.8</v>
      </c>
      <c r="L797" s="689">
        <f t="shared" si="355"/>
        <v>32045.9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3"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4027.5</v>
      </c>
      <c r="F816" s="782">
        <f t="shared" ref="F816:G816" si="372">SUM(F817:F818)</f>
        <v>0</v>
      </c>
      <c r="G816" s="783">
        <f t="shared" si="372"/>
        <v>4027.5</v>
      </c>
      <c r="H816" s="392">
        <f t="shared" ref="H816:J816" si="373">SUM(H817:H818)</f>
        <v>0</v>
      </c>
      <c r="I816" s="393">
        <f t="shared" si="373"/>
        <v>0</v>
      </c>
      <c r="J816" s="393">
        <f t="shared" si="373"/>
        <v>0</v>
      </c>
      <c r="K816" s="689">
        <f t="shared" si="360"/>
        <v>8055</v>
      </c>
      <c r="L816" s="689">
        <f t="shared" ref="L816:L822" si="374">IF(G816&lt;&gt;0,G816,0)</f>
        <v>4027.5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3542.5</v>
      </c>
      <c r="F817" s="788"/>
      <c r="G817" s="789">
        <f>SUM(F817,E817)</f>
        <v>3542.5</v>
      </c>
      <c r="H817" s="311">
        <f>ROUND(F817*H$7, )</f>
        <v>0</v>
      </c>
      <c r="I817" s="312">
        <f>ROUND(F817*I$7, )</f>
        <v>0</v>
      </c>
      <c r="J817" s="312">
        <f>ROUND(F817*J$7, )</f>
        <v>0</v>
      </c>
      <c r="K817" s="689">
        <f t="shared" si="360"/>
        <v>7085</v>
      </c>
      <c r="L817" s="689">
        <f t="shared" si="374"/>
        <v>3542.5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4027.5</v>
      </c>
      <c r="F819" s="782">
        <f t="shared" ref="F819:G819" si="375">SUM(F820:F821)</f>
        <v>0</v>
      </c>
      <c r="G819" s="783">
        <f t="shared" si="375"/>
        <v>4027.5</v>
      </c>
      <c r="H819" s="392">
        <f t="shared" ref="H819:J819" si="376">SUM(H820:H821)</f>
        <v>0</v>
      </c>
      <c r="I819" s="393">
        <f t="shared" si="376"/>
        <v>0</v>
      </c>
      <c r="J819" s="393">
        <f t="shared" si="376"/>
        <v>0</v>
      </c>
      <c r="K819" s="689">
        <f t="shared" si="360"/>
        <v>8055</v>
      </c>
      <c r="L819" s="689">
        <f t="shared" si="374"/>
        <v>4027.5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1802.5</v>
      </c>
      <c r="F821" s="791"/>
      <c r="G821" s="789">
        <f>SUM(F821,E821)</f>
        <v>1802.5</v>
      </c>
      <c r="H821" s="311">
        <f>ROUND(F821*H$7, )</f>
        <v>0</v>
      </c>
      <c r="I821" s="312">
        <f>ROUND(F821*I$7, )</f>
        <v>0</v>
      </c>
      <c r="J821" s="312">
        <f>ROUND(F821*J$7, )</f>
        <v>0</v>
      </c>
      <c r="K821" s="689">
        <f t="shared" si="360"/>
        <v>3605</v>
      </c>
      <c r="L821" s="689">
        <f t="shared" si="374"/>
        <v>1802.5</v>
      </c>
      <c r="M821" s="672"/>
      <c r="N821" s="672"/>
      <c r="O821" s="672"/>
      <c r="P821" s="672"/>
      <c r="Q821" s="675">
        <f t="shared" si="361"/>
        <v>-9161.4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9161.4</v>
      </c>
      <c r="F822" s="782">
        <f t="shared" ref="F822:G822" si="377">SUM(F823:F824)</f>
        <v>0</v>
      </c>
      <c r="G822" s="783">
        <f t="shared" si="377"/>
        <v>9161.4</v>
      </c>
      <c r="H822" s="392">
        <f t="shared" ref="H822:J822" si="378">SUM(H823:H824)</f>
        <v>0</v>
      </c>
      <c r="I822" s="393">
        <f t="shared" si="378"/>
        <v>0</v>
      </c>
      <c r="J822" s="393">
        <f t="shared" si="378"/>
        <v>0</v>
      </c>
      <c r="K822" s="689">
        <f t="shared" si="360"/>
        <v>18322.8</v>
      </c>
      <c r="L822" s="689">
        <f t="shared" si="374"/>
        <v>9161.4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9161.4</v>
      </c>
      <c r="F823" s="318">
        <f>F825</f>
        <v>0</v>
      </c>
      <c r="G823" s="303">
        <f>SUM(F823,E823)</f>
        <v>9161.4</v>
      </c>
      <c r="H823" s="426">
        <f>ROUND(F823*H$7, )</f>
        <v>0</v>
      </c>
      <c r="I823" s="427">
        <f>ROUND(F823*I$7, )</f>
        <v>0</v>
      </c>
      <c r="J823" s="427">
        <f>ROUND(F823*J$7, )</f>
        <v>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-9161.4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9161.4</v>
      </c>
      <c r="F825" s="295">
        <f t="shared" ref="F825:G825" si="379">SUM(F826:F827)</f>
        <v>0</v>
      </c>
      <c r="G825" s="296">
        <f t="shared" si="379"/>
        <v>9161.4</v>
      </c>
      <c r="H825" s="392">
        <f t="shared" ref="H825:J825" si="380">SUM(H826:H827)</f>
        <v>0</v>
      </c>
      <c r="I825" s="393">
        <f t="shared" si="380"/>
        <v>0</v>
      </c>
      <c r="J825" s="393">
        <f t="shared" si="380"/>
        <v>0</v>
      </c>
      <c r="K825" s="87">
        <f t="shared" si="360"/>
        <v>18322.8</v>
      </c>
      <c r="L825" s="87">
        <v>0</v>
      </c>
      <c r="M825" s="11"/>
      <c r="N825" s="11"/>
      <c r="O825" s="11"/>
      <c r="P825" s="11"/>
      <c r="Q825" s="63">
        <f t="shared" si="361"/>
        <v>-7796.4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7796.4</v>
      </c>
      <c r="F826" s="788"/>
      <c r="G826" s="789">
        <f>SUM(F826,E826)</f>
        <v>7796.4</v>
      </c>
      <c r="H826" s="311">
        <f>ROUND(F826*H$7, )</f>
        <v>0</v>
      </c>
      <c r="I826" s="312">
        <f>ROUND(F826*I$7, )</f>
        <v>0</v>
      </c>
      <c r="J826" s="312">
        <f>ROUND(F826*J$7, )</f>
        <v>0</v>
      </c>
      <c r="K826" s="689">
        <f t="shared" si="360"/>
        <v>15592.8</v>
      </c>
      <c r="L826" s="689">
        <f t="shared" ref="L826:L844" si="381">IF(G826&lt;&gt;0,G826,0)</f>
        <v>7796.4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6103.5</v>
      </c>
      <c r="F845" s="776">
        <f>SUM(F848:F849)</f>
        <v>1773.3</v>
      </c>
      <c r="G845" s="777">
        <f>SUM(G848:G849)</f>
        <v>7876.8</v>
      </c>
      <c r="H845" s="356">
        <f>SUM(H849)</f>
        <v>0</v>
      </c>
      <c r="I845" s="357">
        <f>SUM(I849)</f>
        <v>0</v>
      </c>
      <c r="J845" s="357">
        <f>SUM(J849)</f>
        <v>0</v>
      </c>
      <c r="K845" s="689">
        <f t="shared" si="360"/>
        <v>15753.6</v>
      </c>
      <c r="L845" s="689">
        <f>IF(G845&lt;&gt;0,G845,0)</f>
        <v>7876.8</v>
      </c>
      <c r="M845" s="672"/>
      <c r="N845" s="672"/>
      <c r="O845" s="672"/>
      <c r="P845" s="672"/>
      <c r="Q845" s="690">
        <f t="shared" si="386"/>
        <v>-1773.3000000000002</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6101.5</v>
      </c>
      <c r="F847" s="788">
        <v>1773.3</v>
      </c>
      <c r="G847" s="789">
        <f>SUM(F847,E847)</f>
        <v>7874.8</v>
      </c>
      <c r="H847" s="311"/>
      <c r="I847" s="312"/>
      <c r="J847" s="312"/>
      <c r="K847" s="689">
        <f t="shared" si="360"/>
        <v>15749.6</v>
      </c>
      <c r="L847" s="689">
        <f>IF(G847&lt;&gt;0,G847,0)</f>
        <v>7874.8</v>
      </c>
      <c r="M847" s="672"/>
      <c r="N847" s="672"/>
      <c r="O847" s="672"/>
      <c r="P847" s="672"/>
      <c r="Q847" s="690">
        <f t="shared" si="386"/>
        <v>-1773.3000000000002</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6101.5</v>
      </c>
      <c r="F849" s="788">
        <f>F847</f>
        <v>1773.3</v>
      </c>
      <c r="G849" s="789">
        <f>SUM(F849,E849)</f>
        <v>7874.8</v>
      </c>
      <c r="H849" s="311"/>
      <c r="I849" s="312"/>
      <c r="J849" s="312"/>
      <c r="K849" s="689">
        <f t="shared" si="360"/>
        <v>15749.6</v>
      </c>
      <c r="L849" s="689">
        <f t="shared" ref="L849:L977" si="387">IF(G849&lt;&gt;0,G849,0)</f>
        <v>7874.8</v>
      </c>
      <c r="M849" s="672"/>
      <c r="N849" s="672"/>
      <c r="O849" s="672"/>
      <c r="P849" s="672"/>
      <c r="Q849" s="690">
        <f t="shared" si="386"/>
        <v>-1773.3000000000002</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-92323.72</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92323.72</v>
      </c>
      <c r="F862" s="771">
        <f>SUM(F867,F889)</f>
        <v>80</v>
      </c>
      <c r="G862" s="764">
        <f>SUM(G867,G889)</f>
        <v>92403.72</v>
      </c>
      <c r="H862" s="264">
        <f>SUM(H867,H889,H875)</f>
        <v>81</v>
      </c>
      <c r="I862" s="265">
        <f>SUM(I867,I889,I875)</f>
        <v>82</v>
      </c>
      <c r="J862" s="265">
        <f>SUM(J867,J889,J875)</f>
        <v>83</v>
      </c>
      <c r="K862" s="689">
        <f t="shared" si="360"/>
        <v>184807.44</v>
      </c>
      <c r="L862" s="689">
        <f t="shared" si="387"/>
        <v>92403.72</v>
      </c>
      <c r="M862" s="672"/>
      <c r="N862" s="672"/>
      <c r="O862" s="672"/>
      <c r="P862" s="672"/>
      <c r="Q862" s="690">
        <f t="shared" ref="Q862:Q874" si="390">E862-G862</f>
        <v>-80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92323.72</v>
      </c>
      <c r="F863" s="806">
        <f t="shared" ref="F863:G863" si="391">SUM(F864:F865)</f>
        <v>80</v>
      </c>
      <c r="G863" s="807">
        <f t="shared" si="391"/>
        <v>92403.72</v>
      </c>
      <c r="H863" s="338">
        <f t="shared" ref="H863:J863" si="392">SUM(H864:H865)</f>
        <v>81</v>
      </c>
      <c r="I863" s="339">
        <f t="shared" si="392"/>
        <v>82</v>
      </c>
      <c r="J863" s="339">
        <f t="shared" si="392"/>
        <v>83</v>
      </c>
      <c r="K863" s="689">
        <f t="shared" si="360"/>
        <v>184807.44</v>
      </c>
      <c r="L863" s="689">
        <f t="shared" si="387"/>
        <v>92403.72</v>
      </c>
      <c r="M863" s="672"/>
      <c r="N863" s="672"/>
      <c r="O863" s="672"/>
      <c r="P863" s="672"/>
      <c r="Q863" s="690">
        <f t="shared" si="390"/>
        <v>-80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75364.72</v>
      </c>
      <c r="F864" s="861">
        <f>SUM(F869,F891,F895,F893)</f>
        <v>80</v>
      </c>
      <c r="G864" s="862">
        <f>SUM(G869,G891,G895,G893)</f>
        <v>75444.72</v>
      </c>
      <c r="H864" s="457">
        <f>SUM(H869,H876)</f>
        <v>81</v>
      </c>
      <c r="I864" s="458">
        <f>SUM(I869,I876)</f>
        <v>82</v>
      </c>
      <c r="J864" s="458">
        <f>SUM(J869,J876)</f>
        <v>83</v>
      </c>
      <c r="K864" s="689">
        <f t="shared" si="360"/>
        <v>150889.44</v>
      </c>
      <c r="L864" s="689">
        <f t="shared" si="387"/>
        <v>75444.72</v>
      </c>
      <c r="M864" s="672"/>
      <c r="N864" s="672"/>
      <c r="O864" s="672"/>
      <c r="P864" s="672"/>
      <c r="Q864" s="690">
        <f t="shared" si="390"/>
        <v>-80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93"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89305.72</v>
      </c>
      <c r="F866" s="863">
        <f>SUM(F867,F877)</f>
        <v>80</v>
      </c>
      <c r="G866" s="864">
        <f>SUM(G867,G877)</f>
        <v>89385.72</v>
      </c>
      <c r="H866" s="457"/>
      <c r="I866" s="458"/>
      <c r="J866" s="458"/>
      <c r="K866" s="689">
        <f t="shared" si="393"/>
        <v>178771.44</v>
      </c>
      <c r="L866" s="689">
        <f t="shared" si="387"/>
        <v>89385.72</v>
      </c>
      <c r="M866" s="672"/>
      <c r="N866" s="672"/>
      <c r="O866" s="672"/>
      <c r="P866" s="672"/>
      <c r="Q866" s="690">
        <f t="shared" si="390"/>
        <v>-80</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89305.72</v>
      </c>
      <c r="F867" s="866">
        <f>SUM(F871,F878,F882)</f>
        <v>80</v>
      </c>
      <c r="G867" s="867">
        <f>SUM(G871,G878,G882)</f>
        <v>89385.72</v>
      </c>
      <c r="H867" s="462">
        <f>SUM(H871:H882)</f>
        <v>81</v>
      </c>
      <c r="I867" s="463">
        <f>SUM(I871:I882)</f>
        <v>82</v>
      </c>
      <c r="J867" s="463">
        <f>SUM(J871:J882)</f>
        <v>83</v>
      </c>
      <c r="K867" s="689">
        <f t="shared" si="393"/>
        <v>178771.44</v>
      </c>
      <c r="L867" s="689">
        <f t="shared" si="387"/>
        <v>89385.72</v>
      </c>
      <c r="M867" s="709"/>
      <c r="N867" s="709"/>
      <c r="O867" s="709"/>
      <c r="P867" s="709"/>
      <c r="Q867" s="690">
        <f t="shared" si="390"/>
        <v>-80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89305.72</v>
      </c>
      <c r="F868" s="863">
        <f t="shared" ref="F868:J868" si="394">SUM(F869:F870)</f>
        <v>80</v>
      </c>
      <c r="G868" s="864">
        <f t="shared" si="394"/>
        <v>89385.72</v>
      </c>
      <c r="H868" s="467">
        <f t="shared" si="394"/>
        <v>81</v>
      </c>
      <c r="I868" s="468">
        <f t="shared" si="394"/>
        <v>82</v>
      </c>
      <c r="J868" s="468">
        <f t="shared" si="394"/>
        <v>83</v>
      </c>
      <c r="K868" s="689">
        <f t="shared" si="393"/>
        <v>178771.44</v>
      </c>
      <c r="L868" s="689">
        <f t="shared" si="387"/>
        <v>89385.72</v>
      </c>
      <c r="M868" s="709"/>
      <c r="N868" s="709"/>
      <c r="O868" s="709"/>
      <c r="P868" s="709"/>
      <c r="Q868" s="690">
        <f t="shared" si="390"/>
        <v>-80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72346.720000000001</v>
      </c>
      <c r="F869" s="863">
        <f>SUM(F873,F876,F880,F884,F887)</f>
        <v>80</v>
      </c>
      <c r="G869" s="796">
        <f>SUM(G873,G876,G880,G884,G887)</f>
        <v>72426.720000000001</v>
      </c>
      <c r="H869" s="470">
        <f>ROUND(F869*H$7, )</f>
        <v>81</v>
      </c>
      <c r="I869" s="471">
        <f>ROUND(F869*I$7, )</f>
        <v>82</v>
      </c>
      <c r="J869" s="471">
        <f>ROUND(F869*J$7, )</f>
        <v>83</v>
      </c>
      <c r="K869" s="689">
        <f t="shared" si="393"/>
        <v>144853.44</v>
      </c>
      <c r="L869" s="689">
        <f t="shared" si="387"/>
        <v>72426.720000000001</v>
      </c>
      <c r="M869" s="709"/>
      <c r="N869" s="709"/>
      <c r="O869" s="709"/>
      <c r="P869" s="709"/>
      <c r="Q869" s="690">
        <f t="shared" si="390"/>
        <v>-80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50845.1</v>
      </c>
      <c r="F871" s="776">
        <f>SUM(F875,F872)</f>
        <v>0</v>
      </c>
      <c r="G871" s="777">
        <f>SUM(G875,G872)</f>
        <v>50845.1</v>
      </c>
      <c r="H871" s="356">
        <f>ROUND(F871*H$7, )</f>
        <v>0</v>
      </c>
      <c r="I871" s="357">
        <f>ROUND(F871*I$7, )</f>
        <v>0</v>
      </c>
      <c r="J871" s="357">
        <f>ROUND(F871*J$7, )</f>
        <v>0</v>
      </c>
      <c r="K871" s="689">
        <f t="shared" si="393"/>
        <v>101690.2</v>
      </c>
      <c r="L871" s="689">
        <f t="shared" si="387"/>
        <v>50845.1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50845.1</v>
      </c>
      <c r="F872" s="863">
        <f t="shared" ref="F872:G872" si="395">SUM(F873:F874)</f>
        <v>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37020</v>
      </c>
      <c r="F873" s="788"/>
      <c r="G873" s="789">
        <f>SUM(F873,E873)</f>
        <v>37020</v>
      </c>
      <c r="H873" s="309"/>
      <c r="I873" s="310"/>
      <c r="J873" s="310"/>
      <c r="K873" s="689">
        <f t="shared" si="393"/>
        <v>74040</v>
      </c>
      <c r="L873" s="689">
        <f t="shared" si="387"/>
        <v>37020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-38460.620000000003</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38460.620000000003</v>
      </c>
      <c r="F878" s="776">
        <f>SUM(F879)</f>
        <v>80</v>
      </c>
      <c r="G878" s="777">
        <f>SUM(F878,E878)</f>
        <v>38540.620000000003</v>
      </c>
      <c r="H878" s="356">
        <f>ROUND(F878*H$7, )</f>
        <v>81</v>
      </c>
      <c r="I878" s="357">
        <f>ROUND(F878*I$7, )</f>
        <v>82</v>
      </c>
      <c r="J878" s="357">
        <f>ROUND(F878*J$7, )</f>
        <v>83</v>
      </c>
      <c r="K878" s="689">
        <f t="shared" si="393"/>
        <v>77081.240000000005</v>
      </c>
      <c r="L878" s="689">
        <f t="shared" si="387"/>
        <v>38540.620000000003</v>
      </c>
      <c r="M878" s="672"/>
      <c r="N878" s="672"/>
      <c r="O878" s="672"/>
      <c r="P878" s="672"/>
      <c r="Q878" s="690">
        <f t="shared" ref="Q878:Q881" si="398">E878-G878</f>
        <v>-80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38460.620000000003</v>
      </c>
      <c r="F879" s="863">
        <f t="shared" ref="F879:G879" si="399">SUM(F880:F881)</f>
        <v>80</v>
      </c>
      <c r="G879" s="864">
        <f t="shared" si="399"/>
        <v>38540.620000000003</v>
      </c>
      <c r="H879" s="467">
        <f t="shared" ref="H879:J879" si="400">SUM(H880:H881)</f>
        <v>0</v>
      </c>
      <c r="I879" s="468">
        <f t="shared" si="400"/>
        <v>0</v>
      </c>
      <c r="J879" s="468">
        <f t="shared" si="400"/>
        <v>0</v>
      </c>
      <c r="K879" s="689">
        <f t="shared" si="393"/>
        <v>77081.240000000005</v>
      </c>
      <c r="L879" s="689">
        <f t="shared" si="387"/>
        <v>38540.620000000003</v>
      </c>
      <c r="M879" s="709"/>
      <c r="N879" s="709"/>
      <c r="O879" s="709"/>
      <c r="P879" s="709"/>
      <c r="Q879" s="690">
        <f t="shared" si="398"/>
        <v>-80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35326.720000000001</v>
      </c>
      <c r="F880" s="788">
        <v>80</v>
      </c>
      <c r="G880" s="789">
        <f>SUM(F880,E880)</f>
        <v>35406.720000000001</v>
      </c>
      <c r="H880" s="309"/>
      <c r="I880" s="310"/>
      <c r="J880" s="310"/>
      <c r="K880" s="689">
        <f t="shared" si="393"/>
        <v>70813.440000000002</v>
      </c>
      <c r="L880" s="689">
        <f t="shared" si="387"/>
        <v>35406.720000000001</v>
      </c>
      <c r="M880" s="672"/>
      <c r="N880" s="672"/>
      <c r="O880" s="672"/>
      <c r="P880" s="672"/>
      <c r="Q880" s="690">
        <f t="shared" si="398"/>
        <v>-80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-42831.7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42831.7</v>
      </c>
      <c r="F897" s="771">
        <f t="shared" ref="F897:J897" si="402">SUM(F898,F935)</f>
        <v>0</v>
      </c>
      <c r="G897" s="764">
        <f t="shared" si="402"/>
        <v>42831.7</v>
      </c>
      <c r="H897" s="264">
        <f t="shared" si="402"/>
        <v>0</v>
      </c>
      <c r="I897" s="265">
        <f t="shared" si="402"/>
        <v>1036</v>
      </c>
      <c r="J897" s="265">
        <f t="shared" si="402"/>
        <v>0</v>
      </c>
      <c r="K897" s="689">
        <f t="shared" si="393"/>
        <v>85663.4</v>
      </c>
      <c r="L897" s="689">
        <f t="shared" si="387"/>
        <v>42831.7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6684.5999999999995</v>
      </c>
      <c r="F898" s="771">
        <f t="shared" ref="F898:G898" si="404">SUM(F899:F900)</f>
        <v>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6682.5999999999995</v>
      </c>
      <c r="F900" s="861">
        <f>SUM(F932,F934)</f>
        <v>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2005.8000000000002</v>
      </c>
      <c r="F933" s="882">
        <f t="shared" ref="F933:G933" si="411">SUM(F934)</f>
        <v>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2005.8000000000002</v>
      </c>
      <c r="F934" s="791"/>
      <c r="G934" s="789">
        <f>SUM(F934,E934)</f>
        <v>2005.8000000000002</v>
      </c>
      <c r="H934" s="441"/>
      <c r="I934" s="442"/>
      <c r="J934" s="442"/>
      <c r="K934" s="689">
        <f t="shared" si="393"/>
        <v>4011.6000000000004</v>
      </c>
      <c r="L934" s="689">
        <f t="shared" si="387"/>
        <v>2005.8000000000002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36147.1</v>
      </c>
      <c r="F935" s="771">
        <f t="shared" ref="F935:J935" si="413">SUM(F939,F948,F942,F945,F951)</f>
        <v>0</v>
      </c>
      <c r="G935" s="764">
        <f t="shared" si="413"/>
        <v>36147.1</v>
      </c>
      <c r="H935" s="264">
        <f t="shared" si="413"/>
        <v>0</v>
      </c>
      <c r="I935" s="265">
        <f t="shared" si="413"/>
        <v>1036</v>
      </c>
      <c r="J935" s="265">
        <f t="shared" si="413"/>
        <v>0</v>
      </c>
      <c r="K935" s="689">
        <f t="shared" si="393"/>
        <v>72294.2</v>
      </c>
      <c r="L935" s="689">
        <f t="shared" si="387"/>
        <v>36147.1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36147.1</v>
      </c>
      <c r="F936" s="806">
        <f t="shared" ref="F936:J936" si="414">SUM(F937:F938)</f>
        <v>0</v>
      </c>
      <c r="G936" s="807">
        <f t="shared" si="414"/>
        <v>36147.1</v>
      </c>
      <c r="H936" s="338">
        <f t="shared" si="414"/>
        <v>0</v>
      </c>
      <c r="I936" s="339">
        <f t="shared" si="414"/>
        <v>1036</v>
      </c>
      <c r="J936" s="339">
        <f t="shared" si="414"/>
        <v>0</v>
      </c>
      <c r="K936" s="689">
        <f t="shared" si="393"/>
        <v>72294.2</v>
      </c>
      <c r="L936" s="689">
        <f t="shared" si="387"/>
        <v>36147.1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36147.1</v>
      </c>
      <c r="F938" s="806">
        <f t="shared" ref="F938:J938" si="416">SUM(F941,F950,F944,F947,F952)</f>
        <v>0</v>
      </c>
      <c r="G938" s="807">
        <f t="shared" si="416"/>
        <v>36147.1</v>
      </c>
      <c r="H938" s="338">
        <f t="shared" si="416"/>
        <v>0</v>
      </c>
      <c r="I938" s="339">
        <f t="shared" si="416"/>
        <v>1036</v>
      </c>
      <c r="J938" s="339">
        <f t="shared" si="416"/>
        <v>0</v>
      </c>
      <c r="K938" s="689">
        <f t="shared" si="393"/>
        <v>72294.2</v>
      </c>
      <c r="L938" s="689">
        <f t="shared" si="387"/>
        <v>36147.1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-10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10</v>
      </c>
      <c r="F942" s="287">
        <f>SUM(F944)</f>
        <v>0</v>
      </c>
      <c r="G942" s="288">
        <f>SUM(G944)</f>
        <v>10</v>
      </c>
      <c r="H942" s="356">
        <f>SUM(H944)</f>
        <v>0</v>
      </c>
      <c r="I942" s="357">
        <f>SUM(I944)</f>
        <v>10</v>
      </c>
      <c r="J942" s="357">
        <f>SUM(J944)</f>
        <v>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-10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10</v>
      </c>
      <c r="F944" s="308"/>
      <c r="G944" s="303">
        <f>SUM(F944,E944)</f>
        <v>10</v>
      </c>
      <c r="H944" s="311">
        <f t="shared" si="419"/>
        <v>0</v>
      </c>
      <c r="I944" s="312">
        <f t="shared" si="419"/>
        <v>10</v>
      </c>
      <c r="J944" s="312">
        <f t="shared" si="419"/>
        <v>0</v>
      </c>
      <c r="K944" s="87">
        <f t="shared" si="393"/>
        <v>20</v>
      </c>
      <c r="L944" s="87">
        <f t="shared" si="387"/>
        <v>10</v>
      </c>
      <c r="M944" s="11"/>
      <c r="N944" s="11"/>
      <c r="O944" s="11"/>
      <c r="P944" s="11"/>
      <c r="Q944" s="63">
        <f t="shared" si="418"/>
        <v>-389.2</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389.2</v>
      </c>
      <c r="F945" s="776">
        <f t="shared" ref="F945:J945" si="420">SUM(F947,F946)</f>
        <v>0</v>
      </c>
      <c r="G945" s="777">
        <f t="shared" si="420"/>
        <v>389.2</v>
      </c>
      <c r="H945" s="289">
        <f t="shared" si="420"/>
        <v>0</v>
      </c>
      <c r="I945" s="290">
        <f t="shared" si="420"/>
        <v>0</v>
      </c>
      <c r="J945" s="290">
        <f t="shared" si="420"/>
        <v>0</v>
      </c>
      <c r="K945" s="689">
        <f t="shared" si="393"/>
        <v>778.4</v>
      </c>
      <c r="L945" s="689">
        <f t="shared" si="387"/>
        <v>389.2</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389.2</v>
      </c>
      <c r="F947" s="788"/>
      <c r="G947" s="789">
        <f>SUM(F947,E947)</f>
        <v>389.2</v>
      </c>
      <c r="H947" s="311">
        <f>ROUND(F947*H$7, )</f>
        <v>0</v>
      </c>
      <c r="I947" s="312">
        <f>ROUND(F947*I$7, )</f>
        <v>0</v>
      </c>
      <c r="J947" s="312">
        <f>ROUND(F947*J$7, )</f>
        <v>0</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100</v>
      </c>
      <c r="G953" s="764">
        <f t="shared" si="424"/>
        <v>286570.98</v>
      </c>
      <c r="H953" s="264">
        <f t="shared" si="424"/>
        <v>0</v>
      </c>
      <c r="I953" s="265">
        <f t="shared" si="424"/>
        <v>17789</v>
      </c>
      <c r="J953" s="265">
        <f t="shared" si="424"/>
        <v>0</v>
      </c>
      <c r="K953" s="689">
        <f t="shared" si="393"/>
        <v>573141.96</v>
      </c>
      <c r="L953" s="689">
        <f t="shared" si="387"/>
        <v>286570.98</v>
      </c>
      <c r="M953" s="672"/>
      <c r="N953" s="672"/>
      <c r="O953" s="672"/>
      <c r="P953" s="672"/>
      <c r="Q953" s="690">
        <f>E953-G953</f>
        <v>-100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0</v>
      </c>
      <c r="I958" s="265">
        <f>SUM(I962,I990,I994)</f>
        <v>17789</v>
      </c>
      <c r="J958" s="265">
        <f>SUM(J962,J990,J994)</f>
        <v>0</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0</v>
      </c>
      <c r="I959" s="339">
        <f t="shared" si="427"/>
        <v>11533</v>
      </c>
      <c r="J959" s="339">
        <f t="shared" si="427"/>
        <v>0</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28032.2</v>
      </c>
      <c r="F960" s="884">
        <f>SUM(F966,F992,F995,F984)</f>
        <v>0</v>
      </c>
      <c r="G960" s="807">
        <f>SUM(G966,G992,G995,G984)</f>
        <v>28032.2</v>
      </c>
      <c r="H960" s="338">
        <f>SUM(H966,H992,H995)</f>
        <v>0</v>
      </c>
      <c r="I960" s="339">
        <f>SUM(I966,I992,I995)</f>
        <v>0</v>
      </c>
      <c r="J960" s="339">
        <f>SUM(J966,J992,J995)</f>
        <v>0</v>
      </c>
      <c r="K960" s="689">
        <f t="shared" si="393"/>
        <v>56064.4</v>
      </c>
      <c r="L960" s="689">
        <f t="shared" si="387"/>
        <v>28032.2</v>
      </c>
      <c r="M960" s="672"/>
      <c r="N960" s="672"/>
      <c r="O960" s="672"/>
      <c r="P960" s="672"/>
      <c r="Q960" s="690">
        <f t="shared" si="425"/>
        <v>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257133.18000000002</v>
      </c>
      <c r="F961" s="884">
        <f t="shared" ref="F961:J961" si="428">SUM(F971,F985,F993,F989,F987,F996)</f>
        <v>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0</v>
      </c>
      <c r="I962" s="290">
        <f t="shared" si="429"/>
        <v>0</v>
      </c>
      <c r="J962" s="290">
        <f t="shared" si="429"/>
        <v>0</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0</v>
      </c>
      <c r="I963" s="298">
        <f t="shared" si="430"/>
        <v>0</v>
      </c>
      <c r="J963" s="298">
        <f t="shared" si="430"/>
        <v>0</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0</v>
      </c>
      <c r="I965" s="290">
        <f t="shared" si="431"/>
        <v>0</v>
      </c>
      <c r="J965" s="290">
        <f t="shared" si="431"/>
        <v>0</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19820.2</v>
      </c>
      <c r="F966" s="788">
        <f t="shared" ref="F966:G966" si="433">SUM(F968:F970)</f>
        <v>0</v>
      </c>
      <c r="G966" s="885">
        <f t="shared" si="433"/>
        <v>19820.2</v>
      </c>
      <c r="H966" s="309">
        <f t="shared" ref="H966:J966" si="434">SUM(H968:H970)</f>
        <v>0</v>
      </c>
      <c r="I966" s="310">
        <f t="shared" si="434"/>
        <v>0</v>
      </c>
      <c r="J966" s="310">
        <f t="shared" si="434"/>
        <v>0</v>
      </c>
      <c r="K966" s="689">
        <f t="shared" si="393"/>
        <v>39640.400000000001</v>
      </c>
      <c r="L966" s="689">
        <f t="shared" si="387"/>
        <v>19820.2</v>
      </c>
      <c r="M966" s="672"/>
      <c r="N966" s="672"/>
      <c r="O966" s="672"/>
      <c r="P966" s="672"/>
      <c r="Q966" s="690">
        <f t="shared" si="432"/>
        <v>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-15375.2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15375.2</v>
      </c>
      <c r="F968" s="718"/>
      <c r="G968" s="789">
        <f t="shared" ref="G968:G974" si="435">SUM(F968,E968)</f>
        <v>15375.2</v>
      </c>
      <c r="H968" s="311">
        <f>ROUND(F968*H$7, )</f>
        <v>0</v>
      </c>
      <c r="I968" s="312">
        <f>ROUND(F968*I$7, )</f>
        <v>0</v>
      </c>
      <c r="J968" s="312">
        <f>ROUND(F968*J$7, )</f>
        <v>0</v>
      </c>
      <c r="K968" s="689">
        <f t="shared" si="393"/>
        <v>30750.400000000001</v>
      </c>
      <c r="L968" s="689">
        <f t="shared" si="387"/>
        <v>15375.2</v>
      </c>
      <c r="M968" s="672"/>
      <c r="N968" s="672"/>
      <c r="O968" s="672"/>
      <c r="P968" s="672"/>
      <c r="Q968" s="690">
        <f>E968-G968</f>
        <v>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176380.68000000002</v>
      </c>
      <c r="F971" s="718">
        <f>SUM(F972:F974)</f>
        <v>0</v>
      </c>
      <c r="G971" s="789">
        <f t="shared" si="435"/>
        <v>176380.68000000002</v>
      </c>
      <c r="H971" s="311"/>
      <c r="I971" s="312"/>
      <c r="J971" s="312"/>
      <c r="K971" s="689">
        <f t="shared" si="393"/>
        <v>352761.36000000004</v>
      </c>
      <c r="L971" s="689">
        <f t="shared" si="387"/>
        <v>176380.68000000002</v>
      </c>
      <c r="M971" s="672"/>
      <c r="N971" s="672"/>
      <c r="O971" s="672"/>
      <c r="P971" s="672"/>
      <c r="Q971" s="690">
        <f t="shared" si="436"/>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176615.68000000002</v>
      </c>
      <c r="F972" s="718"/>
      <c r="G972" s="789">
        <f t="shared" si="435"/>
        <v>176615.68000000002</v>
      </c>
      <c r="H972" s="311"/>
      <c r="I972" s="312"/>
      <c r="J972" s="312"/>
      <c r="K972" s="689">
        <f t="shared" si="393"/>
        <v>353231.36000000004</v>
      </c>
      <c r="L972" s="689">
        <f t="shared" si="387"/>
        <v>176615.68000000002</v>
      </c>
      <c r="M972" s="672"/>
      <c r="N972" s="672"/>
      <c r="O972" s="672"/>
      <c r="P972" s="672"/>
      <c r="Q972" s="690">
        <f t="shared" si="436"/>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100</v>
      </c>
      <c r="G997" s="771">
        <f t="shared" si="447"/>
        <v>1405.6000000000001</v>
      </c>
      <c r="H997" s="507">
        <f t="shared" si="447"/>
        <v>0</v>
      </c>
      <c r="I997" s="508">
        <f t="shared" si="447"/>
        <v>0</v>
      </c>
      <c r="J997" s="508">
        <f t="shared" si="447"/>
        <v>0</v>
      </c>
      <c r="K997" s="689">
        <f t="shared" si="439"/>
        <v>2811.2000000000003</v>
      </c>
      <c r="L997" s="689">
        <f t="shared" si="440"/>
        <v>1405.6000000000001</v>
      </c>
      <c r="M997" s="672"/>
      <c r="N997" s="672"/>
      <c r="O997" s="672"/>
      <c r="P997" s="672"/>
      <c r="Q997" s="690">
        <f>E997-G997</f>
        <v>-100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100</v>
      </c>
      <c r="G999" s="862">
        <f>SUM(G1003,G1005,G1006,G1009,G1011)</f>
        <v>1405.6000000000001</v>
      </c>
      <c r="H999" s="457">
        <f>SUM(H1001:H1006,H1009)</f>
        <v>0</v>
      </c>
      <c r="I999" s="458">
        <f>SUM(I1001:I1006,I1009)</f>
        <v>0</v>
      </c>
      <c r="J999" s="458">
        <f>SUM(J1001:J1006,J1009)</f>
        <v>0</v>
      </c>
      <c r="K999" s="689">
        <f t="shared" si="439"/>
        <v>2811.2000000000003</v>
      </c>
      <c r="L999" s="689">
        <f t="shared" si="440"/>
        <v>1405.6000000000001</v>
      </c>
      <c r="M999" s="672"/>
      <c r="N999" s="672"/>
      <c r="O999" s="672"/>
      <c r="P999" s="672"/>
      <c r="Q999" s="690">
        <f t="shared" ref="Q999:Q1001" si="448">E999-G999</f>
        <v>-100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100</v>
      </c>
      <c r="G1000" s="777">
        <f>SUM(G1001,G1004,G1006)</f>
        <v>1405.6000000000001</v>
      </c>
      <c r="H1000" s="356">
        <f>SUM(H1001,H1006)</f>
        <v>0</v>
      </c>
      <c r="I1000" s="357">
        <f>SUM(I1001,I1006)</f>
        <v>0</v>
      </c>
      <c r="J1000" s="357">
        <f>SUM(J1001,J1006)</f>
        <v>0</v>
      </c>
      <c r="K1000" s="689">
        <f t="shared" si="439"/>
        <v>2811.2000000000003</v>
      </c>
      <c r="L1000" s="689">
        <f t="shared" si="440"/>
        <v>1405.6000000000001</v>
      </c>
      <c r="M1000" s="672"/>
      <c r="N1000" s="672"/>
      <c r="O1000" s="672"/>
      <c r="P1000" s="672"/>
      <c r="Q1000" s="690">
        <f t="shared" si="448"/>
        <v>-100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100</v>
      </c>
      <c r="G1001" s="885">
        <f t="shared" si="449"/>
        <v>1405.6000000000001</v>
      </c>
      <c r="H1001" s="309">
        <f t="shared" si="449"/>
        <v>0</v>
      </c>
      <c r="I1001" s="310">
        <f t="shared" si="449"/>
        <v>0</v>
      </c>
      <c r="J1001" s="310">
        <f t="shared" si="449"/>
        <v>0</v>
      </c>
      <c r="K1001" s="689">
        <f t="shared" si="439"/>
        <v>2811.2000000000003</v>
      </c>
      <c r="L1001" s="689">
        <f t="shared" si="440"/>
        <v>1405.6000000000001</v>
      </c>
      <c r="M1001" s="672"/>
      <c r="N1001" s="672"/>
      <c r="O1001" s="672"/>
      <c r="P1001" s="672"/>
      <c r="Q1001" s="690">
        <f t="shared" si="448"/>
        <v>-100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v>100</v>
      </c>
      <c r="G1003" s="789">
        <f>SUM(F1003,E1003)</f>
        <v>1405.6000000000001</v>
      </c>
      <c r="H1003" s="311"/>
      <c r="I1003" s="312"/>
      <c r="J1003" s="312"/>
      <c r="K1003" s="689">
        <f t="shared" si="439"/>
        <v>2811.2000000000003</v>
      </c>
      <c r="L1003" s="689">
        <f t="shared" si="440"/>
        <v>1405.6000000000001</v>
      </c>
      <c r="M1003" s="672"/>
      <c r="N1003" s="672"/>
      <c r="O1003" s="672"/>
      <c r="P1003" s="672"/>
      <c r="Q1003" s="690">
        <f>E1003-G1003</f>
        <v>-100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-50479.359999999986</v>
      </c>
      <c r="H1012" s="520" t="e">
        <f t="shared" ref="H1012:J1012" si="452">SUM(H1013:H1014)</f>
        <v>#REF!</v>
      </c>
      <c r="I1012" s="521" t="e">
        <f t="shared" si="452"/>
        <v>#REF!</v>
      </c>
      <c r="J1012" s="521" t="e">
        <f t="shared" si="452"/>
        <v>#REF!</v>
      </c>
      <c r="K1012" s="689">
        <f t="shared" si="439"/>
        <v>-100958.72000000009</v>
      </c>
      <c r="L1012" s="689">
        <f t="shared" si="440"/>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892"/>
      <c r="B1014" s="898" t="s">
        <v>894</v>
      </c>
      <c r="C1014" s="899"/>
      <c r="D1014" s="900"/>
      <c r="E1014" s="901">
        <v>-50479.360000000102</v>
      </c>
      <c r="F1014" s="901">
        <f t="shared" ref="F1014:J1014" si="454">IF(F10&lt;F598,F10-F598,0)</f>
        <v>0</v>
      </c>
      <c r="G1014" s="902">
        <f t="shared" si="454"/>
        <v>-50479.359999999986</v>
      </c>
      <c r="H1014" s="527" t="e">
        <f t="shared" si="454"/>
        <v>#REF!</v>
      </c>
      <c r="I1014" s="528" t="e">
        <f t="shared" si="454"/>
        <v>#REF!</v>
      </c>
      <c r="J1014" s="528" t="e">
        <f t="shared" si="454"/>
        <v>#REF!</v>
      </c>
      <c r="K1014" s="689">
        <f t="shared" si="439"/>
        <v>-100958.72000000009</v>
      </c>
      <c r="L1014" s="689">
        <f t="shared" si="440"/>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0.99999999997089617</v>
      </c>
      <c r="F1015" s="518">
        <f t="shared" ref="F1015:G1015" si="455">SUM(F1016:F1017)</f>
        <v>-1</v>
      </c>
      <c r="G1015" s="519">
        <f t="shared" si="455"/>
        <v>-2.9103830456733704E-11</v>
      </c>
      <c r="H1015" s="520">
        <f t="shared" ref="H1015:J1015" si="456">SUM(H1016:H1017)</f>
        <v>45340</v>
      </c>
      <c r="I1015" s="521">
        <f t="shared" si="456"/>
        <v>45820</v>
      </c>
      <c r="J1015" s="521">
        <f t="shared" si="456"/>
        <v>46247</v>
      </c>
      <c r="K1015" s="87">
        <f t="shared" si="439"/>
        <v>-5.8207660913467407E-11</v>
      </c>
      <c r="L1015" s="87">
        <f>E1015</f>
        <v>0.99999999997089617</v>
      </c>
      <c r="M1015" s="11"/>
      <c r="N1015" s="11"/>
      <c r="O1015" s="11"/>
      <c r="P1015" s="11"/>
      <c r="Q1015" s="63">
        <f t="shared" si="446"/>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0.99999999997089617</v>
      </c>
      <c r="F1016" s="534">
        <f t="shared" ref="F1016:J1016" si="457">IF(F295&gt;F600,F295-F600,0)</f>
        <v>0</v>
      </c>
      <c r="G1016" s="535">
        <f t="shared" si="457"/>
        <v>0</v>
      </c>
      <c r="H1016" s="536">
        <f t="shared" si="457"/>
        <v>45340</v>
      </c>
      <c r="I1016" s="537">
        <f t="shared" si="457"/>
        <v>45820</v>
      </c>
      <c r="J1016" s="537">
        <f t="shared" si="457"/>
        <v>46247</v>
      </c>
      <c r="K1016" s="87">
        <f t="shared" si="439"/>
        <v>0.99999999997089617</v>
      </c>
      <c r="L1016" s="87">
        <f>E1016</f>
        <v>0.99999999997089617</v>
      </c>
      <c r="M1016" s="11"/>
      <c r="N1016" s="11"/>
      <c r="O1016" s="11"/>
      <c r="P1016" s="11"/>
      <c r="Q1016" s="63">
        <f t="shared" si="446"/>
        <v>-0.99999999997089617</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v>
      </c>
      <c r="G1017" s="535">
        <f>IF(G295&gt;G600,0,G295-G600)</f>
        <v>-2.9103830456733704E-11</v>
      </c>
      <c r="H1017" s="536">
        <f>IF(H295&lt;H600,H295-H600,0)</f>
        <v>0</v>
      </c>
      <c r="I1017" s="537">
        <f>IF(I295&lt;I600,I295-I600,0)</f>
        <v>0</v>
      </c>
      <c r="J1017" s="537">
        <f>IF(J295&lt;J600,J295-J600,0)</f>
        <v>0</v>
      </c>
      <c r="K1017" s="87">
        <f t="shared" si="439"/>
        <v>-1.0000000000291038</v>
      </c>
      <c r="L1017" s="87">
        <f>IF(G1017&lt;&gt;0,G1017,0)</f>
        <v>-2.9103830456733704E-11</v>
      </c>
      <c r="M1017" s="11"/>
      <c r="N1017" s="11"/>
      <c r="O1017" s="11"/>
      <c r="P1017" s="11"/>
      <c r="Q1017" s="88">
        <f t="shared" ref="Q1017:Q1018" si="458">E1017-G1017</f>
        <v>2.9103830456733704E-11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892" t="s">
        <v>699</v>
      </c>
      <c r="B1018" s="893"/>
      <c r="C1018" s="894"/>
      <c r="D1018" s="895"/>
      <c r="E1018" s="896">
        <v>-50480.359999999986</v>
      </c>
      <c r="F1018" s="896">
        <f t="shared" ref="F1018:G1018" si="459">SUM(F1019:F1020)</f>
        <v>1</v>
      </c>
      <c r="G1018" s="897">
        <f t="shared" si="459"/>
        <v>-50479.359999999986</v>
      </c>
      <c r="H1018" s="520">
        <f t="shared" ref="H1018:J1018" si="460">SUM(H1019:H1020)</f>
        <v>710</v>
      </c>
      <c r="I1018" s="521">
        <f t="shared" si="460"/>
        <v>-11840</v>
      </c>
      <c r="J1018" s="521">
        <f t="shared" si="460"/>
        <v>758</v>
      </c>
      <c r="K1018" s="689">
        <f t="shared" si="439"/>
        <v>-100958.71999999997</v>
      </c>
      <c r="L1018" s="689">
        <f>IF(G1018&lt;&gt;0,G1018,0)</f>
        <v>-50479.359999999986</v>
      </c>
      <c r="M1018" s="672"/>
      <c r="N1018" s="672"/>
      <c r="O1018" s="672"/>
      <c r="P1018" s="672"/>
      <c r="Q1018" s="690">
        <f t="shared" si="458"/>
        <v>-1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1</v>
      </c>
      <c r="G1019" s="535">
        <f t="shared" si="461"/>
        <v>0</v>
      </c>
      <c r="H1019" s="536">
        <f t="shared" si="461"/>
        <v>710</v>
      </c>
      <c r="I1019" s="537">
        <f t="shared" si="461"/>
        <v>0</v>
      </c>
      <c r="J1019" s="537">
        <f t="shared" si="461"/>
        <v>758</v>
      </c>
      <c r="K1019" s="87">
        <f t="shared" si="439"/>
        <v>1</v>
      </c>
      <c r="L1019" s="87">
        <f>F1019+G1019</f>
        <v>1</v>
      </c>
      <c r="M1019" s="11"/>
      <c r="N1019" s="11"/>
      <c r="O1019" s="11"/>
      <c r="P1019" s="11"/>
      <c r="Q1019" s="63">
        <f t="shared" si="446"/>
        <v>50479.359999999986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5">
      <c r="A1020" s="903"/>
      <c r="B1020" s="904"/>
      <c r="C1020" s="905" t="s">
        <v>896</v>
      </c>
      <c r="D1020" s="906"/>
      <c r="E1020" s="907">
        <v>-50480.359999999986</v>
      </c>
      <c r="F1020" s="907">
        <f t="shared" ref="F1020:J1020" si="462">IF(F439&lt;F601,F439-F601,0)</f>
        <v>0</v>
      </c>
      <c r="G1020" s="908">
        <f t="shared" si="462"/>
        <v>-50479.359999999986</v>
      </c>
      <c r="H1020" s="545">
        <f t="shared" si="462"/>
        <v>0</v>
      </c>
      <c r="I1020" s="546">
        <f t="shared" si="462"/>
        <v>-11840</v>
      </c>
      <c r="J1020" s="546">
        <f t="shared" si="462"/>
        <v>0</v>
      </c>
      <c r="K1020" s="689">
        <f t="shared" si="439"/>
        <v>-100959.71999999997</v>
      </c>
      <c r="L1020" s="689">
        <f>IF(G1020&lt;&gt;0,G1020,0)</f>
        <v>-50479.359999999986</v>
      </c>
      <c r="M1020" s="672"/>
      <c r="N1020" s="672"/>
      <c r="O1020" s="672"/>
      <c r="P1020" s="672"/>
      <c r="Q1020" s="690">
        <f>E1020-G1020</f>
        <v>-1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DIRECTOR EXECUTIV,</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Manţa Magdalena Sofia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ŞEF SERVICIU,</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Czumbil Sorana</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
        <filter val="1.000"/>
        <filter val="1.001"/>
        <filter val="1.025"/>
        <filter val="1.062"/>
        <filter val="1.069"/>
        <filter val="1.240"/>
        <filter val="1.250"/>
        <filter val="1.265"/>
        <filter val="1.323"/>
        <filter val="1.331"/>
        <filter val="1.336"/>
        <filter val="1.365"/>
        <filter val="1.406"/>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3.193"/>
        <filter val="13.764"/>
        <filter val="13.825"/>
        <filter val="135"/>
        <filter val="14.330"/>
        <filter val="148.993"/>
        <filter val="15.375"/>
        <filter val="15.568"/>
        <filter val="150"/>
        <filter val="150.502"/>
        <filter val="16.959"/>
        <filter val="17.335"/>
        <filter val="176.381"/>
        <filter val="176.616"/>
        <filter val="178"/>
        <filter val="18"/>
        <filter val="19"/>
        <filter val="19.652,00"/>
        <filter val="19.820"/>
        <filter val="190"/>
        <filter val="196.201"/>
        <filter val="199.197"/>
        <filter val="2"/>
        <filter val="2.006"/>
        <filter val="2.069"/>
        <filter val="-2.112"/>
        <filter val="2.145"/>
        <filter val="2.225"/>
        <filter val="2.270"/>
        <filter val="2.300"/>
        <filter val="2.380"/>
        <filter val="2.500"/>
        <filter val="2.659"/>
        <filter val="2.730"/>
        <filter val="2.741"/>
        <filter val="2.779"/>
        <filter val="20"/>
        <filter val="20.288"/>
        <filter val="20.313"/>
        <filter val="203.481"/>
        <filter val="205.550"/>
        <filter val="-21.025"/>
        <filter val="21.043"/>
        <filter val="217.476"/>
        <filter val="219.545"/>
        <filter val="-22.348"/>
        <filter val="221"/>
        <filter val="224.506"/>
        <filter val="227.165"/>
        <filter val="-23.390"/>
        <filter val="23.410"/>
        <filter val="-23.410"/>
        <filter val="23.438"/>
        <filter val="23.684"/>
        <filter val="-235"/>
        <filter val="24.035"/>
        <filter val="240"/>
        <filter val="25"/>
        <filter val="257.133"/>
        <filter val="267.831"/>
        <filter val="274"/>
        <filter val="28.032"/>
        <filter val="285.165"/>
        <filter val="286.571"/>
        <filter val="298"/>
        <filter val="3.000"/>
        <filter val="3.018"/>
        <filter val="3.130"/>
        <filter val="3.134"/>
        <filter val="3.185"/>
        <filter val="3.543"/>
        <filter val="-3.709"/>
        <filter val="3.761"/>
        <filter val="32.046"/>
        <filter val="324.941"/>
        <filter val="33.575"/>
        <filter val="33.744"/>
        <filter val="337"/>
        <filter val="34"/>
        <filter val="34.748"/>
        <filter val="35"/>
        <filter val="35.327"/>
        <filter val="36"/>
        <filter val="36.147"/>
        <filter val="37"/>
        <filter val="37.020"/>
        <filter val="37.566"/>
        <filter val="37.618"/>
        <filter val="375.420"/>
        <filter val="38.461"/>
        <filter val="389"/>
        <filter val="4"/>
        <filter val="4.028"/>
        <filter val="4.081"/>
        <filter val="4.100"/>
        <filter val="4.316"/>
        <filter val="4.340"/>
        <filter val="4.424"/>
        <filter val="4.445"/>
        <filter val="4.677"/>
        <filter val="4.679"/>
        <filter val="4.790"/>
        <filter val="4.794"/>
        <filter val="40"/>
        <filter val="40.330"/>
        <filter val="40.915"/>
        <filter val="42.360"/>
        <filter val="42.832"/>
        <filter val="450"/>
        <filter val="47.040"/>
        <filter val="475"/>
        <filter val="485"/>
        <filter val="5"/>
        <filter val="5.000"/>
        <filter val="5.330"/>
        <filter val="5.600"/>
        <filter val="50"/>
        <filter val="-50.479"/>
        <filter val="50.845"/>
        <filter val="506"/>
        <filter val="540"/>
        <filter val="55.246"/>
        <filter val="578"/>
        <filter val="580.970"/>
        <filter val="6.000"/>
        <filter val="6.071"/>
        <filter val="6.076"/>
        <filter val="6.404"/>
        <filter val="6.502"/>
        <filter val="6.683"/>
        <filter val="6.685"/>
        <filter val="6.755"/>
        <filter val="600"/>
        <filter val="62.327"/>
        <filter val="-63"/>
        <filter val="64.235"/>
        <filter val="66"/>
        <filter val="690"/>
        <filter val="7"/>
        <filter val="7.796"/>
        <filter val="7.875"/>
        <filter val="7.877"/>
        <filter val="70.037"/>
        <filter val="71"/>
        <filter val="71.098"/>
        <filter val="71.445"/>
        <filter val="71.626"/>
        <filter val="71.630"/>
        <filter val="72.347"/>
        <filter val="74.004"/>
        <filter val="75.365"/>
        <filter val="77.878"/>
        <filter val="776"/>
        <filter val="79.166"/>
        <filter val="79.387"/>
        <filter val="8.104"/>
        <filter val="8.120"/>
        <filter val="8.993"/>
        <filter val="81"/>
        <filter val="82.443"/>
        <filter val="83.780"/>
        <filter val="848"/>
        <filter val="861"/>
        <filter val="89"/>
        <filter val="89.306"/>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2A7E6-6811-47E8-B2FF-979BB187C486}">
  <dimension ref="A1:AJ1035"/>
  <sheetViews>
    <sheetView zoomScaleNormal="100" workbookViewId="0">
      <selection activeCell="E10" sqref="E10:E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776.32</v>
      </c>
      <c r="G11" s="688">
        <f t="shared" si="2"/>
        <v>77878.320000000007</v>
      </c>
      <c r="H11" s="90">
        <f t="shared" si="2"/>
        <v>788</v>
      </c>
      <c r="I11" s="91">
        <f t="shared" si="2"/>
        <v>797</v>
      </c>
      <c r="J11" s="91">
        <f t="shared" si="2"/>
        <v>807</v>
      </c>
      <c r="K11" s="689">
        <f t="shared" si="0"/>
        <v>155756.64000000001</v>
      </c>
      <c r="L11" s="689">
        <f t="shared" si="1"/>
        <v>77878.320000000007</v>
      </c>
      <c r="M11" s="692">
        <f>G11-G22</f>
        <v>3874</v>
      </c>
      <c r="N11" s="693">
        <v>730</v>
      </c>
      <c r="O11" s="693"/>
      <c r="P11" s="693"/>
      <c r="Q11" s="690">
        <f t="shared" ref="Q11:Q14" si="3">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J12" si="4">SUM(F13,F81)</f>
        <v>796.32</v>
      </c>
      <c r="G12" s="688">
        <f t="shared" si="4"/>
        <v>227165.32</v>
      </c>
      <c r="H12" s="90">
        <f t="shared" si="4"/>
        <v>47072</v>
      </c>
      <c r="I12" s="91">
        <f t="shared" si="4"/>
        <v>47583</v>
      </c>
      <c r="J12" s="91">
        <f t="shared" si="4"/>
        <v>48131</v>
      </c>
      <c r="K12" s="689">
        <f t="shared" si="0"/>
        <v>454330.64</v>
      </c>
      <c r="L12" s="689">
        <f t="shared" si="1"/>
        <v>227165.32</v>
      </c>
      <c r="M12" s="677">
        <f>M10-M11</f>
        <v>289</v>
      </c>
      <c r="N12" s="694">
        <f>SUM(N10:N11)</f>
        <v>5230</v>
      </c>
      <c r="O12" s="694"/>
      <c r="P12" s="694"/>
      <c r="Q12" s="690">
        <f t="shared" si="3"/>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J13" si="5">SUM(F14,F31,F42,F78)</f>
        <v>776.32</v>
      </c>
      <c r="G13" s="688">
        <f t="shared" si="5"/>
        <v>224506.32</v>
      </c>
      <c r="H13" s="90">
        <f t="shared" si="5"/>
        <v>47052</v>
      </c>
      <c r="I13" s="91">
        <f t="shared" si="5"/>
        <v>47562</v>
      </c>
      <c r="J13" s="91">
        <f t="shared" si="5"/>
        <v>48110</v>
      </c>
      <c r="K13" s="689">
        <f t="shared" si="0"/>
        <v>449012.64</v>
      </c>
      <c r="L13" s="689">
        <f t="shared" si="1"/>
        <v>224506.32</v>
      </c>
      <c r="M13" s="694"/>
      <c r="N13" s="694"/>
      <c r="O13" s="694"/>
      <c r="P13" s="694"/>
      <c r="Q13" s="690">
        <f t="shared" si="3"/>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776.32</v>
      </c>
      <c r="G14" s="688">
        <f t="shared" si="6"/>
        <v>74004.320000000007</v>
      </c>
      <c r="H14" s="90">
        <f t="shared" si="6"/>
        <v>788</v>
      </c>
      <c r="I14" s="91">
        <f t="shared" si="6"/>
        <v>797</v>
      </c>
      <c r="J14" s="91">
        <f t="shared" si="6"/>
        <v>807</v>
      </c>
      <c r="K14" s="689">
        <f t="shared" si="0"/>
        <v>148008.64000000001</v>
      </c>
      <c r="L14" s="689">
        <f t="shared" si="1"/>
        <v>74004.320000000007</v>
      </c>
      <c r="M14" s="694"/>
      <c r="N14" s="694"/>
      <c r="O14" s="694"/>
      <c r="P14" s="694"/>
      <c r="Q14" s="690">
        <f t="shared" si="3"/>
        <v>-776.32000000000698</v>
      </c>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776.32</v>
      </c>
      <c r="G18" s="688">
        <f t="shared" si="9"/>
        <v>74004.320000000007</v>
      </c>
      <c r="H18" s="90">
        <f t="shared" si="9"/>
        <v>788</v>
      </c>
      <c r="I18" s="91">
        <f t="shared" si="9"/>
        <v>797</v>
      </c>
      <c r="J18" s="91">
        <f t="shared" si="9"/>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776.32</v>
      </c>
      <c r="G22" s="688">
        <f t="shared" si="13"/>
        <v>74004.320000000007</v>
      </c>
      <c r="H22" s="90">
        <f t="shared" si="13"/>
        <v>788</v>
      </c>
      <c r="I22" s="91">
        <f t="shared" si="13"/>
        <v>797</v>
      </c>
      <c r="J22" s="91">
        <f t="shared" si="13"/>
        <v>807</v>
      </c>
      <c r="K22" s="689">
        <f t="shared" si="0"/>
        <v>148008.64000000001</v>
      </c>
      <c r="L22" s="689">
        <f t="shared" si="1"/>
        <v>74004.320000000007</v>
      </c>
      <c r="M22" s="695"/>
      <c r="N22" s="695"/>
      <c r="O22" s="695"/>
      <c r="P22" s="695"/>
      <c r="Q22" s="690">
        <f t="shared" ref="Q22:Q24" si="14">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0</v>
      </c>
      <c r="F25" s="97">
        <f t="shared" si="15"/>
        <v>776.32</v>
      </c>
      <c r="G25" s="98">
        <f t="shared" si="15"/>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46264</v>
      </c>
      <c r="I42" s="91">
        <f t="shared" si="29"/>
        <v>46765</v>
      </c>
      <c r="J42" s="91">
        <f t="shared" si="29"/>
        <v>47303</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46264</v>
      </c>
      <c r="I43" s="91">
        <f t="shared" si="31"/>
        <v>46765</v>
      </c>
      <c r="J43" s="91">
        <f t="shared" si="31"/>
        <v>47303</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28839</v>
      </c>
      <c r="I44" s="100">
        <f>SUM(I45,I46,I48,I56,I57,I60,I62)</f>
        <v>28847</v>
      </c>
      <c r="J44" s="100">
        <f>SUM(J45,J46,J48,J56,J57,J60,J62)</f>
        <v>28938</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286</v>
      </c>
      <c r="I48" s="100">
        <f t="shared" si="32"/>
        <v>294</v>
      </c>
      <c r="J48" s="100">
        <f t="shared" si="32"/>
        <v>385</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20</v>
      </c>
      <c r="G81" s="688">
        <f t="shared" si="51"/>
        <v>2659</v>
      </c>
      <c r="H81" s="90">
        <f t="shared" si="51"/>
        <v>20</v>
      </c>
      <c r="I81" s="91">
        <f t="shared" si="51"/>
        <v>21</v>
      </c>
      <c r="J81" s="91">
        <f t="shared" si="51"/>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20</v>
      </c>
      <c r="G93" s="688">
        <f t="shared" si="63"/>
        <v>1336</v>
      </c>
      <c r="H93" s="90">
        <f t="shared" si="63"/>
        <v>20</v>
      </c>
      <c r="I93" s="91">
        <f t="shared" si="63"/>
        <v>21</v>
      </c>
      <c r="J93" s="91">
        <f t="shared" si="63"/>
        <v>21</v>
      </c>
      <c r="K93" s="689">
        <f t="shared" si="0"/>
        <v>2672</v>
      </c>
      <c r="L93" s="689">
        <f t="shared" si="1"/>
        <v>1336</v>
      </c>
      <c r="M93" s="695"/>
      <c r="N93" s="695"/>
      <c r="O93" s="695"/>
      <c r="P93" s="695"/>
      <c r="Q93" s="690">
        <f t="shared" ref="Q93:Q95" si="64">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20</v>
      </c>
      <c r="G118" s="688">
        <f t="shared" si="82"/>
        <v>294</v>
      </c>
      <c r="H118" s="90">
        <f t="shared" si="82"/>
        <v>20</v>
      </c>
      <c r="I118" s="91">
        <f t="shared" si="82"/>
        <v>21</v>
      </c>
      <c r="J118" s="91">
        <f t="shared" si="82"/>
        <v>21</v>
      </c>
      <c r="K118" s="689">
        <f t="shared" si="0"/>
        <v>588</v>
      </c>
      <c r="L118" s="689"/>
      <c r="M118" s="700"/>
      <c r="N118" s="700"/>
      <c r="O118" s="700"/>
      <c r="P118" s="700"/>
      <c r="Q118" s="690">
        <f t="shared" si="81"/>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0</v>
      </c>
      <c r="F119" s="97">
        <f t="shared" ref="F119:G120" si="83">SUM(F401)</f>
        <v>20</v>
      </c>
      <c r="G119" s="98">
        <f t="shared" si="83"/>
        <v>20</v>
      </c>
      <c r="H119" s="99">
        <f t="shared" ref="H119:J120" si="84">SUM(H401)</f>
        <v>20</v>
      </c>
      <c r="I119" s="100">
        <f t="shared" si="84"/>
        <v>21</v>
      </c>
      <c r="J119" s="100">
        <f t="shared" si="84"/>
        <v>21</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-24189.62</v>
      </c>
      <c r="F120" s="698">
        <f t="shared" si="83"/>
        <v>851.3</v>
      </c>
      <c r="G120" s="699">
        <f t="shared" si="83"/>
        <v>-23338.32</v>
      </c>
      <c r="H120" s="99">
        <f t="shared" si="84"/>
        <v>0</v>
      </c>
      <c r="I120" s="100">
        <f t="shared" si="84"/>
        <v>0</v>
      </c>
      <c r="J120" s="100">
        <f t="shared" si="84"/>
        <v>0</v>
      </c>
      <c r="K120" s="689">
        <f t="shared" si="0"/>
        <v>-46676.639999999999</v>
      </c>
      <c r="L120" s="689">
        <f t="shared" si="85"/>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24189.62</v>
      </c>
      <c r="F121" s="698">
        <f t="shared" ref="F121:G122" si="86">SUM(F452)</f>
        <v>-851.3</v>
      </c>
      <c r="G121" s="699">
        <f t="shared" si="86"/>
        <v>23338.32</v>
      </c>
      <c r="H121" s="99">
        <f t="shared" ref="H121:J121" si="87">SUM(H452)</f>
        <v>0</v>
      </c>
      <c r="I121" s="100">
        <f t="shared" si="87"/>
        <v>0</v>
      </c>
      <c r="J121" s="100">
        <f t="shared" si="87"/>
        <v>0</v>
      </c>
      <c r="K121" s="689">
        <f t="shared" si="0"/>
        <v>46676.639999999999</v>
      </c>
      <c r="L121" s="689">
        <f t="shared" si="85"/>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J141" si="102">SUM(F142)</f>
        <v>10</v>
      </c>
      <c r="G141" s="688">
        <f t="shared" si="102"/>
        <v>219545.29999999996</v>
      </c>
      <c r="H141" s="90" t="e">
        <f t="shared" si="102"/>
        <v>#REF!</v>
      </c>
      <c r="I141" s="91" t="e">
        <f t="shared" si="102"/>
        <v>#REF!</v>
      </c>
      <c r="J141" s="91" t="e">
        <f t="shared" si="102"/>
        <v>#REF!</v>
      </c>
      <c r="K141" s="689">
        <f t="shared" si="0"/>
        <v>439090.59999999992</v>
      </c>
      <c r="L141" s="689">
        <f t="shared" si="85"/>
        <v>219545.29999999996</v>
      </c>
      <c r="M141" s="672"/>
      <c r="N141" s="672"/>
      <c r="O141" s="672"/>
      <c r="P141" s="672"/>
      <c r="Q141" s="690">
        <f t="shared" ref="Q141:Q143" si="103">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J142" si="104">SUM(F143,F204)</f>
        <v>10</v>
      </c>
      <c r="G142" s="688">
        <f t="shared" si="104"/>
        <v>219545.29999999996</v>
      </c>
      <c r="H142" s="90" t="e">
        <f t="shared" si="104"/>
        <v>#REF!</v>
      </c>
      <c r="I142" s="91" t="e">
        <f t="shared" si="104"/>
        <v>#REF!</v>
      </c>
      <c r="J142" s="91" t="e">
        <f t="shared" si="104"/>
        <v>#REF!</v>
      </c>
      <c r="K142" s="689">
        <f t="shared" si="0"/>
        <v>439090.59999999992</v>
      </c>
      <c r="L142" s="689">
        <f t="shared" si="85"/>
        <v>219545.29999999996</v>
      </c>
      <c r="M142" s="709"/>
      <c r="N142" s="709"/>
      <c r="O142" s="709"/>
      <c r="P142" s="709"/>
      <c r="Q142" s="690">
        <f t="shared" si="103"/>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J143" si="105">SUM(F144,F171)</f>
        <v>10</v>
      </c>
      <c r="G143" s="688">
        <f t="shared" si="105"/>
        <v>219545.29999999996</v>
      </c>
      <c r="H143" s="90" t="e">
        <f t="shared" si="105"/>
        <v>#REF!</v>
      </c>
      <c r="I143" s="91" t="e">
        <f t="shared" si="105"/>
        <v>#REF!</v>
      </c>
      <c r="J143" s="91" t="e">
        <f t="shared" si="105"/>
        <v>#REF!</v>
      </c>
      <c r="K143" s="689">
        <f t="shared" si="0"/>
        <v>439090.59999999992</v>
      </c>
      <c r="L143" s="689">
        <f t="shared" si="85"/>
        <v>219545.29999999996</v>
      </c>
      <c r="M143" s="694"/>
      <c r="N143" s="694"/>
      <c r="O143" s="694"/>
      <c r="P143" s="694"/>
      <c r="Q143" s="690">
        <f t="shared" si="103"/>
        <v>-10</v>
      </c>
      <c r="R143" s="10"/>
      <c r="S143" s="10"/>
      <c r="T143" s="10"/>
      <c r="U143" s="10"/>
      <c r="V143" s="10"/>
      <c r="W143" s="10"/>
      <c r="X143" s="10"/>
      <c r="Y143" s="10"/>
      <c r="Z143" s="10"/>
      <c r="AA143" s="10"/>
      <c r="AB143" s="10"/>
      <c r="AC143" s="10"/>
      <c r="AD143" s="10"/>
      <c r="AE143" s="10"/>
      <c r="AF143" s="10"/>
      <c r="AG143" s="10"/>
      <c r="AH143" s="10"/>
      <c r="AI143" s="10"/>
      <c r="AJ143" s="10"/>
    </row>
    <row r="144" spans="1:36" ht="12.75"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943" t="s">
        <v>480</v>
      </c>
      <c r="B171" s="944"/>
      <c r="C171" s="945"/>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10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10</v>
      </c>
      <c r="G201" s="699">
        <f t="shared" si="140"/>
        <v>1579.7999999999997</v>
      </c>
      <c r="H201" s="650"/>
      <c r="I201" s="651"/>
      <c r="J201" s="651"/>
      <c r="K201" s="689">
        <f t="shared" si="128"/>
        <v>3159.5999999999995</v>
      </c>
      <c r="L201" s="689">
        <f t="shared" si="129"/>
        <v>1579.7999999999997</v>
      </c>
      <c r="M201" s="709"/>
      <c r="N201" s="709"/>
      <c r="O201" s="709"/>
      <c r="P201" s="709"/>
      <c r="Q201" s="690">
        <f t="shared" si="139"/>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183">SUM(E259:G259)</f>
        <v>164013.19999999998</v>
      </c>
      <c r="L259" s="689">
        <f>IF(G259&lt;&gt;0,G259,0)</f>
        <v>82006.599999999991</v>
      </c>
      <c r="M259" s="672"/>
      <c r="N259" s="672"/>
      <c r="O259" s="672"/>
      <c r="P259" s="672"/>
      <c r="Q259" s="690">
        <f t="shared" si="182"/>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85692.2</v>
      </c>
      <c r="F260" s="698">
        <f>SUM(F261:F263)</f>
        <v>-8300</v>
      </c>
      <c r="G260" s="699">
        <f>SUM(G261:G263)</f>
        <v>77392.2</v>
      </c>
      <c r="H260" s="99" t="s">
        <v>613</v>
      </c>
      <c r="I260" s="100"/>
      <c r="J260" s="100" t="s">
        <v>613</v>
      </c>
      <c r="K260" s="689">
        <f t="shared" si="183"/>
        <v>154784.4</v>
      </c>
      <c r="L260" s="689">
        <f>IF(G260&lt;&gt;0,G260,0)</f>
        <v>77392.2</v>
      </c>
      <c r="M260" s="672"/>
      <c r="N260" s="672"/>
      <c r="O260" s="672"/>
      <c r="P260" s="672"/>
      <c r="Q260" s="690">
        <f t="shared" si="182"/>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184">F562</f>
        <v>-8300</v>
      </c>
      <c r="G261" s="699">
        <f t="shared" si="184"/>
        <v>6331.0999999999985</v>
      </c>
      <c r="H261" s="141" t="s">
        <v>211</v>
      </c>
      <c r="I261" s="142"/>
      <c r="J261" s="142" t="s">
        <v>211</v>
      </c>
      <c r="K261" s="689">
        <f t="shared" si="183"/>
        <v>12662.199999999997</v>
      </c>
      <c r="L261" s="689">
        <f>IF(G261&lt;&gt;0,G261,0)</f>
        <v>6331.0999999999985</v>
      </c>
      <c r="M261" s="672"/>
      <c r="N261" s="672"/>
      <c r="O261" s="672"/>
      <c r="P261" s="672"/>
      <c r="Q261" s="690">
        <f t="shared" si="182"/>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203974.38</v>
      </c>
      <c r="F295" s="687">
        <f t="shared" ref="F295:J295" si="194">SUM(F297,F404,F411)</f>
        <v>1647.62</v>
      </c>
      <c r="G295" s="688">
        <f t="shared" si="194"/>
        <v>205622</v>
      </c>
      <c r="H295" s="90">
        <f t="shared" si="194"/>
        <v>47072</v>
      </c>
      <c r="I295" s="91">
        <f t="shared" si="194"/>
        <v>47583</v>
      </c>
      <c r="J295" s="91">
        <f t="shared" si="194"/>
        <v>48131</v>
      </c>
      <c r="K295" s="689">
        <f t="shared" si="183"/>
        <v>411244</v>
      </c>
      <c r="L295" s="689">
        <f t="shared" si="185"/>
        <v>205622</v>
      </c>
      <c r="M295" s="672"/>
      <c r="N295" s="672"/>
      <c r="O295" s="672"/>
      <c r="P295" s="672"/>
      <c r="Q295" s="690">
        <f t="shared" ref="Q295:Q299" si="195">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776.31999999999994</v>
      </c>
      <c r="G296" s="688">
        <f t="shared" si="196"/>
        <v>79387.320000000007</v>
      </c>
      <c r="H296" s="90">
        <f t="shared" si="196"/>
        <v>788</v>
      </c>
      <c r="I296" s="91">
        <f t="shared" si="196"/>
        <v>797</v>
      </c>
      <c r="J296" s="91">
        <f t="shared" si="196"/>
        <v>807</v>
      </c>
      <c r="K296" s="689">
        <f t="shared" si="183"/>
        <v>158774.64000000001</v>
      </c>
      <c r="L296" s="689">
        <f t="shared" si="185"/>
        <v>79387.320000000007</v>
      </c>
      <c r="M296" s="672"/>
      <c r="N296" s="672"/>
      <c r="O296" s="672"/>
      <c r="P296" s="672"/>
      <c r="Q296" s="690">
        <f t="shared" si="195"/>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201905.38</v>
      </c>
      <c r="F297" s="687">
        <f t="shared" ref="F297:J297" si="197">SUM(F298,F365)</f>
        <v>1647.62</v>
      </c>
      <c r="G297" s="688">
        <f t="shared" si="197"/>
        <v>203553</v>
      </c>
      <c r="H297" s="90">
        <f t="shared" si="197"/>
        <v>47072</v>
      </c>
      <c r="I297" s="91">
        <f t="shared" si="197"/>
        <v>47583</v>
      </c>
      <c r="J297" s="91">
        <f t="shared" si="197"/>
        <v>48131</v>
      </c>
      <c r="K297" s="689">
        <f t="shared" si="183"/>
        <v>407106</v>
      </c>
      <c r="L297" s="689">
        <f t="shared" si="185"/>
        <v>203553</v>
      </c>
      <c r="M297" s="672"/>
      <c r="N297" s="672"/>
      <c r="O297" s="672"/>
      <c r="P297" s="672"/>
      <c r="Q297" s="690">
        <f t="shared" si="195"/>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J298" si="198">SUM(F299,F316,F327,F362)</f>
        <v>776.32</v>
      </c>
      <c r="G298" s="688">
        <f t="shared" si="198"/>
        <v>224506.32</v>
      </c>
      <c r="H298" s="90">
        <f t="shared" si="198"/>
        <v>47052</v>
      </c>
      <c r="I298" s="91">
        <f t="shared" si="198"/>
        <v>47562</v>
      </c>
      <c r="J298" s="91">
        <f t="shared" si="198"/>
        <v>48110</v>
      </c>
      <c r="K298" s="689">
        <f t="shared" si="183"/>
        <v>449012.64</v>
      </c>
      <c r="L298" s="689">
        <f t="shared" si="185"/>
        <v>224506.32</v>
      </c>
      <c r="M298" s="672"/>
      <c r="N298" s="672"/>
      <c r="O298" s="672"/>
      <c r="P298" s="672"/>
      <c r="Q298" s="690">
        <f t="shared" si="195"/>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776.32</v>
      </c>
      <c r="G299" s="688">
        <f t="shared" si="199"/>
        <v>74004.320000000007</v>
      </c>
      <c r="H299" s="90">
        <f t="shared" si="199"/>
        <v>788</v>
      </c>
      <c r="I299" s="91">
        <f t="shared" si="199"/>
        <v>797</v>
      </c>
      <c r="J299" s="91">
        <f t="shared" si="199"/>
        <v>807</v>
      </c>
      <c r="K299" s="689">
        <f t="shared" si="183"/>
        <v>148008.64000000001</v>
      </c>
      <c r="L299" s="689">
        <f t="shared" si="185"/>
        <v>74004.320000000007</v>
      </c>
      <c r="M299" s="672"/>
      <c r="N299" s="672"/>
      <c r="O299" s="672"/>
      <c r="P299" s="672"/>
      <c r="Q299" s="690">
        <f t="shared" si="195"/>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776.32</v>
      </c>
      <c r="G303" s="688">
        <f t="shared" si="201"/>
        <v>74004.320000000007</v>
      </c>
      <c r="H303" s="90">
        <f t="shared" si="201"/>
        <v>788</v>
      </c>
      <c r="I303" s="91">
        <f t="shared" si="201"/>
        <v>797</v>
      </c>
      <c r="J303" s="91">
        <f t="shared" si="201"/>
        <v>807</v>
      </c>
      <c r="K303" s="689">
        <f t="shared" si="183"/>
        <v>148008.64000000001</v>
      </c>
      <c r="L303" s="689">
        <f t="shared" si="185"/>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776.32</v>
      </c>
      <c r="G307" s="688">
        <f t="shared" si="203"/>
        <v>74004.320000000007</v>
      </c>
      <c r="H307" s="90">
        <f t="shared" ref="H307:J307" si="204">SUM(H308:H310)</f>
        <v>788</v>
      </c>
      <c r="I307" s="91">
        <f t="shared" si="204"/>
        <v>797</v>
      </c>
      <c r="J307" s="91">
        <f t="shared" si="204"/>
        <v>807</v>
      </c>
      <c r="K307" s="689">
        <f t="shared" si="183"/>
        <v>148008.64000000001</v>
      </c>
      <c r="L307" s="689">
        <f t="shared" si="185"/>
        <v>74004.320000000007</v>
      </c>
      <c r="M307" s="672"/>
      <c r="N307" s="672"/>
      <c r="O307" s="672"/>
      <c r="P307" s="672"/>
      <c r="Q307" s="690">
        <f t="shared" ref="Q307:Q309" si="205">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0</v>
      </c>
      <c r="F310" s="158">
        <v>776.32</v>
      </c>
      <c r="G310" s="148">
        <f>SUM(E310:F310)</f>
        <v>776.32</v>
      </c>
      <c r="H310" s="155">
        <f t="shared" ref="H310:H326" si="206">ROUND(F310*H$7, )</f>
        <v>788</v>
      </c>
      <c r="I310" s="156">
        <f>ROUND(F310*I$7, )</f>
        <v>797</v>
      </c>
      <c r="J310" s="156">
        <f>ROUND(F310*J$7, )</f>
        <v>807</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46264</v>
      </c>
      <c r="I327" s="91">
        <f t="shared" si="208"/>
        <v>46765</v>
      </c>
      <c r="J327" s="91">
        <f t="shared" si="208"/>
        <v>47303</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46264</v>
      </c>
      <c r="I328" s="91">
        <f t="shared" si="210"/>
        <v>46765</v>
      </c>
      <c r="J328" s="91">
        <f t="shared" si="210"/>
        <v>47303</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28839</v>
      </c>
      <c r="I329" s="100">
        <f>SUM(I330,I331,I333,I341,I342,I345,I347)</f>
        <v>28847</v>
      </c>
      <c r="J329" s="100">
        <f>SUM(J330,J331,J333,J341,J342,J345,J347)</f>
        <v>28938</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286</v>
      </c>
      <c r="I333" s="176">
        <f t="shared" si="211"/>
        <v>294</v>
      </c>
      <c r="J333" s="176">
        <f t="shared" si="211"/>
        <v>385</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-21824.62</v>
      </c>
      <c r="F365" s="687">
        <f t="shared" ref="F365:J365" si="221">SUM(F366,F377)</f>
        <v>871.3</v>
      </c>
      <c r="G365" s="688">
        <f t="shared" si="221"/>
        <v>-20953.32</v>
      </c>
      <c r="H365" s="90">
        <f t="shared" si="221"/>
        <v>20</v>
      </c>
      <c r="I365" s="91">
        <f t="shared" si="221"/>
        <v>21</v>
      </c>
      <c r="J365" s="91">
        <f t="shared" si="221"/>
        <v>21</v>
      </c>
      <c r="K365" s="689">
        <f t="shared" si="183"/>
        <v>-41906.639999999999</v>
      </c>
      <c r="L365" s="689">
        <f t="shared" si="185"/>
        <v>-20953.32</v>
      </c>
      <c r="M365" s="672"/>
      <c r="N365" s="672"/>
      <c r="O365" s="672"/>
      <c r="P365" s="672"/>
      <c r="Q365" s="690">
        <f t="shared" ref="Q365:Q367" si="222">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-23147.62</v>
      </c>
      <c r="F377" s="687">
        <f t="shared" ref="F377:J377" si="230">SUM(F378,F386,F389,F394,F400)</f>
        <v>871.3</v>
      </c>
      <c r="G377" s="688">
        <f t="shared" si="230"/>
        <v>-22276.32</v>
      </c>
      <c r="H377" s="90">
        <f t="shared" si="230"/>
        <v>20</v>
      </c>
      <c r="I377" s="91">
        <f t="shared" si="230"/>
        <v>21</v>
      </c>
      <c r="J377" s="91">
        <f t="shared" si="230"/>
        <v>21</v>
      </c>
      <c r="K377" s="689">
        <f t="shared" si="183"/>
        <v>-44552.639999999999</v>
      </c>
      <c r="L377" s="689">
        <f t="shared" si="185"/>
        <v>-22276.32</v>
      </c>
      <c r="M377" s="672"/>
      <c r="N377" s="672"/>
      <c r="O377" s="672"/>
      <c r="P377" s="672"/>
      <c r="Q377" s="690">
        <f t="shared" ref="Q377:Q379" si="231">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-24189.62</v>
      </c>
      <c r="F400" s="687">
        <f t="shared" ref="F400:G400" si="243">SUM(F401:F403)</f>
        <v>871.3</v>
      </c>
      <c r="G400" s="688">
        <f t="shared" si="243"/>
        <v>-23318.32</v>
      </c>
      <c r="H400" s="90">
        <f t="shared" ref="H400:J400" si="244">SUM(H401:H403)</f>
        <v>20</v>
      </c>
      <c r="I400" s="91">
        <f t="shared" si="244"/>
        <v>21</v>
      </c>
      <c r="J400" s="91">
        <f t="shared" si="244"/>
        <v>21</v>
      </c>
      <c r="K400" s="689">
        <f t="shared" si="183"/>
        <v>-46636.639999999999</v>
      </c>
      <c r="L400" s="689">
        <f t="shared" si="185"/>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0</v>
      </c>
      <c r="F401" s="147">
        <v>20</v>
      </c>
      <c r="G401" s="148">
        <f>SUM(F401,E401)</f>
        <v>20</v>
      </c>
      <c r="H401" s="155">
        <f>ROUND(F401*H$7, )</f>
        <v>20</v>
      </c>
      <c r="I401" s="156">
        <f>ROUND(F401*I$7, )</f>
        <v>21</v>
      </c>
      <c r="J401" s="156">
        <f>ROUND(F401*J$7, )</f>
        <v>21</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-24189.62</v>
      </c>
      <c r="F402" s="731">
        <v>851.3</v>
      </c>
      <c r="G402" s="719">
        <f>SUM(E402:F402)</f>
        <v>-23338.32</v>
      </c>
      <c r="H402" s="197"/>
      <c r="I402" s="198"/>
      <c r="J402" s="198"/>
      <c r="K402" s="689">
        <f t="shared" si="183"/>
        <v>-46676.639999999999</v>
      </c>
      <c r="L402" s="689">
        <f t="shared" si="185"/>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183"/>
        <v>646190.43999999994</v>
      </c>
      <c r="L439" s="689">
        <f t="shared" si="185"/>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24463.62</v>
      </c>
      <c r="F441" s="734">
        <f t="shared" ref="F441:J441" si="253">SUM(F442,F446)</f>
        <v>-851.3</v>
      </c>
      <c r="G441" s="735">
        <f t="shared" si="253"/>
        <v>23612.32</v>
      </c>
      <c r="H441" s="207">
        <f t="shared" si="253"/>
        <v>0</v>
      </c>
      <c r="I441" s="208">
        <f t="shared" si="253"/>
        <v>0</v>
      </c>
      <c r="J441" s="208">
        <f t="shared" si="253"/>
        <v>0</v>
      </c>
      <c r="K441" s="689">
        <f t="shared" si="183"/>
        <v>47224.639999999999</v>
      </c>
      <c r="L441" s="689">
        <f t="shared" si="185"/>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24463.62</v>
      </c>
      <c r="F446" s="734">
        <f t="shared" ref="F446:J446" si="255">SUM(F447)</f>
        <v>-851.3</v>
      </c>
      <c r="G446" s="735">
        <f t="shared" si="255"/>
        <v>23612.32</v>
      </c>
      <c r="H446" s="207">
        <f t="shared" si="255"/>
        <v>0</v>
      </c>
      <c r="I446" s="208">
        <f t="shared" si="255"/>
        <v>0</v>
      </c>
      <c r="J446" s="208">
        <f t="shared" si="255"/>
        <v>0</v>
      </c>
      <c r="K446" s="689">
        <f t="shared" si="183"/>
        <v>47224.639999999999</v>
      </c>
      <c r="L446" s="689">
        <f t="shared" si="185"/>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24463.62</v>
      </c>
      <c r="F447" s="734">
        <f t="shared" ref="F447:J447" si="256">SUM(F448,F451)</f>
        <v>-851.3</v>
      </c>
      <c r="G447" s="735">
        <f t="shared" si="256"/>
        <v>23612.32</v>
      </c>
      <c r="H447" s="207">
        <f t="shared" si="256"/>
        <v>0</v>
      </c>
      <c r="I447" s="208">
        <f t="shared" si="256"/>
        <v>0</v>
      </c>
      <c r="J447" s="208">
        <f t="shared" si="256"/>
        <v>0</v>
      </c>
      <c r="K447" s="689">
        <f t="shared" si="183"/>
        <v>47224.639999999999</v>
      </c>
      <c r="L447" s="689">
        <f t="shared" si="185"/>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24463.62</v>
      </c>
      <c r="F451" s="734">
        <f>SUM(F452:F453)</f>
        <v>-851.3</v>
      </c>
      <c r="G451" s="735">
        <f>SUM(G452:J453)</f>
        <v>23612.32</v>
      </c>
      <c r="H451" s="207">
        <f t="shared" ref="H451:J451" si="257">SUM(H452)</f>
        <v>0</v>
      </c>
      <c r="I451" s="208">
        <f t="shared" si="257"/>
        <v>0</v>
      </c>
      <c r="J451" s="208">
        <f t="shared" si="257"/>
        <v>0</v>
      </c>
      <c r="K451" s="689">
        <f t="shared" si="183"/>
        <v>47224.639999999999</v>
      </c>
      <c r="L451" s="689">
        <f t="shared" si="185"/>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183"/>
        <v>46676.639999999999</v>
      </c>
      <c r="L452" s="918">
        <f t="shared" si="185"/>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J468" si="259">SUM(F467)</f>
        <v>10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259"/>
        <v>10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259"/>
        <v>10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-10</v>
      </c>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10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266"/>
        <v>1579.7999999999997</v>
      </c>
      <c r="H507" s="177"/>
      <c r="I507" s="178"/>
      <c r="J507" s="178"/>
      <c r="K507" s="689">
        <f t="shared" si="270"/>
        <v>3159.5999999999995</v>
      </c>
      <c r="L507" s="689">
        <f t="shared" si="185"/>
        <v>1579.7999999999997</v>
      </c>
      <c r="M507" s="672"/>
      <c r="N507" s="672"/>
      <c r="O507" s="672"/>
      <c r="P507" s="672"/>
      <c r="Q507" s="690">
        <f t="shared" si="271"/>
        <v>-10</v>
      </c>
      <c r="R507" s="11"/>
      <c r="S507" s="11"/>
      <c r="T507" s="11"/>
      <c r="U507" s="11"/>
      <c r="V507" s="11"/>
      <c r="W507" s="11"/>
      <c r="X507" s="11"/>
      <c r="Y507" s="11"/>
      <c r="Z507" s="11"/>
      <c r="AA507" s="11"/>
      <c r="AB507" s="11"/>
      <c r="AC507" s="11"/>
      <c r="AD507" s="11"/>
      <c r="AE507" s="11"/>
      <c r="AF507" s="11"/>
      <c r="AG507" s="11"/>
      <c r="AH507" s="11"/>
      <c r="AI507" s="11"/>
      <c r="AJ507" s="11"/>
    </row>
    <row r="508" spans="1:36" ht="12.75"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273">SUM(E560:G560)</f>
        <v>164013.19999999998</v>
      </c>
      <c r="L560" s="689">
        <f t="shared" si="272"/>
        <v>82006.599999999991</v>
      </c>
      <c r="M560" s="672"/>
      <c r="N560" s="672"/>
      <c r="O560" s="672"/>
      <c r="P560" s="672"/>
      <c r="Q560" s="690">
        <f t="shared" ref="Q560:Q563" si="274">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85692.2</v>
      </c>
      <c r="F561" s="741">
        <f>SUM(F562:F564)</f>
        <v>-8300</v>
      </c>
      <c r="G561" s="742">
        <f>SUM(G562:G564)</f>
        <v>77392.2</v>
      </c>
      <c r="H561" s="217" t="s">
        <v>613</v>
      </c>
      <c r="I561" s="218"/>
      <c r="J561" s="218" t="s">
        <v>613</v>
      </c>
      <c r="K561" s="689">
        <f t="shared" si="273"/>
        <v>154784.4</v>
      </c>
      <c r="L561" s="689">
        <f t="shared" si="272"/>
        <v>77392.2</v>
      </c>
      <c r="M561" s="672"/>
      <c r="N561" s="672"/>
      <c r="O561" s="672"/>
      <c r="P561" s="672"/>
      <c r="Q561" s="690">
        <f t="shared" si="274"/>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273"/>
        <v>12662.199999999997</v>
      </c>
      <c r="L562" s="689">
        <f t="shared" si="272"/>
        <v>6331.0999999999985</v>
      </c>
      <c r="M562" s="757"/>
      <c r="N562" s="757"/>
      <c r="O562" s="757"/>
      <c r="P562" s="757"/>
      <c r="Q562" s="690">
        <f t="shared" si="274"/>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J598" si="275">SUM(F602,F649,F680,F897,F953)</f>
        <v>-7493.6799999999994</v>
      </c>
      <c r="G598" s="764">
        <f t="shared" si="275"/>
        <v>579196.58000000007</v>
      </c>
      <c r="H598" s="264">
        <f t="shared" si="275"/>
        <v>1108</v>
      </c>
      <c r="I598" s="265">
        <f t="shared" si="275"/>
        <v>19935</v>
      </c>
      <c r="J598" s="265">
        <f t="shared" si="275"/>
        <v>1134</v>
      </c>
      <c r="K598" s="689">
        <f t="shared" si="273"/>
        <v>1158393.1600000001</v>
      </c>
      <c r="L598" s="689">
        <f t="shared" si="272"/>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J600" si="277">SUM(F607,F631,F646,F652,F660,F683,F742,F795,F864,F899,F937,F955,F960,F998)</f>
        <v>1647.6200000000013</v>
      </c>
      <c r="G600" s="769">
        <f t="shared" si="277"/>
        <v>205621.00000000003</v>
      </c>
      <c r="H600" s="279">
        <f t="shared" si="277"/>
        <v>1418</v>
      </c>
      <c r="I600" s="280">
        <f t="shared" si="277"/>
        <v>1437</v>
      </c>
      <c r="J600" s="280">
        <f t="shared" si="277"/>
        <v>1461</v>
      </c>
      <c r="K600" s="689">
        <f t="shared" si="273"/>
        <v>411243</v>
      </c>
      <c r="L600" s="689">
        <f t="shared" si="272"/>
        <v>205621.00000000003</v>
      </c>
      <c r="M600" s="672"/>
      <c r="N600" s="672">
        <v>428898.1</v>
      </c>
      <c r="O600" s="672"/>
      <c r="P600" s="672"/>
      <c r="Q600" s="690">
        <f t="shared" ref="Q600:Q605" si="278">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J601" si="279">SUM(F613,F632,F653,F661,F684,F743,F796,F865,F900,F956,F961,F999,F938)</f>
        <v>-9141.2999999999993</v>
      </c>
      <c r="G601" s="769">
        <f t="shared" si="279"/>
        <v>373575.57999999996</v>
      </c>
      <c r="H601" s="279">
        <f t="shared" si="279"/>
        <v>-310</v>
      </c>
      <c r="I601" s="280">
        <f t="shared" si="279"/>
        <v>12242</v>
      </c>
      <c r="J601" s="280">
        <f t="shared" si="279"/>
        <v>-327</v>
      </c>
      <c r="K601" s="689">
        <f t="shared" si="273"/>
        <v>747150.15999999992</v>
      </c>
      <c r="L601" s="689">
        <f t="shared" si="272"/>
        <v>373575.57999999996</v>
      </c>
      <c r="M601" s="672"/>
      <c r="N601" s="675">
        <f>N598-N600</f>
        <v>-50255</v>
      </c>
      <c r="O601" s="672"/>
      <c r="P601" s="672"/>
      <c r="Q601" s="690">
        <f t="shared" si="278"/>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J602" si="280">SUM(F603,F629,F644)</f>
        <v>161.9</v>
      </c>
      <c r="G602" s="764">
        <f t="shared" si="280"/>
        <v>47139.780000000006</v>
      </c>
      <c r="H602" s="264">
        <f t="shared" si="280"/>
        <v>164</v>
      </c>
      <c r="I602" s="265">
        <f t="shared" si="280"/>
        <v>166</v>
      </c>
      <c r="J602" s="265">
        <f t="shared" si="280"/>
        <v>168</v>
      </c>
      <c r="K602" s="689">
        <f t="shared" si="273"/>
        <v>94279.560000000012</v>
      </c>
      <c r="L602" s="689">
        <f t="shared" si="272"/>
        <v>47139.780000000006</v>
      </c>
      <c r="M602" s="672"/>
      <c r="N602" s="672">
        <v>3800</v>
      </c>
      <c r="O602" s="672"/>
      <c r="P602" s="672"/>
      <c r="Q602" s="690">
        <f t="shared" si="278"/>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J604" si="281">SUM(F604)</f>
        <v>161.9</v>
      </c>
      <c r="G603" s="764">
        <f t="shared" si="281"/>
        <v>42459.780000000006</v>
      </c>
      <c r="H603" s="264">
        <f t="shared" si="281"/>
        <v>164</v>
      </c>
      <c r="I603" s="265">
        <f t="shared" si="281"/>
        <v>166</v>
      </c>
      <c r="J603" s="265">
        <f t="shared" si="281"/>
        <v>168</v>
      </c>
      <c r="K603" s="689">
        <f t="shared" si="273"/>
        <v>84919.560000000012</v>
      </c>
      <c r="L603" s="689">
        <f t="shared" si="272"/>
        <v>42459.780000000006</v>
      </c>
      <c r="M603" s="672"/>
      <c r="N603" s="675">
        <f>N601+N602</f>
        <v>-46455</v>
      </c>
      <c r="O603" s="672"/>
      <c r="P603" s="672"/>
      <c r="Q603" s="690">
        <f t="shared" si="278"/>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281"/>
        <v>161.9</v>
      </c>
      <c r="G604" s="777">
        <f t="shared" si="281"/>
        <v>42459.780000000006</v>
      </c>
      <c r="H604" s="289">
        <f t="shared" si="281"/>
        <v>164</v>
      </c>
      <c r="I604" s="290">
        <f t="shared" si="281"/>
        <v>166</v>
      </c>
      <c r="J604" s="290">
        <f t="shared" si="281"/>
        <v>168</v>
      </c>
      <c r="K604" s="689">
        <f t="shared" si="273"/>
        <v>84919.560000000012</v>
      </c>
      <c r="L604" s="689">
        <f t="shared" si="272"/>
        <v>42459.780000000006</v>
      </c>
      <c r="M604" s="672"/>
      <c r="N604" s="672"/>
      <c r="O604" s="672"/>
      <c r="P604" s="672"/>
      <c r="Q604" s="690">
        <f t="shared" si="278"/>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J605" si="282">SUM(F607,F613)</f>
        <v>161.9</v>
      </c>
      <c r="G605" s="783">
        <f t="shared" si="282"/>
        <v>42459.780000000006</v>
      </c>
      <c r="H605" s="297">
        <f t="shared" si="282"/>
        <v>164</v>
      </c>
      <c r="I605" s="298">
        <f t="shared" si="282"/>
        <v>166</v>
      </c>
      <c r="J605" s="298">
        <f t="shared" si="282"/>
        <v>168</v>
      </c>
      <c r="K605" s="689">
        <f t="shared" si="273"/>
        <v>84919.560000000012</v>
      </c>
      <c r="L605" s="689">
        <f t="shared" si="272"/>
        <v>42459.780000000006</v>
      </c>
      <c r="M605" s="672"/>
      <c r="N605" s="672"/>
      <c r="O605" s="672"/>
      <c r="P605" s="672"/>
      <c r="Q605" s="690">
        <f t="shared" si="278"/>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273"/>
        <v>75273.760000000009</v>
      </c>
      <c r="L607" s="689">
        <f t="shared" si="272"/>
        <v>37636.880000000005</v>
      </c>
      <c r="M607" s="672"/>
      <c r="N607" s="672"/>
      <c r="O607" s="672"/>
      <c r="P607" s="672"/>
      <c r="Q607" s="690">
        <f t="shared" ref="Q607:Q608" si="283">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v>161.9</v>
      </c>
      <c r="G608" s="789">
        <f>SUM(F608,E608)</f>
        <v>37689.170000000006</v>
      </c>
      <c r="H608" s="311">
        <f>ROUND(F608*H$7, )</f>
        <v>164</v>
      </c>
      <c r="I608" s="312">
        <f>ROUND(F608*I$7, )</f>
        <v>166</v>
      </c>
      <c r="J608" s="312">
        <f>ROUND(F608*J$7, )</f>
        <v>168</v>
      </c>
      <c r="K608" s="689">
        <f t="shared" si="273"/>
        <v>75378.340000000011</v>
      </c>
      <c r="L608" s="689">
        <f t="shared" si="272"/>
        <v>37689.170000000006</v>
      </c>
      <c r="M608" s="790">
        <v>0.25</v>
      </c>
      <c r="N608" s="672">
        <v>1250</v>
      </c>
      <c r="O608" s="672">
        <f>N608*1.25</f>
        <v>1562.5</v>
      </c>
      <c r="P608" s="672">
        <f>O608*11</f>
        <v>17187.5</v>
      </c>
      <c r="Q608" s="690">
        <f t="shared" si="283"/>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284">SUM(F615,E615)</f>
        <v>890.3</v>
      </c>
      <c r="H615" s="311"/>
      <c r="I615" s="312"/>
      <c r="J615" s="312"/>
      <c r="K615" s="689">
        <f>SUM(E615:G615)</f>
        <v>1780.6</v>
      </c>
      <c r="L615" s="689">
        <f t="shared" si="272"/>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J680" si="315">SUM(F681,F740,F793,F862)</f>
        <v>-7130.2799999999988</v>
      </c>
      <c r="G680" s="764">
        <f t="shared" si="315"/>
        <v>197424.02000000002</v>
      </c>
      <c r="H680" s="264">
        <f t="shared" si="315"/>
        <v>1072</v>
      </c>
      <c r="I680" s="265">
        <f t="shared" si="315"/>
        <v>1083</v>
      </c>
      <c r="J680" s="265">
        <f t="shared" si="315"/>
        <v>1097</v>
      </c>
      <c r="K680" s="689">
        <f t="shared" si="285"/>
        <v>394848.04000000004</v>
      </c>
      <c r="L680" s="689">
        <f t="shared" si="272"/>
        <v>197424.02000000002</v>
      </c>
      <c r="M680" s="672"/>
      <c r="N680" s="672"/>
      <c r="O680" s="672"/>
      <c r="P680" s="672"/>
      <c r="Q680" s="690">
        <f t="shared" ref="Q680:Q690" si="316">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-136</v>
      </c>
      <c r="G740" s="764">
        <f t="shared" si="339"/>
        <v>40329.9</v>
      </c>
      <c r="H740" s="264">
        <f t="shared" si="339"/>
        <v>0</v>
      </c>
      <c r="I740" s="265">
        <f t="shared" si="339"/>
        <v>0</v>
      </c>
      <c r="J740" s="265">
        <f t="shared" si="339"/>
        <v>0</v>
      </c>
      <c r="K740" s="689">
        <f t="shared" si="285"/>
        <v>80659.8</v>
      </c>
      <c r="L740" s="689">
        <f t="shared" si="272"/>
        <v>40329.9</v>
      </c>
      <c r="M740" s="672"/>
      <c r="N740" s="672"/>
      <c r="O740" s="672"/>
      <c r="P740" s="672"/>
      <c r="Q740" s="690">
        <f t="shared" ref="Q740:Q746" si="340">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-136</v>
      </c>
      <c r="G741" s="807">
        <f t="shared" si="341"/>
        <v>40329.9</v>
      </c>
      <c r="H741" s="338">
        <f t="shared" si="341"/>
        <v>0</v>
      </c>
      <c r="I741" s="339">
        <f t="shared" si="341"/>
        <v>0</v>
      </c>
      <c r="J741" s="339">
        <f t="shared" si="341"/>
        <v>0</v>
      </c>
      <c r="K741" s="689">
        <f t="shared" si="285"/>
        <v>80659.8</v>
      </c>
      <c r="L741" s="689">
        <f t="shared" si="272"/>
        <v>40329.9</v>
      </c>
      <c r="M741" s="672"/>
      <c r="N741" s="672"/>
      <c r="O741" s="672"/>
      <c r="P741" s="672"/>
      <c r="Q741" s="690">
        <f t="shared" si="340"/>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230</v>
      </c>
      <c r="G742" s="816">
        <f t="shared" si="342"/>
        <v>6754.9</v>
      </c>
      <c r="H742" s="413">
        <f t="shared" si="342"/>
        <v>233</v>
      </c>
      <c r="I742" s="414">
        <f t="shared" si="342"/>
        <v>239</v>
      </c>
      <c r="J742" s="414">
        <f t="shared" si="342"/>
        <v>248</v>
      </c>
      <c r="K742" s="689">
        <f t="shared" si="285"/>
        <v>13509.8</v>
      </c>
      <c r="L742" s="689">
        <f t="shared" si="272"/>
        <v>6754.9</v>
      </c>
      <c r="M742" s="672"/>
      <c r="N742" s="672"/>
      <c r="O742" s="672"/>
      <c r="P742" s="672"/>
      <c r="Q742" s="690">
        <f t="shared" si="340"/>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-366</v>
      </c>
      <c r="G743" s="807">
        <f t="shared" si="343"/>
        <v>33575</v>
      </c>
      <c r="H743" s="338">
        <f t="shared" si="343"/>
        <v>-233</v>
      </c>
      <c r="I743" s="339">
        <f t="shared" si="343"/>
        <v>-239</v>
      </c>
      <c r="J743" s="339">
        <f t="shared" si="343"/>
        <v>-248</v>
      </c>
      <c r="K743" s="689">
        <f t="shared" si="285"/>
        <v>67150</v>
      </c>
      <c r="L743" s="689">
        <f t="shared" si="272"/>
        <v>33575</v>
      </c>
      <c r="M743" s="672"/>
      <c r="N743" s="672"/>
      <c r="O743" s="672"/>
      <c r="P743" s="672"/>
      <c r="Q743" s="690">
        <f t="shared" si="340"/>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285"/>
        <v>5460</v>
      </c>
      <c r="L754" s="689">
        <f t="shared" si="272"/>
        <v>2730</v>
      </c>
      <c r="M754" s="672"/>
      <c r="N754" s="672"/>
      <c r="O754" s="672"/>
      <c r="P754" s="672"/>
      <c r="Q754" s="690">
        <f t="shared" si="347"/>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285"/>
        <v>4540</v>
      </c>
      <c r="L755" s="689">
        <f t="shared" si="272"/>
        <v>2270</v>
      </c>
      <c r="M755" s="672"/>
      <c r="N755" s="672"/>
      <c r="O755" s="672"/>
      <c r="P755" s="672"/>
      <c r="Q755" s="690">
        <f t="shared" si="347"/>
        <v>230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-136</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351"/>
        <v>13764</v>
      </c>
      <c r="H773" s="431"/>
      <c r="I773" s="432"/>
      <c r="J773" s="432"/>
      <c r="K773" s="689">
        <f t="shared" si="285"/>
        <v>27528</v>
      </c>
      <c r="L773" s="689">
        <f t="shared" si="272"/>
        <v>13764</v>
      </c>
      <c r="M773" s="694"/>
      <c r="N773" s="694"/>
      <c r="O773" s="694"/>
      <c r="P773" s="694"/>
      <c r="Q773" s="690">
        <f t="shared" si="352"/>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285"/>
        <v>106944.8</v>
      </c>
      <c r="L793" s="689">
        <f t="shared" si="355"/>
        <v>53472.4</v>
      </c>
      <c r="M793" s="675">
        <f>G793-G794</f>
        <v>0</v>
      </c>
      <c r="N793" s="672"/>
      <c r="O793" s="672"/>
      <c r="P793" s="672"/>
      <c r="Q793" s="690">
        <f t="shared" ref="Q793:Q799" si="359">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285"/>
        <v>106944.8</v>
      </c>
      <c r="L794" s="689">
        <f t="shared" si="355"/>
        <v>53472.4</v>
      </c>
      <c r="M794" s="672"/>
      <c r="N794" s="672"/>
      <c r="O794" s="672"/>
      <c r="P794" s="672"/>
      <c r="Q794" s="690">
        <f t="shared" si="359"/>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285"/>
        <v>81830.8</v>
      </c>
      <c r="L795" s="689">
        <f t="shared" si="355"/>
        <v>40915.4</v>
      </c>
      <c r="M795" s="672"/>
      <c r="N795" s="672"/>
      <c r="O795" s="672"/>
      <c r="P795" s="672"/>
      <c r="Q795" s="690">
        <f t="shared" si="359"/>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285"/>
        <v>25114</v>
      </c>
      <c r="L796" s="689">
        <f t="shared" si="355"/>
        <v>12557</v>
      </c>
      <c r="M796" s="672"/>
      <c r="N796" s="672"/>
      <c r="O796" s="672"/>
      <c r="P796" s="672"/>
      <c r="Q796" s="690">
        <f t="shared" si="359"/>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285"/>
        <v>64091.8</v>
      </c>
      <c r="L797" s="689">
        <f t="shared" si="355"/>
        <v>32045.9</v>
      </c>
      <c r="M797" s="672"/>
      <c r="N797" s="672"/>
      <c r="O797" s="672"/>
      <c r="P797" s="672"/>
      <c r="Q797" s="690">
        <f t="shared" si="359"/>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372">SUM(F817:F818)</f>
        <v>585</v>
      </c>
      <c r="G816" s="783">
        <f t="shared" si="372"/>
        <v>4027.5</v>
      </c>
      <c r="H816" s="392">
        <f t="shared" ref="H816:J816" si="373">SUM(H817:H818)</f>
        <v>594</v>
      </c>
      <c r="I816" s="393">
        <f t="shared" si="373"/>
        <v>600</v>
      </c>
      <c r="J816" s="393">
        <f t="shared" si="373"/>
        <v>608</v>
      </c>
      <c r="K816" s="689">
        <f t="shared" si="360"/>
        <v>8055</v>
      </c>
      <c r="L816" s="689">
        <f t="shared" ref="L816:L822" si="374">IF(G816&lt;&gt;0,G816,0)</f>
        <v>4027.5</v>
      </c>
      <c r="M816" s="672"/>
      <c r="N816" s="672"/>
      <c r="O816" s="672"/>
      <c r="P816" s="672"/>
      <c r="Q816" s="690">
        <f t="shared" si="369"/>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360"/>
        <v>7085</v>
      </c>
      <c r="L817" s="689">
        <f t="shared" si="374"/>
        <v>3542.5</v>
      </c>
      <c r="M817" s="790">
        <v>0.1</v>
      </c>
      <c r="N817" s="672"/>
      <c r="O817" s="672"/>
      <c r="P817" s="672"/>
      <c r="Q817" s="690">
        <f t="shared" si="369"/>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585</v>
      </c>
      <c r="G819" s="783">
        <f t="shared" si="375"/>
        <v>4027.5</v>
      </c>
      <c r="H819" s="392">
        <f t="shared" ref="H819:J819" si="376">SUM(H820:H821)</f>
        <v>594</v>
      </c>
      <c r="I819" s="393">
        <f t="shared" si="376"/>
        <v>600</v>
      </c>
      <c r="J819" s="393">
        <f t="shared" si="376"/>
        <v>608</v>
      </c>
      <c r="K819" s="689">
        <f t="shared" si="360"/>
        <v>8055</v>
      </c>
      <c r="L819" s="689">
        <f t="shared" si="374"/>
        <v>4027.5</v>
      </c>
      <c r="M819" s="672"/>
      <c r="N819" s="672"/>
      <c r="O819" s="672"/>
      <c r="P819" s="672"/>
      <c r="Q819" s="690">
        <f t="shared" si="369"/>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360"/>
        <v>3605</v>
      </c>
      <c r="L821" s="689">
        <f t="shared" si="374"/>
        <v>1802.5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250</v>
      </c>
      <c r="G822" s="783">
        <f t="shared" si="377"/>
        <v>9161.4</v>
      </c>
      <c r="H822" s="392">
        <f t="shared" ref="H822:J822" si="378">SUM(H823:H824)</f>
        <v>254</v>
      </c>
      <c r="I822" s="393">
        <f t="shared" si="378"/>
        <v>257</v>
      </c>
      <c r="J822" s="393">
        <f t="shared" si="378"/>
        <v>260</v>
      </c>
      <c r="K822" s="689">
        <f t="shared" si="360"/>
        <v>18322.8</v>
      </c>
      <c r="L822" s="689">
        <f t="shared" si="374"/>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1"/>
      <c r="B825" s="391" t="s">
        <v>697</v>
      </c>
      <c r="C825" s="293"/>
      <c r="D825" s="294"/>
      <c r="E825" s="295">
        <v>8911.4</v>
      </c>
      <c r="F825" s="295">
        <f t="shared" ref="F825:G825" si="379">SUM(F826:F827)</f>
        <v>250</v>
      </c>
      <c r="G825" s="296">
        <f t="shared" si="379"/>
        <v>9161.4</v>
      </c>
      <c r="H825" s="392">
        <f t="shared" ref="H825:J825" si="380">SUM(H826:H827)</f>
        <v>254</v>
      </c>
      <c r="I825" s="393">
        <f t="shared" si="380"/>
        <v>257</v>
      </c>
      <c r="J825" s="393">
        <f t="shared" si="380"/>
        <v>260</v>
      </c>
      <c r="K825" s="87">
        <f t="shared" si="360"/>
        <v>18322.8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360"/>
        <v>15592.8</v>
      </c>
      <c r="L826" s="689">
        <f t="shared" ref="L826:L844" si="381">IF(G826&lt;&gt;0,G826,0)</f>
        <v>7796.4</v>
      </c>
      <c r="M826" s="790">
        <v>0.1</v>
      </c>
      <c r="N826" s="829">
        <v>5440</v>
      </c>
      <c r="O826" s="672"/>
      <c r="P826" s="672"/>
      <c r="Q826" s="690">
        <f t="shared" ref="Q826:Q827" si="382">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-8300</v>
      </c>
      <c r="G845" s="777">
        <f>SUM(G848:G849)</f>
        <v>6103.5</v>
      </c>
      <c r="H845" s="356">
        <f>SUM(H849)</f>
        <v>0</v>
      </c>
      <c r="I845" s="357">
        <f>SUM(I849)</f>
        <v>0</v>
      </c>
      <c r="J845" s="357">
        <f>SUM(J849)</f>
        <v>0</v>
      </c>
      <c r="K845" s="689">
        <f t="shared" si="360"/>
        <v>12207</v>
      </c>
      <c r="L845" s="689">
        <f>IF(G845&lt;&gt;0,G845,0)</f>
        <v>6103.5</v>
      </c>
      <c r="M845" s="672"/>
      <c r="N845" s="672"/>
      <c r="O845" s="672"/>
      <c r="P845" s="672"/>
      <c r="Q845" s="690">
        <f t="shared" si="386"/>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360"/>
        <v>12203</v>
      </c>
      <c r="L847" s="689">
        <f>IF(G847&lt;&gt;0,G847,0)</f>
        <v>6101.5</v>
      </c>
      <c r="M847" s="672"/>
      <c r="N847" s="672"/>
      <c r="O847" s="672"/>
      <c r="P847" s="672"/>
      <c r="Q847" s="690">
        <f t="shared" si="386"/>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si="360"/>
        <v>12203</v>
      </c>
      <c r="L849" s="689">
        <f t="shared" ref="L849:L977" si="387">IF(G849&lt;&gt;0,G849,0)</f>
        <v>6101.5</v>
      </c>
      <c r="M849" s="672"/>
      <c r="N849" s="672"/>
      <c r="O849" s="672"/>
      <c r="P849" s="672"/>
      <c r="Q849" s="690">
        <f t="shared" si="386"/>
        <v>8300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360"/>
        <v>184647.44</v>
      </c>
      <c r="L862" s="689">
        <f t="shared" si="387"/>
        <v>92323.72</v>
      </c>
      <c r="M862" s="672"/>
      <c r="N862" s="672"/>
      <c r="O862" s="672"/>
      <c r="P862" s="672"/>
      <c r="Q862" s="690">
        <f t="shared" ref="Q862:Q874" si="390">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391">SUM(F864:F865)</f>
        <v>470.72000000000116</v>
      </c>
      <c r="G863" s="807">
        <f t="shared" si="391"/>
        <v>92323.72</v>
      </c>
      <c r="H863" s="338">
        <f t="shared" ref="H863:J863" si="392">SUM(H864:H865)</f>
        <v>478</v>
      </c>
      <c r="I863" s="339">
        <f t="shared" si="392"/>
        <v>483</v>
      </c>
      <c r="J863" s="339">
        <f t="shared" si="392"/>
        <v>489</v>
      </c>
      <c r="K863" s="689">
        <f t="shared" si="360"/>
        <v>184647.44</v>
      </c>
      <c r="L863" s="689">
        <f t="shared" si="387"/>
        <v>92323.72</v>
      </c>
      <c r="M863" s="672"/>
      <c r="N863" s="672"/>
      <c r="O863" s="672"/>
      <c r="P863" s="672"/>
      <c r="Q863" s="690">
        <f t="shared" si="390"/>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360"/>
        <v>150729.44</v>
      </c>
      <c r="L864" s="689">
        <f t="shared" si="387"/>
        <v>75364.72</v>
      </c>
      <c r="M864" s="672"/>
      <c r="N864" s="672"/>
      <c r="O864" s="672"/>
      <c r="P864" s="672"/>
      <c r="Q864" s="690">
        <f t="shared" si="390"/>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393"/>
        <v>178611.44</v>
      </c>
      <c r="L866" s="689">
        <f t="shared" si="387"/>
        <v>89305.72</v>
      </c>
      <c r="M866" s="672"/>
      <c r="N866" s="672"/>
      <c r="O866" s="672"/>
      <c r="P866" s="672"/>
      <c r="Q866" s="690">
        <f t="shared" si="390"/>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88835</v>
      </c>
      <c r="F867" s="866">
        <f>SUM(F871,F878,F882)</f>
        <v>470.72000000000116</v>
      </c>
      <c r="G867" s="867">
        <f>SUM(G871,G878,G882)</f>
        <v>89305.72</v>
      </c>
      <c r="H867" s="462">
        <f>SUM(H871:H882)</f>
        <v>478</v>
      </c>
      <c r="I867" s="463">
        <f>SUM(I871:I882)</f>
        <v>483</v>
      </c>
      <c r="J867" s="463">
        <f>SUM(J871:J882)</f>
        <v>489</v>
      </c>
      <c r="K867" s="689">
        <f t="shared" si="393"/>
        <v>178611.44</v>
      </c>
      <c r="L867" s="689">
        <f t="shared" si="387"/>
        <v>89305.72</v>
      </c>
      <c r="M867" s="709"/>
      <c r="N867" s="709"/>
      <c r="O867" s="709"/>
      <c r="P867" s="709"/>
      <c r="Q867" s="690">
        <f t="shared" si="390"/>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J868" si="394">SUM(F869:F870)</f>
        <v>470.72000000000116</v>
      </c>
      <c r="G868" s="864">
        <f t="shared" si="394"/>
        <v>89305.72</v>
      </c>
      <c r="H868" s="467">
        <f t="shared" si="394"/>
        <v>478</v>
      </c>
      <c r="I868" s="468">
        <f t="shared" si="394"/>
        <v>483</v>
      </c>
      <c r="J868" s="468">
        <f t="shared" si="394"/>
        <v>489</v>
      </c>
      <c r="K868" s="689">
        <f t="shared" si="393"/>
        <v>178611.44</v>
      </c>
      <c r="L868" s="689">
        <f t="shared" si="387"/>
        <v>89305.72</v>
      </c>
      <c r="M868" s="709"/>
      <c r="N868" s="709"/>
      <c r="O868" s="709"/>
      <c r="P868" s="709"/>
      <c r="Q868" s="690">
        <f t="shared" si="390"/>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393"/>
        <v>144693.44</v>
      </c>
      <c r="L869" s="689">
        <f t="shared" si="387"/>
        <v>72346.720000000001</v>
      </c>
      <c r="M869" s="709"/>
      <c r="N869" s="709"/>
      <c r="O869" s="709"/>
      <c r="P869" s="709"/>
      <c r="Q869" s="690">
        <f t="shared" si="390"/>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-2070</v>
      </c>
      <c r="G871" s="777">
        <f>SUM(G875,G872)</f>
        <v>50845.1</v>
      </c>
      <c r="H871" s="356">
        <f>ROUND(F871*H$7, )</f>
        <v>-2100</v>
      </c>
      <c r="I871" s="357">
        <f>ROUND(F871*I$7, )</f>
        <v>-2124</v>
      </c>
      <c r="J871" s="357">
        <f>ROUND(F871*J$7, )</f>
        <v>-2152</v>
      </c>
      <c r="K871" s="689">
        <f t="shared" si="393"/>
        <v>101690.2</v>
      </c>
      <c r="L871" s="689">
        <f t="shared" si="387"/>
        <v>50845.1</v>
      </c>
      <c r="M871" s="675" t="e">
        <f>G330+#REF!</f>
        <v>#REF!</v>
      </c>
      <c r="N871" s="672" t="e">
        <f>M871/G871</f>
        <v>#REF!</v>
      </c>
      <c r="O871" s="672" t="s">
        <v>818</v>
      </c>
      <c r="P871" s="675" t="e">
        <f>G871-M871</f>
        <v>#REF!</v>
      </c>
      <c r="Q871" s="690">
        <f t="shared" si="390"/>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395">SUM(F873:F874)</f>
        <v>-2070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393"/>
        <v>74040</v>
      </c>
      <c r="L873" s="689">
        <f t="shared" si="387"/>
        <v>37020</v>
      </c>
      <c r="M873" s="790">
        <v>0</v>
      </c>
      <c r="N873" s="672"/>
      <c r="O873" s="672"/>
      <c r="P873" s="672"/>
      <c r="Q873" s="690">
        <f t="shared" si="390"/>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393"/>
        <v>76921.240000000005</v>
      </c>
      <c r="L878" s="689">
        <f t="shared" si="387"/>
        <v>38460.620000000003</v>
      </c>
      <c r="M878" s="672"/>
      <c r="N878" s="672"/>
      <c r="O878" s="672"/>
      <c r="P878" s="672"/>
      <c r="Q878" s="690">
        <f t="shared" ref="Q878:Q881" si="398">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35919.9</v>
      </c>
      <c r="F879" s="863">
        <f t="shared" ref="F879:G879" si="399">SUM(F880:F881)</f>
        <v>2540.7200000000012</v>
      </c>
      <c r="G879" s="864">
        <f t="shared" si="399"/>
        <v>38460.620000000003</v>
      </c>
      <c r="H879" s="467">
        <f t="shared" ref="H879:J879" si="400">SUM(H880:H881)</f>
        <v>0</v>
      </c>
      <c r="I879" s="468">
        <f t="shared" si="400"/>
        <v>0</v>
      </c>
      <c r="J879" s="468">
        <f t="shared" si="400"/>
        <v>0</v>
      </c>
      <c r="K879" s="689">
        <f t="shared" si="393"/>
        <v>76921.240000000005</v>
      </c>
      <c r="L879" s="689">
        <f t="shared" si="387"/>
        <v>38460.620000000003</v>
      </c>
      <c r="M879" s="709"/>
      <c r="N879" s="709"/>
      <c r="O879" s="709"/>
      <c r="P879" s="709"/>
      <c r="Q879" s="690">
        <f t="shared" si="398"/>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393"/>
        <v>70653.440000000002</v>
      </c>
      <c r="L880" s="689">
        <f t="shared" si="387"/>
        <v>35326.720000000001</v>
      </c>
      <c r="M880" s="672"/>
      <c r="N880" s="672"/>
      <c r="O880" s="672"/>
      <c r="P880" s="672"/>
      <c r="Q880" s="690">
        <f t="shared" si="398"/>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J897" si="402">SUM(F898,F935)</f>
        <v>-525.29999999999995</v>
      </c>
      <c r="G897" s="764">
        <f t="shared" si="402"/>
        <v>42831.7</v>
      </c>
      <c r="H897" s="264">
        <f t="shared" si="402"/>
        <v>-77</v>
      </c>
      <c r="I897" s="265">
        <f t="shared" si="402"/>
        <v>948</v>
      </c>
      <c r="J897" s="265">
        <f t="shared" si="402"/>
        <v>-79</v>
      </c>
      <c r="K897" s="689">
        <f t="shared" si="393"/>
        <v>85663.4</v>
      </c>
      <c r="L897" s="689">
        <f t="shared" si="387"/>
        <v>42831.7</v>
      </c>
      <c r="M897" s="672"/>
      <c r="N897" s="672"/>
      <c r="O897" s="672"/>
      <c r="P897" s="672"/>
      <c r="Q897" s="690">
        <f t="shared" ref="Q897:Q900" si="40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-450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450</v>
      </c>
      <c r="R900" s="11"/>
      <c r="S900" s="11"/>
      <c r="T900" s="11"/>
      <c r="U900" s="11"/>
      <c r="V900" s="11"/>
      <c r="W900" s="11"/>
      <c r="X900" s="11"/>
      <c r="Y900" s="11"/>
      <c r="Z900" s="11"/>
      <c r="AA900" s="11"/>
      <c r="AB900" s="11"/>
      <c r="AC900" s="11"/>
      <c r="AD900" s="11"/>
      <c r="AE900" s="11"/>
      <c r="AF900" s="11"/>
      <c r="AG900" s="11"/>
      <c r="AH900" s="11"/>
      <c r="AI900" s="11"/>
      <c r="AJ900" s="11"/>
    </row>
    <row r="901" spans="1:36" ht="27"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-450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393"/>
        <v>4011.6000000000004</v>
      </c>
      <c r="L934" s="689">
        <f t="shared" si="387"/>
        <v>2005.8000000000002</v>
      </c>
      <c r="M934" s="672"/>
      <c r="N934" s="672"/>
      <c r="O934" s="672"/>
      <c r="P934" s="672"/>
      <c r="Q934" s="690">
        <f t="shared" si="41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-75.3</v>
      </c>
      <c r="G935" s="764">
        <f t="shared" si="413"/>
        <v>36147.1</v>
      </c>
      <c r="H935" s="264">
        <f t="shared" si="413"/>
        <v>-77</v>
      </c>
      <c r="I935" s="265">
        <f t="shared" si="413"/>
        <v>948</v>
      </c>
      <c r="J935" s="265">
        <f t="shared" si="413"/>
        <v>-79</v>
      </c>
      <c r="K935" s="689">
        <f t="shared" si="393"/>
        <v>72294.2</v>
      </c>
      <c r="L935" s="689">
        <f t="shared" si="387"/>
        <v>36147.1</v>
      </c>
      <c r="M935" s="672"/>
      <c r="N935" s="672"/>
      <c r="O935" s="672"/>
      <c r="P935" s="672"/>
      <c r="Q935" s="690">
        <f t="shared" si="41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-75.3</v>
      </c>
      <c r="G936" s="807">
        <f t="shared" si="414"/>
        <v>36147.1</v>
      </c>
      <c r="H936" s="338">
        <f t="shared" si="414"/>
        <v>-77</v>
      </c>
      <c r="I936" s="339">
        <f t="shared" si="414"/>
        <v>948</v>
      </c>
      <c r="J936" s="339">
        <f t="shared" si="414"/>
        <v>-79</v>
      </c>
      <c r="K936" s="689">
        <f t="shared" si="393"/>
        <v>72294.2</v>
      </c>
      <c r="L936" s="689">
        <f t="shared" si="387"/>
        <v>36147.1</v>
      </c>
      <c r="M936" s="672"/>
      <c r="N936" s="672"/>
      <c r="O936" s="672"/>
      <c r="P936" s="672"/>
      <c r="Q936" s="690">
        <f t="shared" si="41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-75.3</v>
      </c>
      <c r="G938" s="807">
        <f t="shared" si="416"/>
        <v>36147.1</v>
      </c>
      <c r="H938" s="338">
        <f t="shared" si="416"/>
        <v>-77</v>
      </c>
      <c r="I938" s="339">
        <f t="shared" si="416"/>
        <v>948</v>
      </c>
      <c r="J938" s="339">
        <f t="shared" si="416"/>
        <v>-79</v>
      </c>
      <c r="K938" s="689">
        <f t="shared" si="393"/>
        <v>72294.2</v>
      </c>
      <c r="L938" s="689">
        <f t="shared" si="387"/>
        <v>36147.1</v>
      </c>
      <c r="M938" s="672"/>
      <c r="N938" s="672"/>
      <c r="O938" s="672"/>
      <c r="P938" s="672"/>
      <c r="Q938" s="690">
        <f t="shared" si="41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419"/>
        <v>10</v>
      </c>
      <c r="I944" s="312">
        <f t="shared" si="419"/>
        <v>10</v>
      </c>
      <c r="J944" s="312">
        <f t="shared" si="419"/>
        <v>10</v>
      </c>
      <c r="K944" s="87">
        <f t="shared" si="393"/>
        <v>20</v>
      </c>
      <c r="L944" s="87">
        <f t="shared" si="387"/>
        <v>10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-85.3</v>
      </c>
      <c r="G945" s="777">
        <f t="shared" si="420"/>
        <v>389.2</v>
      </c>
      <c r="H945" s="289">
        <f t="shared" si="420"/>
        <v>-87</v>
      </c>
      <c r="I945" s="290">
        <f t="shared" si="420"/>
        <v>-88</v>
      </c>
      <c r="J945" s="290">
        <f t="shared" si="420"/>
        <v>-89</v>
      </c>
      <c r="K945" s="689">
        <f t="shared" si="393"/>
        <v>778.4</v>
      </c>
      <c r="L945" s="689">
        <f t="shared" si="387"/>
        <v>389.2</v>
      </c>
      <c r="M945" s="672"/>
      <c r="N945" s="672"/>
      <c r="O945" s="672"/>
      <c r="P945" s="672"/>
      <c r="Q945" s="690">
        <f t="shared" ref="Q945:Q946" si="421">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0</v>
      </c>
      <c r="G953" s="764">
        <f t="shared" si="424"/>
        <v>286470.98</v>
      </c>
      <c r="H953" s="264">
        <f t="shared" si="424"/>
        <v>-51</v>
      </c>
      <c r="I953" s="265">
        <f t="shared" si="424"/>
        <v>17738</v>
      </c>
      <c r="J953" s="265">
        <f t="shared" si="424"/>
        <v>-52</v>
      </c>
      <c r="K953" s="689">
        <f t="shared" si="393"/>
        <v>572941.96</v>
      </c>
      <c r="L953" s="689">
        <f t="shared" si="387"/>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-51</v>
      </c>
      <c r="I959" s="339">
        <f t="shared" si="427"/>
        <v>11482</v>
      </c>
      <c r="J959" s="339">
        <f t="shared" si="427"/>
        <v>-52</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393"/>
        <v>56064.4</v>
      </c>
      <c r="L960" s="689">
        <f t="shared" si="387"/>
        <v>28032.2</v>
      </c>
      <c r="M960" s="672"/>
      <c r="N960" s="672"/>
      <c r="O960" s="672"/>
      <c r="P960" s="672"/>
      <c r="Q960" s="690">
        <f t="shared" si="425"/>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J961" si="428">SUM(F971,F985,F993,F989,F987,F996)</f>
        <v>50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-51</v>
      </c>
      <c r="I962" s="290">
        <f t="shared" si="429"/>
        <v>-51</v>
      </c>
      <c r="J962" s="290">
        <f t="shared" si="429"/>
        <v>-52</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-51</v>
      </c>
      <c r="I963" s="298">
        <f t="shared" si="430"/>
        <v>-51</v>
      </c>
      <c r="J963" s="298">
        <f t="shared" si="430"/>
        <v>-52</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-51</v>
      </c>
      <c r="I965" s="290">
        <f t="shared" si="431"/>
        <v>-51</v>
      </c>
      <c r="J965" s="290">
        <f t="shared" si="431"/>
        <v>-52</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433">SUM(F968:F970)</f>
        <v>-50</v>
      </c>
      <c r="G966" s="885">
        <f t="shared" si="433"/>
        <v>19820.2</v>
      </c>
      <c r="H966" s="309">
        <f t="shared" ref="H966:J966" si="434">SUM(H968:H970)</f>
        <v>-51</v>
      </c>
      <c r="I966" s="310">
        <f t="shared" si="434"/>
        <v>-51</v>
      </c>
      <c r="J966" s="310">
        <f t="shared" si="434"/>
        <v>-52</v>
      </c>
      <c r="K966" s="689">
        <f t="shared" si="393"/>
        <v>39640.400000000001</v>
      </c>
      <c r="L966" s="689">
        <f t="shared" si="387"/>
        <v>19820.2</v>
      </c>
      <c r="M966" s="672"/>
      <c r="N966" s="672"/>
      <c r="O966" s="672"/>
      <c r="P966" s="672"/>
      <c r="Q966" s="690">
        <f t="shared" si="432"/>
        <v>50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435">SUM(F968,E968)</f>
        <v>15375.2</v>
      </c>
      <c r="H968" s="311">
        <f>ROUND(F968*H$7, )</f>
        <v>-51</v>
      </c>
      <c r="I968" s="312">
        <f>ROUND(F968*I$7, )</f>
        <v>-51</v>
      </c>
      <c r="J968" s="312">
        <f>ROUND(F968*J$7, )</f>
        <v>-52</v>
      </c>
      <c r="K968" s="689">
        <f t="shared" si="393"/>
        <v>30750.400000000001</v>
      </c>
      <c r="L968" s="689">
        <f t="shared" si="387"/>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435"/>
        <v>176380.68000000002</v>
      </c>
      <c r="H971" s="311"/>
      <c r="I971" s="312"/>
      <c r="J971" s="312"/>
      <c r="K971" s="689">
        <f t="shared" si="393"/>
        <v>352761.36000000004</v>
      </c>
      <c r="L971" s="689">
        <f t="shared" si="387"/>
        <v>176380.68000000002</v>
      </c>
      <c r="M971" s="672"/>
      <c r="N971" s="672"/>
      <c r="O971" s="672"/>
      <c r="P971" s="672"/>
      <c r="Q971" s="690">
        <f t="shared" si="436"/>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435"/>
        <v>176615.68000000002</v>
      </c>
      <c r="H972" s="311"/>
      <c r="I972" s="312"/>
      <c r="J972" s="312"/>
      <c r="K972" s="689">
        <f t="shared" si="393"/>
        <v>353231.36000000004</v>
      </c>
      <c r="L972" s="689">
        <f t="shared" si="387"/>
        <v>176615.68000000002</v>
      </c>
      <c r="M972" s="672"/>
      <c r="N972" s="672"/>
      <c r="O972" s="672"/>
      <c r="P972" s="672"/>
      <c r="Q972" s="690">
        <f t="shared" si="436"/>
        <v>-50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0</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0</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514" t="s">
        <v>698</v>
      </c>
      <c r="B1015" s="515"/>
      <c r="C1015" s="516"/>
      <c r="D1015" s="517"/>
      <c r="E1015" s="518">
        <v>0</v>
      </c>
      <c r="F1015" s="518">
        <f t="shared" ref="F1015:G1015" si="455">SUM(F1016:F1017)</f>
        <v>-1.3642420526593924E-12</v>
      </c>
      <c r="G1015" s="519">
        <f t="shared" si="455"/>
        <v>0.99999999997089617</v>
      </c>
      <c r="H1015" s="520">
        <f t="shared" ref="H1015:J1015" si="456">SUM(H1016:H1017)</f>
        <v>45654</v>
      </c>
      <c r="I1015" s="521">
        <f t="shared" si="456"/>
        <v>46146</v>
      </c>
      <c r="J1015" s="521">
        <f t="shared" si="456"/>
        <v>46670</v>
      </c>
      <c r="K1015" s="87">
        <f t="shared" si="439"/>
        <v>0.99999999996953193</v>
      </c>
      <c r="L1015" s="87">
        <f>E1015</f>
        <v>0</v>
      </c>
      <c r="M1015" s="11"/>
      <c r="N1015" s="11"/>
      <c r="O1015" s="11"/>
      <c r="P1015" s="11"/>
      <c r="Q1015" s="63">
        <f t="shared" si="446"/>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30"/>
      <c r="B1016" s="531"/>
      <c r="C1016" s="532" t="s">
        <v>895</v>
      </c>
      <c r="D1016" s="533"/>
      <c r="E1016" s="534">
        <v>0</v>
      </c>
      <c r="F1016" s="534">
        <f t="shared" ref="F1016:J1016" si="457">IF(F295&gt;F600,F295-F600,0)</f>
        <v>0</v>
      </c>
      <c r="G1016" s="535">
        <f t="shared" si="457"/>
        <v>0.99999999997089617</v>
      </c>
      <c r="H1016" s="536">
        <f t="shared" si="457"/>
        <v>45654</v>
      </c>
      <c r="I1016" s="537">
        <f t="shared" si="457"/>
        <v>46146</v>
      </c>
      <c r="J1016" s="537">
        <f t="shared" si="457"/>
        <v>46670</v>
      </c>
      <c r="K1016" s="87">
        <f t="shared" si="439"/>
        <v>0.99999999997089617</v>
      </c>
      <c r="L1016" s="87">
        <f>E1016</f>
        <v>0</v>
      </c>
      <c r="M1016" s="11"/>
      <c r="N1016" s="11"/>
      <c r="O1016" s="11"/>
      <c r="P1016" s="11"/>
      <c r="Q1016" s="63">
        <f t="shared" si="446"/>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439"/>
        <v>-1.3642420526593924E-12</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459">SUM(F1019:F1020)</f>
        <v>0</v>
      </c>
      <c r="G1018" s="897">
        <f t="shared" si="459"/>
        <v>-50480.359999999986</v>
      </c>
      <c r="H1018" s="520">
        <f t="shared" ref="H1018:J1018" si="460">SUM(H1019:H1020)</f>
        <v>310</v>
      </c>
      <c r="I1018" s="521">
        <f t="shared" si="460"/>
        <v>-12242</v>
      </c>
      <c r="J1018" s="521">
        <f t="shared" si="460"/>
        <v>327</v>
      </c>
      <c r="K1018" s="689">
        <f t="shared" si="439"/>
        <v>-100959.72000000003</v>
      </c>
      <c r="L1018" s="689">
        <f>IF(G1018&lt;&gt;0,G1018,0)</f>
        <v>-50480.359999999986</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J1019" si="461">IF(F439&gt;F601,F439-F601,0)</f>
        <v>0</v>
      </c>
      <c r="G1019" s="535">
        <f t="shared" si="461"/>
        <v>0</v>
      </c>
      <c r="H1019" s="536">
        <f t="shared" si="461"/>
        <v>310</v>
      </c>
      <c r="I1019" s="537">
        <f t="shared" si="461"/>
        <v>0</v>
      </c>
      <c r="J1019" s="537">
        <f t="shared" si="461"/>
        <v>327</v>
      </c>
      <c r="K1019" s="87">
        <f t="shared" si="439"/>
        <v>0</v>
      </c>
      <c r="L1019" s="87">
        <f>F1019+G1019</f>
        <v>0</v>
      </c>
      <c r="M1019" s="11"/>
      <c r="N1019" s="11"/>
      <c r="O1019" s="11"/>
      <c r="P1019" s="11"/>
      <c r="Q1019" s="63">
        <f t="shared" si="446"/>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-50479.360000000044</v>
      </c>
      <c r="F1020" s="907">
        <f t="shared" ref="F1020:J1020" si="462">IF(F439&lt;F601,F439-F601,0)</f>
        <v>0</v>
      </c>
      <c r="G1020" s="908">
        <f t="shared" si="462"/>
        <v>-50480.359999999986</v>
      </c>
      <c r="H1020" s="545">
        <f t="shared" si="462"/>
        <v>0</v>
      </c>
      <c r="I1020" s="546">
        <f t="shared" si="462"/>
        <v>-12242</v>
      </c>
      <c r="J1020" s="546">
        <f t="shared" si="462"/>
        <v>0</v>
      </c>
      <c r="K1020" s="689">
        <f t="shared" si="439"/>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SECRETAR GENERAL AL JUDEŢULUI,</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Crasnai Mihaela Elena Ana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 xml:space="preserve"> </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 xml:space="preserve"> </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1" zoomScaleNormal="100" workbookViewId="0">
      <selection activeCell="G10" sqref="G10:G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SECRETAR GENERAL AL JUDEŢULUI,</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Crasnai Mihaela Elena Ana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 xml:space="preserve"> </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 xml:space="preserve"> </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DIRECTOR EXECUTIV,</v>
      </c>
      <c r="E1024" s="924"/>
      <c r="F1024" s="924"/>
      <c r="G1024" s="924"/>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Manţa Magdalena Sofia</v>
      </c>
      <c r="E1025" s="924"/>
      <c r="F1025" s="924"/>
      <c r="G1025" s="924"/>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ŞEF SERVICIU,</v>
      </c>
      <c r="E1029" s="924"/>
      <c r="F1029" s="924"/>
      <c r="G1029" s="924"/>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Czumbil Sorana</v>
      </c>
      <c r="E1030" s="924"/>
      <c r="F1030" s="924"/>
      <c r="G1030" s="924"/>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65" t="s">
        <v>958</v>
      </c>
      <c r="C120" s="945"/>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65" t="s">
        <v>384</v>
      </c>
      <c r="C121" s="945"/>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43" t="s">
        <v>386</v>
      </c>
      <c r="B122" s="944"/>
      <c r="C122" s="945"/>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67" t="s">
        <v>388</v>
      </c>
      <c r="C123" s="945"/>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390</v>
      </c>
      <c r="C124" s="945"/>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65" t="s">
        <v>392</v>
      </c>
      <c r="C125" s="945"/>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65" t="s">
        <v>394</v>
      </c>
      <c r="C126" s="945"/>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65" t="s">
        <v>396</v>
      </c>
      <c r="C127" s="945"/>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65" t="s">
        <v>398</v>
      </c>
      <c r="C128" s="945"/>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43" t="s">
        <v>400</v>
      </c>
      <c r="B129" s="944"/>
      <c r="C129" s="945"/>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43" t="s">
        <v>402</v>
      </c>
      <c r="B130" s="944"/>
      <c r="C130" s="945"/>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65" t="s">
        <v>404</v>
      </c>
      <c r="C131" s="945"/>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65" t="s">
        <v>406</v>
      </c>
      <c r="C132" s="945"/>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65" t="s">
        <v>408</v>
      </c>
      <c r="C133" s="945"/>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65" t="s">
        <v>410</v>
      </c>
      <c r="C134" s="945"/>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65" t="s">
        <v>412</v>
      </c>
      <c r="C135" s="945"/>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65" t="s">
        <v>414</v>
      </c>
      <c r="C136" s="945"/>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416</v>
      </c>
      <c r="C137" s="945"/>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418</v>
      </c>
      <c r="C138" s="945"/>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43" t="s">
        <v>420</v>
      </c>
      <c r="B139" s="944"/>
      <c r="C139" s="945"/>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43" t="s">
        <v>422</v>
      </c>
      <c r="B140" s="944"/>
      <c r="C140" s="945"/>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3" t="s">
        <v>424</v>
      </c>
      <c r="B141" s="944"/>
      <c r="C141" s="945"/>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43" t="s">
        <v>426</v>
      </c>
      <c r="B142" s="944"/>
      <c r="C142" s="945"/>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65" t="s">
        <v>428</v>
      </c>
      <c r="C143" s="945"/>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65" t="s">
        <v>430</v>
      </c>
      <c r="C144" s="945"/>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432</v>
      </c>
      <c r="C145" s="945"/>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65" t="s">
        <v>434</v>
      </c>
      <c r="C146" s="945"/>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65" t="s">
        <v>436</v>
      </c>
      <c r="C147" s="945"/>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438</v>
      </c>
      <c r="C148" s="945"/>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65" t="s">
        <v>440</v>
      </c>
      <c r="C149" s="945"/>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65" t="s">
        <v>448</v>
      </c>
      <c r="C153" s="945"/>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65" t="s">
        <v>450</v>
      </c>
      <c r="C154" s="945"/>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65" t="s">
        <v>452</v>
      </c>
      <c r="C155" s="945"/>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454</v>
      </c>
      <c r="C156" s="945"/>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65" t="s">
        <v>456</v>
      </c>
      <c r="C157" s="945"/>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65" t="s">
        <v>458</v>
      </c>
      <c r="C158" s="945"/>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65" t="s">
        <v>466</v>
      </c>
      <c r="C162" s="945"/>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65" t="s">
        <v>468</v>
      </c>
      <c r="C163" s="945"/>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65" t="s">
        <v>476</v>
      </c>
      <c r="C167" s="945"/>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65" t="s">
        <v>478</v>
      </c>
      <c r="C168" s="945"/>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43" t="s">
        <v>480</v>
      </c>
      <c r="B169" s="944"/>
      <c r="C169" s="945"/>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65" t="s">
        <v>929</v>
      </c>
      <c r="C170" s="945"/>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483</v>
      </c>
      <c r="C171" s="945"/>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65" t="s">
        <v>485</v>
      </c>
      <c r="C172" s="945"/>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65" t="s">
        <v>487</v>
      </c>
      <c r="C173" s="945"/>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65" t="s">
        <v>489</v>
      </c>
      <c r="C174" s="945"/>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65" t="s">
        <v>491</v>
      </c>
      <c r="C175" s="945"/>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65" t="s">
        <v>493</v>
      </c>
      <c r="C176" s="945"/>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65" t="s">
        <v>495</v>
      </c>
      <c r="C177" s="945"/>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497</v>
      </c>
      <c r="C178" s="945"/>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65" t="s">
        <v>499</v>
      </c>
      <c r="C179" s="945"/>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65" t="s">
        <v>501</v>
      </c>
      <c r="C180" s="945"/>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65" t="s">
        <v>503</v>
      </c>
      <c r="C181" s="945"/>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65" t="s">
        <v>505</v>
      </c>
      <c r="C182" s="945"/>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65" t="s">
        <v>507</v>
      </c>
      <c r="C183" s="945"/>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65" t="s">
        <v>509</v>
      </c>
      <c r="C184" s="945"/>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65" t="s">
        <v>511</v>
      </c>
      <c r="C185" s="942"/>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65" t="s">
        <v>517</v>
      </c>
      <c r="C188" s="945"/>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5" t="s">
        <v>519</v>
      </c>
      <c r="C189" s="945"/>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68" t="s">
        <v>509</v>
      </c>
      <c r="C190" s="945"/>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65" t="s">
        <v>522</v>
      </c>
      <c r="C191" s="945"/>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65" t="s">
        <v>528</v>
      </c>
      <c r="C194" s="945"/>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65" t="s">
        <v>530</v>
      </c>
      <c r="C195" s="945"/>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65" t="s">
        <v>532</v>
      </c>
      <c r="C196" s="945"/>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935</v>
      </c>
      <c r="C197" s="945"/>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5" t="s">
        <v>937</v>
      </c>
      <c r="C198" s="945"/>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43" t="s">
        <v>534</v>
      </c>
      <c r="B202" s="944"/>
      <c r="C202" s="945"/>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65" t="s">
        <v>536</v>
      </c>
      <c r="C203" s="945"/>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65" t="s">
        <v>538</v>
      </c>
      <c r="C204" s="945"/>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540</v>
      </c>
      <c r="C205" s="945"/>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65" t="s">
        <v>542</v>
      </c>
      <c r="C206" s="945"/>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43" t="s">
        <v>544</v>
      </c>
      <c r="B207" s="944"/>
      <c r="C207" s="945"/>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65" t="s">
        <v>546</v>
      </c>
      <c r="C208" s="945"/>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65" t="s">
        <v>556</v>
      </c>
      <c r="C213" s="945"/>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65" t="s">
        <v>562</v>
      </c>
      <c r="C218" s="945"/>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65" t="s">
        <v>567</v>
      </c>
      <c r="C222" s="945"/>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65" t="s">
        <v>572</v>
      </c>
      <c r="C226" s="945"/>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65" t="s">
        <v>577</v>
      </c>
      <c r="C230" s="945"/>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65" t="s">
        <v>582</v>
      </c>
      <c r="C234" s="945"/>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65" t="s">
        <v>588</v>
      </c>
      <c r="C239" s="945"/>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65" t="s">
        <v>593</v>
      </c>
      <c r="C243" s="945"/>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65" t="s">
        <v>598</v>
      </c>
      <c r="C247" s="945"/>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65" t="s">
        <v>604</v>
      </c>
      <c r="C251" s="945"/>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69" t="s">
        <v>609</v>
      </c>
      <c r="B255" s="944"/>
      <c r="C255" s="945"/>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65" t="s">
        <v>611</v>
      </c>
      <c r="C256" s="945"/>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69" t="s">
        <v>612</v>
      </c>
      <c r="B257" s="944"/>
      <c r="C257" s="945"/>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65" t="s">
        <v>614</v>
      </c>
      <c r="C258" s="945"/>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65" t="s">
        <v>619</v>
      </c>
      <c r="C262" s="945"/>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65" t="s">
        <v>624</v>
      </c>
      <c r="C266" s="945"/>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65" t="s">
        <v>629</v>
      </c>
      <c r="C270" s="945"/>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65" t="s">
        <v>634</v>
      </c>
      <c r="C274" s="945"/>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65" t="s">
        <v>639</v>
      </c>
      <c r="C278" s="945"/>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65" t="s">
        <v>644</v>
      </c>
      <c r="C282" s="945"/>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65" t="s">
        <v>649</v>
      </c>
      <c r="C286" s="945"/>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65" t="s">
        <v>653</v>
      </c>
      <c r="C289" s="945"/>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658</v>
      </c>
      <c r="B293" s="944"/>
      <c r="C293" s="945"/>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191</v>
      </c>
      <c r="B294" s="944"/>
      <c r="C294" s="945"/>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193</v>
      </c>
      <c r="B295" s="944"/>
      <c r="C295" s="945"/>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195</v>
      </c>
      <c r="B296" s="944"/>
      <c r="C296" s="945"/>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3" t="s">
        <v>659</v>
      </c>
      <c r="B297" s="944"/>
      <c r="C297" s="945"/>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660</v>
      </c>
      <c r="B298" s="944"/>
      <c r="C298" s="945"/>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43" t="s">
        <v>661</v>
      </c>
      <c r="B299" s="944"/>
      <c r="C299" s="945"/>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46" t="s">
        <v>662</v>
      </c>
      <c r="C300" s="942"/>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43" t="s">
        <v>205</v>
      </c>
      <c r="B301" s="944"/>
      <c r="C301" s="945"/>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43" t="s">
        <v>663</v>
      </c>
      <c r="B302" s="944"/>
      <c r="C302" s="945"/>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46" t="s">
        <v>209</v>
      </c>
      <c r="C303" s="942"/>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46" t="s">
        <v>664</v>
      </c>
      <c r="C304" s="942"/>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43" t="s">
        <v>214</v>
      </c>
      <c r="B305" s="944"/>
      <c r="C305" s="945"/>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46" t="s">
        <v>216</v>
      </c>
      <c r="C306" s="942"/>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46" t="s">
        <v>218</v>
      </c>
      <c r="C307" s="942"/>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71" t="s">
        <v>928</v>
      </c>
      <c r="C308" s="972"/>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220</v>
      </c>
      <c r="B309" s="944"/>
      <c r="C309" s="945"/>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43" t="s">
        <v>222</v>
      </c>
      <c r="B310" s="944"/>
      <c r="C310" s="945"/>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46" t="s">
        <v>224</v>
      </c>
      <c r="C311" s="942"/>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226</v>
      </c>
      <c r="B312" s="944"/>
      <c r="C312" s="945"/>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228</v>
      </c>
      <c r="C313" s="942"/>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665</v>
      </c>
      <c r="B314" s="944"/>
      <c r="C314" s="945"/>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43" t="s">
        <v>232</v>
      </c>
      <c r="B315" s="944"/>
      <c r="C315" s="945"/>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65" t="s">
        <v>666</v>
      </c>
      <c r="C316" s="945"/>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65" t="s">
        <v>240</v>
      </c>
      <c r="C319" s="945"/>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248</v>
      </c>
      <c r="C323" s="942"/>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46" t="s">
        <v>250</v>
      </c>
      <c r="C324" s="942"/>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667</v>
      </c>
      <c r="B325" s="944"/>
      <c r="C325" s="945"/>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43" t="s">
        <v>43</v>
      </c>
      <c r="B326" s="944"/>
      <c r="C326" s="945"/>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65" t="s">
        <v>255</v>
      </c>
      <c r="C327" s="945"/>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46" t="s">
        <v>273</v>
      </c>
      <c r="C346" s="942"/>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46" t="s">
        <v>275</v>
      </c>
      <c r="C347" s="942"/>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46" t="s">
        <v>277</v>
      </c>
      <c r="C348" s="942"/>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43" t="s">
        <v>281</v>
      </c>
      <c r="B349" s="944"/>
      <c r="C349" s="945"/>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46" t="s">
        <v>283</v>
      </c>
      <c r="C350" s="942"/>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47</v>
      </c>
      <c r="B351" s="944"/>
      <c r="C351" s="945"/>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286</v>
      </c>
      <c r="C352" s="942"/>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46" t="s">
        <v>288</v>
      </c>
      <c r="C353" s="942"/>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43" t="s">
        <v>671</v>
      </c>
      <c r="B354" s="944"/>
      <c r="C354" s="945"/>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65" t="s">
        <v>291</v>
      </c>
      <c r="C355" s="945"/>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46" t="s">
        <v>297</v>
      </c>
      <c r="C358" s="942"/>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46" t="s">
        <v>299</v>
      </c>
      <c r="C359" s="942"/>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301</v>
      </c>
      <c r="B360" s="944"/>
      <c r="C360" s="945"/>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43" t="s">
        <v>51</v>
      </c>
      <c r="B361" s="944"/>
      <c r="C361" s="945"/>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46" t="s">
        <v>304</v>
      </c>
      <c r="C362" s="942"/>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306</v>
      </c>
      <c r="B363" s="944"/>
      <c r="C363" s="945"/>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308</v>
      </c>
      <c r="B364" s="944"/>
      <c r="C364" s="945"/>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3" t="s">
        <v>310</v>
      </c>
      <c r="B365" s="944"/>
      <c r="C365" s="945"/>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46" t="s">
        <v>312</v>
      </c>
      <c r="C366" s="942"/>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46" t="s">
        <v>314</v>
      </c>
      <c r="C367" s="942"/>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65" t="s">
        <v>316</v>
      </c>
      <c r="C368" s="945"/>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46" t="s">
        <v>320</v>
      </c>
      <c r="C370" s="942"/>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43" t="s">
        <v>322</v>
      </c>
      <c r="B371" s="944"/>
      <c r="C371" s="945"/>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46" t="s">
        <v>324</v>
      </c>
      <c r="C372" s="942"/>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326</v>
      </c>
      <c r="B373" s="944"/>
      <c r="C373" s="945"/>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43" t="s">
        <v>328</v>
      </c>
      <c r="B374" s="944"/>
      <c r="C374" s="945"/>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46" t="s">
        <v>330</v>
      </c>
      <c r="C375" s="942"/>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46" t="s">
        <v>332</v>
      </c>
      <c r="C376" s="942"/>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334</v>
      </c>
      <c r="C377" s="942"/>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46" t="s">
        <v>336</v>
      </c>
      <c r="C378" s="942"/>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338</v>
      </c>
      <c r="C379" s="942"/>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46" t="s">
        <v>340</v>
      </c>
      <c r="C380" s="942"/>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342</v>
      </c>
      <c r="C381" s="942"/>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43" t="s">
        <v>344</v>
      </c>
      <c r="B382" s="944"/>
      <c r="C382" s="945"/>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346</v>
      </c>
      <c r="C383" s="942"/>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46" t="s">
        <v>348</v>
      </c>
      <c r="C384" s="942"/>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43" t="s">
        <v>672</v>
      </c>
      <c r="B385" s="944"/>
      <c r="C385" s="945"/>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46" t="s">
        <v>352</v>
      </c>
      <c r="C386" s="942"/>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46" t="s">
        <v>354</v>
      </c>
      <c r="C387" s="942"/>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46" t="s">
        <v>356</v>
      </c>
      <c r="C388" s="942"/>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46" t="s">
        <v>358</v>
      </c>
      <c r="C389" s="942"/>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43" t="s">
        <v>673</v>
      </c>
      <c r="B390" s="944"/>
      <c r="C390" s="945"/>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362</v>
      </c>
      <c r="C391" s="942"/>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364</v>
      </c>
      <c r="C392" s="942"/>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46" t="s">
        <v>366</v>
      </c>
      <c r="C393" s="942"/>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46" t="s">
        <v>370</v>
      </c>
      <c r="C394" s="942"/>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46" t="s">
        <v>374</v>
      </c>
      <c r="C395" s="942"/>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43" t="s">
        <v>674</v>
      </c>
      <c r="B396" s="944"/>
      <c r="C396" s="945"/>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378</v>
      </c>
      <c r="C397" s="942"/>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06" t="s">
        <v>380</v>
      </c>
      <c r="C398" s="942"/>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46" t="s">
        <v>384</v>
      </c>
      <c r="C399" s="942"/>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400</v>
      </c>
      <c r="B400" s="944"/>
      <c r="C400" s="945"/>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43" t="s">
        <v>402</v>
      </c>
      <c r="B401" s="944"/>
      <c r="C401" s="945"/>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46" t="s">
        <v>404</v>
      </c>
      <c r="C402" s="942"/>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406</v>
      </c>
      <c r="C403" s="942"/>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46" t="s">
        <v>675</v>
      </c>
      <c r="C404" s="942"/>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46" t="s">
        <v>676</v>
      </c>
      <c r="C405" s="942"/>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46" t="s">
        <v>418</v>
      </c>
      <c r="C406" s="942"/>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677</v>
      </c>
      <c r="B407" s="944"/>
      <c r="C407" s="945"/>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678</v>
      </c>
      <c r="B408" s="944"/>
      <c r="C408" s="945"/>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424</v>
      </c>
      <c r="B409" s="944"/>
      <c r="C409" s="945"/>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43" t="s">
        <v>679</v>
      </c>
      <c r="B410" s="944"/>
      <c r="C410" s="945"/>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46" t="s">
        <v>929</v>
      </c>
      <c r="C411" s="942"/>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483</v>
      </c>
      <c r="C412" s="942"/>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46" t="s">
        <v>485</v>
      </c>
      <c r="C413" s="942"/>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46" t="s">
        <v>487</v>
      </c>
      <c r="C414" s="942"/>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46" t="s">
        <v>489</v>
      </c>
      <c r="C415" s="942"/>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491</v>
      </c>
      <c r="C416" s="942"/>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46" t="s">
        <v>493</v>
      </c>
      <c r="C417" s="942"/>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46" t="s">
        <v>495</v>
      </c>
      <c r="C418" s="942"/>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46" t="s">
        <v>497</v>
      </c>
      <c r="C419" s="942"/>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499</v>
      </c>
      <c r="C420" s="942"/>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46" t="s">
        <v>501</v>
      </c>
      <c r="C421" s="942"/>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46" t="s">
        <v>503</v>
      </c>
      <c r="C422" s="942"/>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46" t="s">
        <v>505</v>
      </c>
      <c r="C423" s="942"/>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507</v>
      </c>
      <c r="C424" s="942"/>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46" t="s">
        <v>680</v>
      </c>
      <c r="C425" s="942"/>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46" t="s">
        <v>522</v>
      </c>
      <c r="C427" s="942"/>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46" t="s">
        <v>532</v>
      </c>
      <c r="C429" s="942"/>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43" t="s">
        <v>681</v>
      </c>
      <c r="B430" s="944"/>
      <c r="C430" s="945"/>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536</v>
      </c>
      <c r="C431" s="942"/>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46" t="s">
        <v>538</v>
      </c>
      <c r="C432" s="942"/>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46" t="s">
        <v>682</v>
      </c>
      <c r="C433" s="942"/>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46" t="s">
        <v>542</v>
      </c>
      <c r="C434" s="942"/>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53" t="s">
        <v>683</v>
      </c>
      <c r="B435" s="944"/>
      <c r="C435" s="945"/>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53" t="s">
        <v>685</v>
      </c>
      <c r="B436" s="944"/>
      <c r="C436" s="945"/>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53" t="s">
        <v>686</v>
      </c>
      <c r="B437" s="944"/>
      <c r="C437" s="945"/>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687</v>
      </c>
      <c r="B438" s="944"/>
      <c r="C438" s="945"/>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252</v>
      </c>
      <c r="B439" s="944"/>
      <c r="C439" s="945"/>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43</v>
      </c>
      <c r="B440" s="944"/>
      <c r="C440" s="945"/>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46" t="s">
        <v>279</v>
      </c>
      <c r="C441" s="942"/>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688</v>
      </c>
      <c r="B442" s="944"/>
      <c r="C442" s="945"/>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53" t="s">
        <v>689</v>
      </c>
      <c r="B443" s="944"/>
      <c r="C443" s="945"/>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673</v>
      </c>
      <c r="B444" s="944"/>
      <c r="C444" s="945"/>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46" t="s">
        <v>368</v>
      </c>
      <c r="C445" s="942"/>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46" t="s">
        <v>372</v>
      </c>
      <c r="C446" s="942"/>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3" t="s">
        <v>376</v>
      </c>
      <c r="B447" s="944"/>
      <c r="C447" s="945"/>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53" t="s">
        <v>386</v>
      </c>
      <c r="B450" s="944"/>
      <c r="C450" s="945"/>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54" t="s">
        <v>388</v>
      </c>
      <c r="C451" s="945"/>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390</v>
      </c>
      <c r="C452" s="942"/>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46" t="s">
        <v>392</v>
      </c>
      <c r="C453" s="942"/>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394</v>
      </c>
      <c r="C454" s="942"/>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46" t="s">
        <v>396</v>
      </c>
      <c r="C455" s="942"/>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398</v>
      </c>
      <c r="C456" s="942"/>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53" t="s">
        <v>400</v>
      </c>
      <c r="B457" s="944"/>
      <c r="C457" s="945"/>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53" t="s">
        <v>402</v>
      </c>
      <c r="B458" s="944"/>
      <c r="C458" s="945"/>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412</v>
      </c>
      <c r="C459" s="942"/>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46" t="s">
        <v>414</v>
      </c>
      <c r="C460" s="942"/>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46" t="s">
        <v>416</v>
      </c>
      <c r="C461" s="942"/>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420</v>
      </c>
      <c r="B462" s="944"/>
      <c r="C462" s="945"/>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53" t="s">
        <v>422</v>
      </c>
      <c r="B463" s="944"/>
      <c r="C463" s="945"/>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53" t="s">
        <v>424</v>
      </c>
      <c r="B464" s="944"/>
      <c r="C464" s="945"/>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53" t="s">
        <v>426</v>
      </c>
      <c r="B465" s="944"/>
      <c r="C465" s="945"/>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46" t="s">
        <v>436</v>
      </c>
      <c r="C470" s="942"/>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46" t="s">
        <v>438</v>
      </c>
      <c r="C471" s="942"/>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54" t="s">
        <v>690</v>
      </c>
      <c r="C472" s="945"/>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46" t="s">
        <v>448</v>
      </c>
      <c r="C476" s="942"/>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46" t="s">
        <v>450</v>
      </c>
      <c r="C477" s="942"/>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46" t="s">
        <v>452</v>
      </c>
      <c r="C478" s="942"/>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46" t="s">
        <v>454</v>
      </c>
      <c r="C479" s="942"/>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46" t="s">
        <v>456</v>
      </c>
      <c r="C480" s="942"/>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54" t="s">
        <v>691</v>
      </c>
      <c r="C481" s="945"/>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46" t="s">
        <v>466</v>
      </c>
      <c r="C485" s="942"/>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54" t="s">
        <v>692</v>
      </c>
      <c r="C486" s="945"/>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46" t="s">
        <v>476</v>
      </c>
      <c r="C490" s="942"/>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54" t="s">
        <v>511</v>
      </c>
      <c r="C491" s="945"/>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478</v>
      </c>
      <c r="C493" s="942"/>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46" t="s">
        <v>517</v>
      </c>
      <c r="C494" s="942"/>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519</v>
      </c>
      <c r="C495" s="942"/>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46" t="s">
        <v>509</v>
      </c>
      <c r="C496" s="942"/>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522</v>
      </c>
      <c r="C497" s="942"/>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46" t="s">
        <v>528</v>
      </c>
      <c r="C499" s="942"/>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46" t="s">
        <v>530</v>
      </c>
      <c r="C500" s="942"/>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46" t="s">
        <v>935</v>
      </c>
      <c r="C501" s="942"/>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46" t="s">
        <v>937</v>
      </c>
      <c r="C502" s="942"/>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53" t="s">
        <v>544</v>
      </c>
      <c r="B506" s="944"/>
      <c r="C506" s="945"/>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54" t="s">
        <v>546</v>
      </c>
      <c r="C507" s="945"/>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54" t="s">
        <v>556</v>
      </c>
      <c r="C512" s="945"/>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54" t="s">
        <v>562</v>
      </c>
      <c r="C517" s="945"/>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567</v>
      </c>
      <c r="C521" s="945"/>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572</v>
      </c>
      <c r="C525" s="945"/>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693</v>
      </c>
      <c r="C529" s="945"/>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582</v>
      </c>
      <c r="C533" s="945"/>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54" t="s">
        <v>694</v>
      </c>
      <c r="C538" s="945"/>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695</v>
      </c>
      <c r="C542" s="945"/>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598</v>
      </c>
      <c r="C546" s="945"/>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604</v>
      </c>
      <c r="C550" s="945"/>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53" t="s">
        <v>609</v>
      </c>
      <c r="B554" s="944"/>
      <c r="C554" s="945"/>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46" t="s">
        <v>611</v>
      </c>
      <c r="C555" s="942"/>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53" t="s">
        <v>612</v>
      </c>
      <c r="B556" s="944"/>
      <c r="C556" s="945"/>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54" t="s">
        <v>614</v>
      </c>
      <c r="C557" s="945"/>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54" t="s">
        <v>619</v>
      </c>
      <c r="C561" s="945"/>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54" t="s">
        <v>624</v>
      </c>
      <c r="C565" s="945"/>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629</v>
      </c>
      <c r="C569" s="942"/>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634</v>
      </c>
      <c r="C573" s="945"/>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639</v>
      </c>
      <c r="C577" s="945"/>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54" t="s">
        <v>644</v>
      </c>
      <c r="C581" s="945"/>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54" t="s">
        <v>649</v>
      </c>
      <c r="C585" s="945"/>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54" t="s">
        <v>653</v>
      </c>
      <c r="C588" s="945"/>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87"/>
      <c r="B592" s="944"/>
      <c r="C592" s="942"/>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41" t="s">
        <v>704</v>
      </c>
      <c r="C604" s="942"/>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706</v>
      </c>
      <c r="C606" s="942"/>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41" t="s">
        <v>707</v>
      </c>
      <c r="C607" s="942"/>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41" t="s">
        <v>708</v>
      </c>
      <c r="C608" s="942"/>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41" t="s">
        <v>712</v>
      </c>
      <c r="C613" s="942"/>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9" t="s">
        <v>713</v>
      </c>
      <c r="C614" s="945"/>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41" t="s">
        <v>714</v>
      </c>
      <c r="C615" s="942"/>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706</v>
      </c>
      <c r="C616" s="942"/>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03" t="s">
        <v>946</v>
      </c>
      <c r="C617" s="1004"/>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41" t="s">
        <v>708</v>
      </c>
      <c r="C618" s="942"/>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79" t="s">
        <v>715</v>
      </c>
      <c r="C619" s="944"/>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05" t="s">
        <v>733</v>
      </c>
      <c r="B657" s="944"/>
      <c r="C657" s="942"/>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82" t="s">
        <v>736</v>
      </c>
      <c r="B662" s="944"/>
      <c r="C662" s="945"/>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82" t="s">
        <v>739</v>
      </c>
      <c r="B666" s="944"/>
      <c r="C666" s="945"/>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82" t="s">
        <v>947</v>
      </c>
      <c r="B669" s="944"/>
      <c r="C669" s="945"/>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83" t="s">
        <v>754</v>
      </c>
      <c r="B707" s="944"/>
      <c r="C707" s="942"/>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83" t="s">
        <v>269</v>
      </c>
      <c r="B713" s="944"/>
      <c r="C713" s="945"/>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83" t="s">
        <v>752</v>
      </c>
      <c r="B720" s="944"/>
      <c r="C720" s="945"/>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84" t="s">
        <v>775</v>
      </c>
      <c r="B758" s="944"/>
      <c r="C758" s="945"/>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84" t="s">
        <v>776</v>
      </c>
      <c r="B761" s="944"/>
      <c r="C761" s="945"/>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84" t="s">
        <v>790</v>
      </c>
      <c r="B803" s="944"/>
      <c r="C803" s="945"/>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02" t="s">
        <v>791</v>
      </c>
      <c r="B807" s="944"/>
      <c r="C807" s="942"/>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83" t="s">
        <v>803</v>
      </c>
      <c r="B830" s="944"/>
      <c r="C830" s="942"/>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99" t="s">
        <v>805</v>
      </c>
      <c r="B832" s="944"/>
      <c r="C832" s="942"/>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01" t="s">
        <v>816</v>
      </c>
      <c r="B854" s="944"/>
      <c r="C854" s="942"/>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83" t="s">
        <v>817</v>
      </c>
      <c r="B858" s="944"/>
      <c r="C858" s="945"/>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78" t="s">
        <v>819</v>
      </c>
      <c r="C859" s="944"/>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78" t="s">
        <v>820</v>
      </c>
      <c r="C862" s="944"/>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83" t="s">
        <v>821</v>
      </c>
      <c r="B865" s="944"/>
      <c r="C865" s="945"/>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78" t="s">
        <v>819</v>
      </c>
      <c r="C866" s="944"/>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83" t="s">
        <v>822</v>
      </c>
      <c r="B869" s="944"/>
      <c r="C869" s="945"/>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78" t="s">
        <v>819</v>
      </c>
      <c r="C870" s="944"/>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78" t="s">
        <v>824</v>
      </c>
      <c r="C873" s="944"/>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78" t="s">
        <v>826</v>
      </c>
      <c r="C877" s="944"/>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78" t="s">
        <v>828</v>
      </c>
      <c r="C879" s="944"/>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78" t="s">
        <v>820</v>
      </c>
      <c r="C881" s="944"/>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00" t="s">
        <v>829</v>
      </c>
      <c r="B884" s="944"/>
      <c r="C884" s="945"/>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83" t="s">
        <v>831</v>
      </c>
      <c r="B888" s="944"/>
      <c r="C888" s="945"/>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83" t="s">
        <v>838</v>
      </c>
      <c r="B895" s="944"/>
      <c r="C895" s="945"/>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86" t="s">
        <v>841</v>
      </c>
      <c r="C898" s="942"/>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78" t="s">
        <v>843</v>
      </c>
      <c r="C900" s="942"/>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86" t="s">
        <v>851</v>
      </c>
      <c r="C909" s="942"/>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86" t="s">
        <v>852</v>
      </c>
      <c r="C910" s="942"/>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78" t="s">
        <v>853</v>
      </c>
      <c r="C911" s="942"/>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78" t="s">
        <v>854</v>
      </c>
      <c r="C912" s="942"/>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78" t="s">
        <v>855</v>
      </c>
      <c r="C913" s="942"/>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99" t="s">
        <v>857</v>
      </c>
      <c r="B915" s="944"/>
      <c r="C915" s="942"/>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83" t="s">
        <v>859</v>
      </c>
      <c r="B926" s="944"/>
      <c r="C926" s="945"/>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3" t="s">
        <v>951</v>
      </c>
      <c r="B935" s="944"/>
      <c r="C935" s="945"/>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98" t="s">
        <v>776</v>
      </c>
      <c r="B962" s="944"/>
      <c r="C962" s="945"/>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83" t="s">
        <v>881</v>
      </c>
      <c r="B973" s="944"/>
      <c r="C973" s="945"/>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94" t="s">
        <v>882</v>
      </c>
      <c r="B975" s="944"/>
      <c r="C975" s="945"/>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95" t="s">
        <v>179</v>
      </c>
      <c r="B1012" s="924"/>
      <c r="C1012" s="924"/>
      <c r="D1012" s="976" t="str">
        <f>IF($L$1="proiect","DIRECTOR EXECUTIV,","SECRETAR GENERAL AL JUDEŢULUI,")</f>
        <v>SECRETAR GENERAL AL JUDEŢULUI,</v>
      </c>
      <c r="E1012" s="924"/>
      <c r="F1012" s="924"/>
      <c r="G1012" s="924"/>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58" t="s">
        <v>180</v>
      </c>
      <c r="B1013" s="924"/>
      <c r="C1013" s="924"/>
      <c r="D1013" s="977" t="str">
        <f>IF($L$1="proiect","Manţa Magdalena Sofia","Crasnai Mihaela Elena Ana")</f>
        <v>Crasnai Mihaela Elena Ana</v>
      </c>
      <c r="E1013" s="924"/>
      <c r="F1013" s="924"/>
      <c r="G1013" s="924"/>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77" t="str">
        <f>IF($L$1="proiect","ŞEF SERVICIU,"," ")</f>
        <v xml:space="preserve"> </v>
      </c>
      <c r="E1017" s="924"/>
      <c r="F1017" s="924"/>
      <c r="G1017" s="924"/>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77" t="str">
        <f>IF($L$1="proiect","Czumbil Sorana"," ")</f>
        <v xml:space="preserve"> </v>
      </c>
      <c r="E1018" s="924"/>
      <c r="F1018" s="924"/>
      <c r="G1018" s="924"/>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65" t="s">
        <v>458</v>
      </c>
      <c r="C157" s="945"/>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54" t="s">
        <v>691</v>
      </c>
      <c r="C479" s="945"/>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33" zoomScaleNormal="100" workbookViewId="0">
      <selection activeCell="F772" sqref="F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65" t="s">
        <v>297</v>
      </c>
      <c r="C76" s="945"/>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46" t="s">
        <v>297</v>
      </c>
      <c r="C357" s="942"/>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42" activePane="bottomLeft" state="frozen"/>
      <selection activeCell="A7" sqref="A7"/>
      <selection pane="bottomLeft" activeCell="K55" sqref="K55"/>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26"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27"/>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28"/>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28352.760000000002</v>
      </c>
      <c r="F14" s="562">
        <f t="shared" si="0"/>
        <v>9638.26</v>
      </c>
      <c r="G14" s="562">
        <f t="shared" si="0"/>
        <v>12800</v>
      </c>
      <c r="H14" s="562">
        <f t="shared" si="0"/>
        <v>4047.5</v>
      </c>
      <c r="I14" s="562">
        <f t="shared" si="0"/>
        <v>1867</v>
      </c>
      <c r="J14" s="564">
        <f t="shared" si="0"/>
        <v>0</v>
      </c>
      <c r="K14" s="564">
        <f t="shared" si="0"/>
        <v>15785</v>
      </c>
      <c r="L14" s="565">
        <f>SUM(L15,L31,L32,L41,L33)</f>
        <v>411030</v>
      </c>
      <c r="M14" s="566">
        <f t="shared" si="0"/>
        <v>50448</v>
      </c>
      <c r="N14" s="567">
        <f>SUM(N15,N31,N32,N41,N33)</f>
        <v>33930</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2036.8600000000001</v>
      </c>
      <c r="F15" s="562">
        <f t="shared" si="1"/>
        <v>476.86</v>
      </c>
      <c r="G15" s="562">
        <f t="shared" si="1"/>
        <v>1280</v>
      </c>
      <c r="H15" s="562">
        <f t="shared" si="1"/>
        <v>20</v>
      </c>
      <c r="I15" s="562">
        <f t="shared" si="1"/>
        <v>260</v>
      </c>
      <c r="J15" s="564">
        <f t="shared" si="1"/>
        <v>0</v>
      </c>
      <c r="K15" s="564">
        <f t="shared" si="1"/>
        <v>15785</v>
      </c>
      <c r="L15" s="565">
        <f t="shared" si="1"/>
        <v>249874</v>
      </c>
      <c r="M15" s="566">
        <f t="shared" si="1"/>
        <v>22981</v>
      </c>
      <c r="N15" s="567">
        <f>SUM(N16,N30)</f>
        <v>16518</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2036.8600000000001</v>
      </c>
      <c r="F30" s="562">
        <v>476.86</v>
      </c>
      <c r="G30" s="562">
        <f>630+500+150</f>
        <v>1280</v>
      </c>
      <c r="H30" s="562">
        <v>20</v>
      </c>
      <c r="I30" s="562">
        <v>260</v>
      </c>
      <c r="J30" s="564"/>
      <c r="K30" s="564">
        <v>15785</v>
      </c>
      <c r="L30" s="565">
        <f>252838-2+2137-5099</f>
        <v>249874</v>
      </c>
      <c r="M30" s="567">
        <v>22981</v>
      </c>
      <c r="N30" s="568">
        <f>16349+169</f>
        <v>16518</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26045.9</v>
      </c>
      <c r="F33" s="562">
        <f t="shared" si="6"/>
        <v>9161.4</v>
      </c>
      <c r="G33" s="562">
        <f t="shared" si="6"/>
        <v>11250</v>
      </c>
      <c r="H33" s="562">
        <f t="shared" si="6"/>
        <v>4027.5</v>
      </c>
      <c r="I33" s="562">
        <f t="shared" si="6"/>
        <v>1607</v>
      </c>
      <c r="J33" s="564">
        <f t="shared" si="6"/>
        <v>0</v>
      </c>
      <c r="K33" s="564">
        <f t="shared" si="6"/>
        <v>0</v>
      </c>
      <c r="L33" s="567">
        <f>SUM(L34,L35)</f>
        <v>140795</v>
      </c>
      <c r="M33" s="566">
        <f t="shared" si="6"/>
        <v>26755</v>
      </c>
      <c r="N33" s="565">
        <f t="shared" si="6"/>
        <v>17400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26045.9</v>
      </c>
      <c r="F35" s="562">
        <f t="shared" si="7"/>
        <v>9161.4</v>
      </c>
      <c r="G35" s="562">
        <f t="shared" si="7"/>
        <v>11250</v>
      </c>
      <c r="H35" s="562">
        <f t="shared" si="7"/>
        <v>4027.5</v>
      </c>
      <c r="I35" s="562">
        <f t="shared" si="7"/>
        <v>1607</v>
      </c>
      <c r="J35" s="564">
        <f t="shared" si="7"/>
        <v>0</v>
      </c>
      <c r="K35" s="564">
        <f t="shared" si="7"/>
        <v>0</v>
      </c>
      <c r="L35" s="567">
        <f>153324+3761+2741-19041</f>
        <v>140785</v>
      </c>
      <c r="M35" s="566">
        <v>26755</v>
      </c>
      <c r="N35" s="565">
        <f>17600-200</f>
        <v>17400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26045.9</v>
      </c>
      <c r="F36" s="574">
        <f>F39+F40</f>
        <v>9161.4</v>
      </c>
      <c r="G36" s="574">
        <f>G39+G40</f>
        <v>11250</v>
      </c>
      <c r="H36" s="574">
        <f>H39+H40</f>
        <v>4027.5</v>
      </c>
      <c r="I36" s="574">
        <f>I39+I40</f>
        <v>1607</v>
      </c>
      <c r="J36" s="576"/>
      <c r="K36" s="576"/>
      <c r="L36" s="568">
        <f>L38+L39+L40</f>
        <v>5935</v>
      </c>
      <c r="M36" s="568">
        <f>M38+M39+M40</f>
        <v>3000</v>
      </c>
      <c r="N36" s="568">
        <f>N38+N39+N40</f>
        <v>4800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21058.9</v>
      </c>
      <c r="F39" s="562">
        <f>7546.4+250</f>
        <v>7796.4</v>
      </c>
      <c r="G39" s="562">
        <f>8400-280</f>
        <v>8120</v>
      </c>
      <c r="H39" s="562">
        <f>2890+67.5+585</f>
        <v>3542.5</v>
      </c>
      <c r="I39" s="562">
        <v>1600</v>
      </c>
      <c r="J39" s="564"/>
      <c r="K39" s="564"/>
      <c r="L39" s="580">
        <f>2000+500</f>
        <v>2500</v>
      </c>
      <c r="M39" s="567">
        <v>1500</v>
      </c>
      <c r="N39" s="565">
        <f>2500+230+500</f>
        <v>3230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4987</v>
      </c>
      <c r="F40" s="562">
        <v>1365</v>
      </c>
      <c r="G40" s="562">
        <f>2850+280</f>
        <v>3130</v>
      </c>
      <c r="H40" s="562">
        <f>430+55</f>
        <v>485</v>
      </c>
      <c r="I40" s="562">
        <v>7</v>
      </c>
      <c r="J40" s="564"/>
      <c r="K40" s="564"/>
      <c r="L40" s="566">
        <f>3935-500</f>
        <v>3435</v>
      </c>
      <c r="M40" s="567">
        <v>1500</v>
      </c>
      <c r="N40" s="565">
        <f>2500-230-700</f>
        <v>1570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5044+14935+382</f>
        <v>20361</v>
      </c>
      <c r="M41" s="567">
        <f>365+335</f>
        <v>700</v>
      </c>
      <c r="N41" s="566">
        <v>9</v>
      </c>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29191.37</v>
      </c>
      <c r="F42" s="570">
        <f t="shared" si="8"/>
        <v>10476.869999999999</v>
      </c>
      <c r="G42" s="562">
        <f t="shared" si="8"/>
        <v>12800</v>
      </c>
      <c r="H42" s="562">
        <f t="shared" si="8"/>
        <v>4047.5</v>
      </c>
      <c r="I42" s="562">
        <f t="shared" si="8"/>
        <v>1867</v>
      </c>
      <c r="J42" s="584">
        <f t="shared" si="8"/>
        <v>0</v>
      </c>
      <c r="K42" s="584">
        <f t="shared" si="8"/>
        <v>18285</v>
      </c>
      <c r="L42" s="585">
        <f>SUM(L43,L54,L55,L58,L59)</f>
        <v>416052</v>
      </c>
      <c r="M42" s="585">
        <f t="shared" si="8"/>
        <v>61630.180000000008</v>
      </c>
      <c r="N42" s="585">
        <f>SUM(N43,N54,N55,N58,N59)</f>
        <v>35332</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26252.37</v>
      </c>
      <c r="F43" s="570">
        <f t="shared" si="9"/>
        <v>9111.869999999999</v>
      </c>
      <c r="G43" s="562">
        <f t="shared" si="9"/>
        <v>11718</v>
      </c>
      <c r="H43" s="562">
        <f t="shared" si="9"/>
        <v>3562.5</v>
      </c>
      <c r="I43" s="562">
        <f t="shared" si="9"/>
        <v>1860</v>
      </c>
      <c r="J43" s="584">
        <f t="shared" si="9"/>
        <v>0</v>
      </c>
      <c r="K43" s="584">
        <f t="shared" si="9"/>
        <v>15785</v>
      </c>
      <c r="L43" s="585">
        <f>SUM(L44:L53)</f>
        <v>401703</v>
      </c>
      <c r="M43" s="585">
        <f t="shared" si="9"/>
        <v>57861.41</v>
      </c>
      <c r="N43" s="585">
        <f t="shared" si="9"/>
        <v>33593</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16135.499999999998</v>
      </c>
      <c r="F44" s="570">
        <f>7000+4.69</f>
        <v>7004.69</v>
      </c>
      <c r="G44" s="562">
        <f>6430-150</f>
        <v>6280</v>
      </c>
      <c r="H44" s="562">
        <v>1200</v>
      </c>
      <c r="I44" s="562">
        <f>1612.61+38.2</f>
        <v>1650.81</v>
      </c>
      <c r="J44" s="564"/>
      <c r="K44" s="564">
        <v>3710</v>
      </c>
      <c r="L44" s="567">
        <f>251309-20700</f>
        <v>230609</v>
      </c>
      <c r="M44" s="567">
        <v>38033.93</v>
      </c>
      <c r="N44" s="585">
        <f>24970</f>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6786.2199999999993</v>
      </c>
      <c r="F45" s="570">
        <v>1964.53</v>
      </c>
      <c r="G45" s="562">
        <f>2100+120+30</f>
        <v>2250</v>
      </c>
      <c r="H45" s="562">
        <f>1710+67.5+585</f>
        <v>2362.5</v>
      </c>
      <c r="I45" s="562">
        <f>247.39-38.2</f>
        <v>209.19</v>
      </c>
      <c r="J45" s="564"/>
      <c r="K45" s="564">
        <v>12075</v>
      </c>
      <c r="L45" s="567">
        <f>148791+376+500</f>
        <v>149667</v>
      </c>
      <c r="M45" s="567">
        <v>18540.75</v>
      </c>
      <c r="N45" s="567">
        <f>7873+500</f>
        <v>8373</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3188</v>
      </c>
      <c r="F51" s="562"/>
      <c r="G51" s="562">
        <f>3140+48</f>
        <v>3188</v>
      </c>
      <c r="H51" s="562"/>
      <c r="I51" s="562"/>
      <c r="J51" s="564"/>
      <c r="K51" s="564"/>
      <c r="L51" s="566">
        <v>20371</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142.65</v>
      </c>
      <c r="F53" s="562">
        <v>142.65</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2939</v>
      </c>
      <c r="F54" s="562">
        <v>1365</v>
      </c>
      <c r="G54" s="562">
        <f>480+530+72</f>
        <v>1082</v>
      </c>
      <c r="H54" s="562">
        <f>430+55</f>
        <v>485</v>
      </c>
      <c r="I54" s="562">
        <v>7</v>
      </c>
      <c r="J54" s="584"/>
      <c r="K54" s="584">
        <v>2500</v>
      </c>
      <c r="L54" s="585">
        <f>9105+123+3971-502+2137-485</f>
        <v>14349</v>
      </c>
      <c r="M54" s="585">
        <v>3934.44</v>
      </c>
      <c r="N54" s="586">
        <f>2792-230-700</f>
        <v>1862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-838.60999999999694</v>
      </c>
      <c r="F60" s="664">
        <f t="shared" si="12"/>
        <v>-838.60999999999876</v>
      </c>
      <c r="G60" s="594">
        <f t="shared" si="12"/>
        <v>0</v>
      </c>
      <c r="H60" s="594">
        <f t="shared" si="12"/>
        <v>0</v>
      </c>
      <c r="I60" s="594">
        <f t="shared" si="12"/>
        <v>0</v>
      </c>
      <c r="J60" s="595">
        <f t="shared" si="12"/>
        <v>0</v>
      </c>
      <c r="K60" s="552">
        <f t="shared" si="12"/>
        <v>-2500</v>
      </c>
      <c r="L60" s="596">
        <f>L14-L42</f>
        <v>-5022</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381332</v>
      </c>
      <c r="M84" s="598">
        <f>M43+M58-M51</f>
        <v>56869.01</v>
      </c>
      <c r="N84" s="598">
        <f>N43+N58-N51</f>
        <v>33470</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34720</v>
      </c>
      <c r="M85" s="598">
        <f>M54+M51</f>
        <v>4761.17</v>
      </c>
      <c r="N85" s="553">
        <f>N54+N51</f>
        <v>1862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23064.37</v>
      </c>
      <c r="F87" s="592">
        <f>SUM(F44,F45,F57,F46,F52,F53)</f>
        <v>9111.869999999999</v>
      </c>
      <c r="G87" s="549">
        <f>SUM(G44,G45,G57,G46,G52,G53)</f>
        <v>8530</v>
      </c>
      <c r="H87" s="549">
        <f>SUM(H44,H45,H57,H46,H52,H53)</f>
        <v>3562.5</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6127</v>
      </c>
      <c r="F88" s="549">
        <f>SUM(F51,F54)</f>
        <v>1365</v>
      </c>
      <c r="G88" s="549">
        <f>SUM(G51,G54)</f>
        <v>4270</v>
      </c>
      <c r="H88" s="549">
        <f>SUM(H51,H54)</f>
        <v>485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2500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24</vt:i4>
      </vt:variant>
    </vt:vector>
  </HeadingPairs>
  <TitlesOfParts>
    <vt:vector size="37" baseType="lpstr">
      <vt:lpstr>buget general al UAT</vt:lpstr>
      <vt:lpstr>buget rect noi2023</vt:lpstr>
      <vt:lpstr>buget rect 2023 oct (2)</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2023 oct (2)'!Print_Area</vt:lpstr>
      <vt:lpstr>'buget rect apr 2023'!Print_Area</vt:lpstr>
      <vt:lpstr>'buget rect aug2023'!Print_Area</vt:lpstr>
      <vt:lpstr>'buget rect febr 2023'!Print_Area</vt:lpstr>
      <vt:lpstr>'buget rect iul2023'!Print_Area</vt:lpstr>
      <vt:lpstr>'buget rect iun2023'!Print_Area</vt:lpstr>
      <vt:lpstr>'buget rect mai 2023'!Print_Area</vt:lpstr>
      <vt:lpstr>'buget rect mart 2023'!Print_Area</vt:lpstr>
      <vt:lpstr>'buget rect noi2023'!Print_Area</vt:lpstr>
      <vt:lpstr>'buget rect oct2023'!Print_Area</vt:lpstr>
      <vt:lpstr>'buget aprobare 2023'!Print_Titles</vt:lpstr>
      <vt:lpstr>'buget general al UAT'!Print_Titles</vt:lpstr>
      <vt:lpstr>'buget rect 2023 oct (2)'!Print_Titles</vt:lpstr>
      <vt:lpstr>'buget rect apr 2023'!Print_Titles</vt:lpstr>
      <vt:lpstr>'buget rect aug2023'!Print_Titles</vt:lpstr>
      <vt:lpstr>'buget rect febr 2023'!Print_Titles</vt:lpstr>
      <vt:lpstr>'buget rect iul2023'!Print_Titles</vt:lpstr>
      <vt:lpstr>'buget rect iun2023'!Print_Titles</vt:lpstr>
      <vt:lpstr>'buget rect mai 2023'!Print_Titles</vt:lpstr>
      <vt:lpstr>'buget rect mart 2023'!Print_Titles</vt:lpstr>
      <vt:lpstr>'buget rect noi2023'!Print_Titles</vt:lpstr>
      <vt:lpstr>'buget rect oct2023'!Print_Titles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2023-11-10T13:11:30Z</cp:lastPrinted>
  <dcterms:created xsi:type="dcterms:W3CDTF">2000-12-16T12:20:48Z</dcterms:created>
  <dcterms:modified xsi:type="dcterms:W3CDTF">2023-11-10T13:41:48Z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