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G:\Mentesek-regi gepek\mentes\TRAFIC on BUGET (buget)\buget 2023\(9) august 2023\proiect\rectificare buget aug 2023\"/>
    </mc:Choice>
  </mc:AlternateContent>
  <xr:revisionPtr revIDLastSave="0" documentId="13_ncr:1_{5783DEE7-2F53-4F76-A2DE-6C1FD93C891C}"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aug2023" sheetId="2" r:id="rId2"/>
    <sheet name="buget rect iul2023" sheetId="14" r:id="rId3"/>
    <sheet name="buget rect iun2023" sheetId="13" r:id="rId4"/>
    <sheet name="buget rect mai 2023" sheetId="12" r:id="rId5"/>
    <sheet name="buget rect apr 2023" sheetId="11" r:id="rId6"/>
    <sheet name="buget rect mart 2023" sheetId="10" r:id="rId7"/>
    <sheet name="buget rect febr 2023" sheetId="9" r:id="rId8"/>
    <sheet name="buget aprobare 2023" sheetId="8" r:id="rId9"/>
    <sheet name="Sheet2" sheetId="7" r:id="rId10"/>
  </sheets>
  <definedNames>
    <definedName name="_xlnm._FilterDatabase" localSheetId="8" hidden="1">'buget aprobare 2023'!$A$10:$AJ$1007</definedName>
    <definedName name="_xlnm._FilterDatabase" localSheetId="5" hidden="1">'buget rect apr 2023'!$A$10:$AJ$1009</definedName>
    <definedName name="_xlnm._FilterDatabase" localSheetId="1" hidden="1">'buget rect aug2023'!$A$10:$AJ$1022</definedName>
    <definedName name="_xlnm._FilterDatabase" localSheetId="7" hidden="1">'buget rect febr 2023'!$A$10:$AJ$1007</definedName>
    <definedName name="_xlnm._FilterDatabase" localSheetId="2" hidden="1">'buget rect iul2023'!$A$10:$AJ$1021</definedName>
    <definedName name="_xlnm._FilterDatabase" localSheetId="3" hidden="1">'buget rect iun2023'!$A$10:$AJ$1021</definedName>
    <definedName name="_xlnm._FilterDatabase" localSheetId="4" hidden="1">'buget rect mai 2023'!$A$10:$AJ$1021</definedName>
    <definedName name="_xlnm._FilterDatabase" localSheetId="6" hidden="1">'buget rect mart 2023'!$A$10:$AJ$1007</definedName>
    <definedName name="_xlnm.Print_Area" localSheetId="8">'buget aprobare 2023'!$A$1:$G$1017</definedName>
    <definedName name="_xlnm.Print_Area" localSheetId="0">'buget general al UAT'!$A$1:$K$124</definedName>
    <definedName name="_xlnm.Print_Area" localSheetId="5">'buget rect apr 2023'!$A$1:$G$1019</definedName>
    <definedName name="_xlnm.Print_Area" localSheetId="1">'buget rect aug2023'!$A$1:$G$1032</definedName>
    <definedName name="_xlnm.Print_Area" localSheetId="7">'buget rect febr 2023'!$A$1:$G$1017</definedName>
    <definedName name="_xlnm.Print_Area" localSheetId="2">'buget rect iul2023'!$A$1:$G$1031</definedName>
    <definedName name="_xlnm.Print_Area" localSheetId="3">'buget rect iun2023'!$A$1:$G$1031</definedName>
    <definedName name="_xlnm.Print_Area" localSheetId="4">'buget rect mai 2023'!$A$1:$G$1031</definedName>
    <definedName name="_xlnm.Print_Area" localSheetId="6">'buget rect mart 2023'!$A$1:$G$1017</definedName>
    <definedName name="_xlnm.Print_Titles" localSheetId="8">'buget aprobare 2023'!$7:$8</definedName>
    <definedName name="_xlnm.Print_Titles" localSheetId="0">'buget general al UAT'!$7:$17</definedName>
    <definedName name="_xlnm.Print_Titles" localSheetId="5">'buget rect apr 2023'!$7:$8</definedName>
    <definedName name="_xlnm.Print_Titles" localSheetId="1">'buget rect aug2023'!$7:$8</definedName>
    <definedName name="_xlnm.Print_Titles" localSheetId="7">'buget rect febr 2023'!$7:$8</definedName>
    <definedName name="_xlnm.Print_Titles" localSheetId="2">'buget rect iul2023'!$7:$8</definedName>
    <definedName name="_xlnm.Print_Titles" localSheetId="3">'buget rect iun2023'!$7:$8</definedName>
    <definedName name="_xlnm.Print_Titles" localSheetId="4">'buget rect mai 2023'!$7:$8</definedName>
    <definedName name="_xlnm.Print_Titles" localSheetId="6">'buget rect mart 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1" i="7" l="1"/>
  <c r="L54" i="7"/>
  <c r="L41" i="7"/>
  <c r="L30" i="7"/>
  <c r="G54" i="7"/>
  <c r="G51" i="7"/>
  <c r="G45" i="7"/>
  <c r="G30" i="7"/>
  <c r="C50" i="1"/>
  <c r="C51" i="1"/>
  <c r="F787" i="2" l="1"/>
  <c r="G771" i="2"/>
  <c r="K771" i="2" s="1"/>
  <c r="C54" i="1"/>
  <c r="C58" i="1"/>
  <c r="C45" i="1"/>
  <c r="Q771" i="2" l="1"/>
  <c r="L771" i="2"/>
  <c r="F996" i="2"/>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M45" i="7"/>
  <c r="M44" i="7"/>
  <c r="M35" i="7"/>
  <c r="H54" i="7"/>
  <c r="H45" i="7"/>
  <c r="H40" i="7"/>
  <c r="H39" i="7"/>
  <c r="G39" i="7"/>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C49" i="1"/>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40" i="7"/>
  <c r="L39" i="7"/>
  <c r="G44" i="7"/>
  <c r="G40"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G1011" i="2"/>
  <c r="G1010" i="2" s="1"/>
  <c r="F1010" i="2"/>
  <c r="G1009" i="2"/>
  <c r="G1008" i="2" s="1"/>
  <c r="F1008" i="2"/>
  <c r="G1006" i="2"/>
  <c r="G1005" i="2"/>
  <c r="G1004" i="2" s="1"/>
  <c r="F1004" i="2"/>
  <c r="G1003" i="2"/>
  <c r="G1002" i="2"/>
  <c r="F1001" i="2"/>
  <c r="F999" i="2"/>
  <c r="F998" i="2"/>
  <c r="G998" i="2" s="1"/>
  <c r="G996" i="2"/>
  <c r="G995" i="2"/>
  <c r="F994" i="2"/>
  <c r="G993" i="2"/>
  <c r="G992" i="2"/>
  <c r="F991" i="2"/>
  <c r="G989" i="2"/>
  <c r="G988" i="2" s="1"/>
  <c r="F988" i="2"/>
  <c r="G987" i="2"/>
  <c r="G986" i="2" s="1"/>
  <c r="F986" i="2"/>
  <c r="F985" i="2"/>
  <c r="F984" i="2"/>
  <c r="G984" i="2" s="1"/>
  <c r="G983" i="2"/>
  <c r="G982" i="2"/>
  <c r="G981" i="2"/>
  <c r="F980" i="2"/>
  <c r="G980" i="2" s="1"/>
  <c r="G979" i="2"/>
  <c r="G978" i="2"/>
  <c r="F977" i="2"/>
  <c r="G977" i="2" s="1"/>
  <c r="G976" i="2"/>
  <c r="G974" i="2"/>
  <c r="G973" i="2"/>
  <c r="G972" i="2"/>
  <c r="F971" i="2"/>
  <c r="G970" i="2"/>
  <c r="G969" i="2"/>
  <c r="G968" i="2"/>
  <c r="F966" i="2"/>
  <c r="F960" i="2" s="1"/>
  <c r="F957" i="2"/>
  <c r="G956" i="2"/>
  <c r="G955" i="2"/>
  <c r="F954" i="2"/>
  <c r="G952" i="2"/>
  <c r="F951" i="2"/>
  <c r="G950" i="2"/>
  <c r="G949" i="2"/>
  <c r="F948" i="2"/>
  <c r="G947" i="2"/>
  <c r="G946" i="2"/>
  <c r="F945" i="2"/>
  <c r="G944" i="2"/>
  <c r="G942" i="2" s="1"/>
  <c r="G943" i="2"/>
  <c r="F942" i="2"/>
  <c r="G941" i="2"/>
  <c r="G940" i="2"/>
  <c r="F939" i="2"/>
  <c r="F938" i="2"/>
  <c r="F937" i="2"/>
  <c r="G934" i="2"/>
  <c r="G933" i="2" s="1"/>
  <c r="F933" i="2"/>
  <c r="F932" i="2"/>
  <c r="G932" i="2" s="1"/>
  <c r="F931" i="2"/>
  <c r="G930" i="2"/>
  <c r="G929" i="2"/>
  <c r="F928" i="2"/>
  <c r="G928" i="2" s="1"/>
  <c r="G927" i="2"/>
  <c r="G926" i="2"/>
  <c r="G925" i="2"/>
  <c r="G924" i="2"/>
  <c r="G923" i="2"/>
  <c r="G922" i="2"/>
  <c r="G921" i="2"/>
  <c r="G920" i="2"/>
  <c r="G919" i="2"/>
  <c r="G918" i="2"/>
  <c r="G917" i="2"/>
  <c r="G916" i="2"/>
  <c r="G915" i="2"/>
  <c r="F913" i="2"/>
  <c r="G911" i="2"/>
  <c r="G910" i="2"/>
  <c r="G909" i="2"/>
  <c r="F908" i="2"/>
  <c r="G907" i="2"/>
  <c r="G906" i="2"/>
  <c r="G905" i="2"/>
  <c r="G904" i="2"/>
  <c r="G903" i="2"/>
  <c r="G902" i="2"/>
  <c r="F901" i="2"/>
  <c r="G896" i="2"/>
  <c r="G895" i="2"/>
  <c r="F894" i="2"/>
  <c r="G893" i="2"/>
  <c r="G892" i="2" s="1"/>
  <c r="F892" i="2"/>
  <c r="G891" i="2"/>
  <c r="G890" i="2" s="1"/>
  <c r="F890" i="2"/>
  <c r="G888" i="2"/>
  <c r="G887" i="2"/>
  <c r="F886" i="2"/>
  <c r="G885" i="2"/>
  <c r="G884" i="2"/>
  <c r="F883" i="2"/>
  <c r="G881" i="2"/>
  <c r="G880" i="2"/>
  <c r="F879" i="2"/>
  <c r="F878" i="2" s="1"/>
  <c r="G878" i="2" s="1"/>
  <c r="G877" i="2"/>
  <c r="G876" i="2"/>
  <c r="F875" i="2"/>
  <c r="G874" i="2"/>
  <c r="G873" i="2"/>
  <c r="F872" i="2"/>
  <c r="F870" i="2"/>
  <c r="F865" i="2" s="1"/>
  <c r="F869" i="2"/>
  <c r="G861" i="2"/>
  <c r="G860" i="2"/>
  <c r="F859" i="2"/>
  <c r="G858" i="2"/>
  <c r="G857" i="2"/>
  <c r="F856" i="2"/>
  <c r="G855" i="2"/>
  <c r="G854" i="2"/>
  <c r="G853" i="2"/>
  <c r="G852" i="2"/>
  <c r="F851" i="2"/>
  <c r="G851" i="2" s="1"/>
  <c r="F850" i="2"/>
  <c r="F849" i="2"/>
  <c r="G849" i="2" s="1"/>
  <c r="F848" i="2"/>
  <c r="G848" i="2" s="1"/>
  <c r="G847" i="2"/>
  <c r="G846" i="2"/>
  <c r="G844" i="2"/>
  <c r="G843" i="2" s="1"/>
  <c r="F843" i="2"/>
  <c r="G842" i="2"/>
  <c r="G841" i="2" s="1"/>
  <c r="F841" i="2"/>
  <c r="G840" i="2"/>
  <c r="G839" i="2" s="1"/>
  <c r="F839" i="2"/>
  <c r="G838" i="2"/>
  <c r="G837" i="2"/>
  <c r="F836" i="2"/>
  <c r="G835" i="2"/>
  <c r="G834" i="2"/>
  <c r="F833" i="2"/>
  <c r="G831" i="2"/>
  <c r="G830" i="2"/>
  <c r="F829" i="2"/>
  <c r="F828" i="2" s="1"/>
  <c r="G827" i="2"/>
  <c r="G826" i="2"/>
  <c r="F825" i="2"/>
  <c r="F823" i="2" s="1"/>
  <c r="G824" i="2"/>
  <c r="G821" i="2"/>
  <c r="F820" i="2"/>
  <c r="G818" i="2"/>
  <c r="G817" i="2"/>
  <c r="F816" i="2"/>
  <c r="G815" i="2"/>
  <c r="G814" i="2"/>
  <c r="F813" i="2"/>
  <c r="G812" i="2"/>
  <c r="G811" i="2"/>
  <c r="F810" i="2"/>
  <c r="G809" i="2"/>
  <c r="F808" i="2"/>
  <c r="F807" i="2" s="1"/>
  <c r="G806" i="2"/>
  <c r="G805" i="2"/>
  <c r="F804" i="2"/>
  <c r="G803" i="2"/>
  <c r="G802" i="2"/>
  <c r="F801" i="2"/>
  <c r="G801" i="2" s="1"/>
  <c r="F799" i="2"/>
  <c r="G799" i="2" s="1"/>
  <c r="G792" i="2"/>
  <c r="G791" i="2" s="1"/>
  <c r="F791" i="2"/>
  <c r="G790" i="2"/>
  <c r="G789" i="2"/>
  <c r="F788" i="2"/>
  <c r="F743" i="2"/>
  <c r="F786" i="2"/>
  <c r="G785" i="2"/>
  <c r="G784" i="2"/>
  <c r="F783" i="2"/>
  <c r="G783" i="2" s="1"/>
  <c r="G782" i="2"/>
  <c r="G781" i="2"/>
  <c r="G780" i="2"/>
  <c r="G779" i="2"/>
  <c r="G778" i="2"/>
  <c r="F776" i="2"/>
  <c r="F774" i="2" s="1"/>
  <c r="G774" i="2" s="1"/>
  <c r="G773" i="2"/>
  <c r="G772" i="2"/>
  <c r="G770" i="2"/>
  <c r="F769" i="2"/>
  <c r="G769" i="2" s="1"/>
  <c r="G768" i="2"/>
  <c r="G766" i="2"/>
  <c r="G765" i="2"/>
  <c r="F764" i="2"/>
  <c r="G763" i="2"/>
  <c r="G762" i="2"/>
  <c r="F761" i="2"/>
  <c r="G760" i="2"/>
  <c r="G759" i="2" s="1"/>
  <c r="F759" i="2"/>
  <c r="G758" i="2"/>
  <c r="G757" i="2"/>
  <c r="F756" i="2"/>
  <c r="G755" i="2"/>
  <c r="G754" i="2"/>
  <c r="F753" i="2"/>
  <c r="G752" i="2"/>
  <c r="G751" i="2"/>
  <c r="F750" i="2"/>
  <c r="G749" i="2"/>
  <c r="G748" i="2"/>
  <c r="F747" i="2"/>
  <c r="G746" i="2"/>
  <c r="G745" i="2"/>
  <c r="F744" i="2"/>
  <c r="G739" i="2"/>
  <c r="G738" i="2" s="1"/>
  <c r="F738" i="2"/>
  <c r="G737" i="2"/>
  <c r="G736" i="2"/>
  <c r="G735" i="2"/>
  <c r="F734" i="2"/>
  <c r="G733" i="2"/>
  <c r="G732" i="2"/>
  <c r="G731" i="2"/>
  <c r="F730" i="2"/>
  <c r="G729" i="2"/>
  <c r="G728" i="2"/>
  <c r="G727" i="2"/>
  <c r="F726" i="2"/>
  <c r="F725" i="2"/>
  <c r="G725" i="2" s="1"/>
  <c r="G719" i="2" s="1"/>
  <c r="G724" i="2"/>
  <c r="G723" i="2"/>
  <c r="G722" i="2"/>
  <c r="G721" i="2"/>
  <c r="G718" i="2"/>
  <c r="G717" i="2"/>
  <c r="F716" i="2"/>
  <c r="F713" i="2" s="1"/>
  <c r="G715" i="2"/>
  <c r="G714" i="2"/>
  <c r="G712" i="2"/>
  <c r="F711" i="2"/>
  <c r="F706" i="2" s="1"/>
  <c r="F705" i="2" s="1"/>
  <c r="G709" i="2"/>
  <c r="G708" i="2"/>
  <c r="G707" i="2"/>
  <c r="G704" i="2"/>
  <c r="F703" i="2"/>
  <c r="F698" i="2" s="1"/>
  <c r="G701" i="2"/>
  <c r="G700" i="2"/>
  <c r="G699" i="2"/>
  <c r="F696" i="2"/>
  <c r="G696" i="2" s="1"/>
  <c r="F695" i="2"/>
  <c r="G693" i="2"/>
  <c r="G692" i="2"/>
  <c r="G691" i="2"/>
  <c r="G690" i="2"/>
  <c r="G689" i="2"/>
  <c r="G688" i="2"/>
  <c r="F684" i="2"/>
  <c r="G679" i="2"/>
  <c r="G678" i="2" s="1"/>
  <c r="F678" i="2"/>
  <c r="G677" i="2"/>
  <c r="G676" i="2"/>
  <c r="F675" i="2"/>
  <c r="G674" i="2"/>
  <c r="G673" i="2"/>
  <c r="F672" i="2"/>
  <c r="G671" i="2"/>
  <c r="G670" i="2"/>
  <c r="F669" i="2"/>
  <c r="G667" i="2"/>
  <c r="G665" i="2"/>
  <c r="G664" i="2"/>
  <c r="F663" i="2"/>
  <c r="F662" i="2" s="1"/>
  <c r="F661" i="2"/>
  <c r="F660" i="2"/>
  <c r="G657" i="2"/>
  <c r="G656" i="2"/>
  <c r="G652" i="2" s="1"/>
  <c r="F655" i="2"/>
  <c r="F654" i="2" s="1"/>
  <c r="F653" i="2"/>
  <c r="F652" i="2"/>
  <c r="G648" i="2"/>
  <c r="G647" i="2"/>
  <c r="F646" i="2"/>
  <c r="F644" i="2" s="1"/>
  <c r="G642" i="2"/>
  <c r="G641" i="2" s="1"/>
  <c r="F641" i="2"/>
  <c r="G640" i="2"/>
  <c r="G632" i="2" s="1"/>
  <c r="G639" i="2"/>
  <c r="F638" i="2"/>
  <c r="G636" i="2"/>
  <c r="G635" i="2"/>
  <c r="G634" i="2"/>
  <c r="F633" i="2"/>
  <c r="F632" i="2"/>
  <c r="F631" i="2"/>
  <c r="G628" i="2"/>
  <c r="G627" i="2"/>
  <c r="F626" i="2"/>
  <c r="G624" i="2"/>
  <c r="G623" i="2"/>
  <c r="G622" i="2"/>
  <c r="F621" i="2"/>
  <c r="G621" i="2" s="1"/>
  <c r="G620" i="2"/>
  <c r="G619" i="2"/>
  <c r="G618" i="2"/>
  <c r="G617" i="2"/>
  <c r="G616" i="2"/>
  <c r="G615" i="2"/>
  <c r="F613" i="2"/>
  <c r="G612" i="2"/>
  <c r="G611" i="2"/>
  <c r="G610" i="2"/>
  <c r="G609" i="2"/>
  <c r="G608" i="2"/>
  <c r="F607" i="2"/>
  <c r="G595" i="2"/>
  <c r="G294" i="2" s="1"/>
  <c r="G594" i="2"/>
  <c r="G293" i="2" s="1"/>
  <c r="G593" i="2"/>
  <c r="F592" i="2"/>
  <c r="G591" i="2"/>
  <c r="G590" i="2"/>
  <c r="G289" i="2" s="1"/>
  <c r="F589" i="2"/>
  <c r="G588" i="2"/>
  <c r="G287" i="2" s="1"/>
  <c r="G587" i="2"/>
  <c r="G286" i="2" s="1"/>
  <c r="G586" i="2"/>
  <c r="F585" i="2"/>
  <c r="G584" i="2"/>
  <c r="G283" i="2" s="1"/>
  <c r="G583" i="2"/>
  <c r="G582" i="2"/>
  <c r="G281" i="2" s="1"/>
  <c r="F581" i="2"/>
  <c r="G580" i="2"/>
  <c r="G279" i="2" s="1"/>
  <c r="G579" i="2"/>
  <c r="G278" i="2" s="1"/>
  <c r="G578" i="2"/>
  <c r="G277" i="2" s="1"/>
  <c r="F577" i="2"/>
  <c r="G576" i="2"/>
  <c r="G275" i="2" s="1"/>
  <c r="G575" i="2"/>
  <c r="G274" i="2" s="1"/>
  <c r="G574" i="2"/>
  <c r="G273" i="2" s="1"/>
  <c r="F573" i="2"/>
  <c r="G572" i="2"/>
  <c r="G271" i="2" s="1"/>
  <c r="G571" i="2"/>
  <c r="G570" i="2"/>
  <c r="G269" i="2" s="1"/>
  <c r="F569" i="2"/>
  <c r="G568" i="2"/>
  <c r="G267" i="2" s="1"/>
  <c r="G567" i="2"/>
  <c r="G266" i="2" s="1"/>
  <c r="G566" i="2"/>
  <c r="G265" i="2" s="1"/>
  <c r="F565" i="2"/>
  <c r="G564" i="2"/>
  <c r="G263" i="2" s="1"/>
  <c r="G563" i="2"/>
  <c r="G262" i="2" s="1"/>
  <c r="G562" i="2"/>
  <c r="G261" i="2" s="1"/>
  <c r="F561" i="2"/>
  <c r="G559" i="2"/>
  <c r="F558" i="2"/>
  <c r="G557" i="2"/>
  <c r="G256" i="2" s="1"/>
  <c r="G556" i="2"/>
  <c r="G255" i="2" s="1"/>
  <c r="G555" i="2"/>
  <c r="G254" i="2" s="1"/>
  <c r="F554" i="2"/>
  <c r="G553" i="2"/>
  <c r="G252" i="2" s="1"/>
  <c r="G552" i="2"/>
  <c r="G251" i="2" s="1"/>
  <c r="G551" i="2"/>
  <c r="G250" i="2" s="1"/>
  <c r="F550" i="2"/>
  <c r="G549" i="2"/>
  <c r="G248" i="2" s="1"/>
  <c r="G548" i="2"/>
  <c r="G247" i="2" s="1"/>
  <c r="G547" i="2"/>
  <c r="G246" i="2" s="1"/>
  <c r="F546" i="2"/>
  <c r="G545" i="2"/>
  <c r="G244" i="2" s="1"/>
  <c r="G544" i="2"/>
  <c r="G543" i="2"/>
  <c r="F542" i="2"/>
  <c r="G541" i="2"/>
  <c r="G240" i="2" s="1"/>
  <c r="G540" i="2"/>
  <c r="G239" i="2" s="1"/>
  <c r="G539" i="2"/>
  <c r="G238" i="2" s="1"/>
  <c r="G538" i="2"/>
  <c r="G237" i="2" s="1"/>
  <c r="F537" i="2"/>
  <c r="G536" i="2"/>
  <c r="G535" i="2"/>
  <c r="G234" i="2" s="1"/>
  <c r="G534" i="2"/>
  <c r="G233" i="2" s="1"/>
  <c r="F533" i="2"/>
  <c r="G532" i="2"/>
  <c r="G231" i="2" s="1"/>
  <c r="G531" i="2"/>
  <c r="G230" i="2" s="1"/>
  <c r="G530" i="2"/>
  <c r="F529" i="2"/>
  <c r="G528" i="2"/>
  <c r="G227" i="2" s="1"/>
  <c r="G527" i="2"/>
  <c r="G526" i="2"/>
  <c r="G225" i="2" s="1"/>
  <c r="F525" i="2"/>
  <c r="G524" i="2"/>
  <c r="G223" i="2" s="1"/>
  <c r="G523" i="2"/>
  <c r="G522" i="2"/>
  <c r="G221" i="2" s="1"/>
  <c r="F521" i="2"/>
  <c r="G520" i="2"/>
  <c r="G219" i="2" s="1"/>
  <c r="G519" i="2"/>
  <c r="G218" i="2" s="1"/>
  <c r="G518" i="2"/>
  <c r="G217" i="2" s="1"/>
  <c r="G517" i="2"/>
  <c r="F516" i="2"/>
  <c r="G515" i="2"/>
  <c r="G214" i="2" s="1"/>
  <c r="G514" i="2"/>
  <c r="G513" i="2"/>
  <c r="G212" i="2" s="1"/>
  <c r="G512" i="2"/>
  <c r="G211" i="2" s="1"/>
  <c r="F511" i="2"/>
  <c r="G509" i="2"/>
  <c r="G203" i="2" s="1"/>
  <c r="G508" i="2"/>
  <c r="G202" i="2" s="1"/>
  <c r="G507" i="2"/>
  <c r="G201" i="2" s="1"/>
  <c r="F506" i="2"/>
  <c r="G505" i="2"/>
  <c r="G199" i="2" s="1"/>
  <c r="G504" i="2"/>
  <c r="G197" i="2" s="1"/>
  <c r="G503" i="2"/>
  <c r="G196" i="2" s="1"/>
  <c r="G502" i="2"/>
  <c r="G195" i="2" s="1"/>
  <c r="F501" i="2"/>
  <c r="G501" i="2" s="1"/>
  <c r="G500" i="2"/>
  <c r="G192" i="2" s="1"/>
  <c r="G499" i="2"/>
  <c r="G191" i="2" s="1"/>
  <c r="G498" i="2"/>
  <c r="G190" i="2" s="1"/>
  <c r="G497" i="2"/>
  <c r="G170" i="2" s="1"/>
  <c r="G496" i="2"/>
  <c r="G495" i="2" s="1"/>
  <c r="F495" i="2"/>
  <c r="G494" i="2"/>
  <c r="G169" i="2" s="1"/>
  <c r="G493" i="2"/>
  <c r="G168" i="2" s="1"/>
  <c r="G492" i="2"/>
  <c r="G167" i="2" s="1"/>
  <c r="G491" i="2"/>
  <c r="F490" i="2"/>
  <c r="G489" i="2"/>
  <c r="G164" i="2" s="1"/>
  <c r="G488" i="2"/>
  <c r="G163" i="2" s="1"/>
  <c r="G487" i="2"/>
  <c r="G162" i="2" s="1"/>
  <c r="G486" i="2"/>
  <c r="G161" i="2" s="1"/>
  <c r="F485" i="2"/>
  <c r="G484" i="2"/>
  <c r="G159" i="2" s="1"/>
  <c r="G483" i="2"/>
  <c r="G158" i="2" s="1"/>
  <c r="G482" i="2"/>
  <c r="G157" i="2" s="1"/>
  <c r="G481" i="2"/>
  <c r="G156" i="2" s="1"/>
  <c r="G480" i="2"/>
  <c r="G155" i="2" s="1"/>
  <c r="G479" i="2"/>
  <c r="G154" i="2" s="1"/>
  <c r="G478" i="2"/>
  <c r="G153" i="2" s="1"/>
  <c r="G477" i="2"/>
  <c r="G152" i="2" s="1"/>
  <c r="F476" i="2"/>
  <c r="G475" i="2"/>
  <c r="G150" i="2" s="1"/>
  <c r="G474" i="2"/>
  <c r="G149" i="2" s="1"/>
  <c r="G473" i="2"/>
  <c r="G148" i="2" s="1"/>
  <c r="G472" i="2"/>
  <c r="G147" i="2" s="1"/>
  <c r="G471" i="2"/>
  <c r="G146" i="2" s="1"/>
  <c r="G470" i="2"/>
  <c r="G465" i="2"/>
  <c r="G139" i="2" s="1"/>
  <c r="G464" i="2"/>
  <c r="G138" i="2" s="1"/>
  <c r="G463" i="2"/>
  <c r="G137" i="2" s="1"/>
  <c r="F462" i="2"/>
  <c r="F461" i="2" s="1"/>
  <c r="G460" i="2"/>
  <c r="G130" i="2" s="1"/>
  <c r="G459" i="2"/>
  <c r="G129" i="2" s="1"/>
  <c r="G458" i="2"/>
  <c r="G457" i="2"/>
  <c r="G127" i="2" s="1"/>
  <c r="G456" i="2"/>
  <c r="G126" i="2" s="1"/>
  <c r="F455" i="2"/>
  <c r="F454" i="2" s="1"/>
  <c r="G453" i="2"/>
  <c r="G122" i="2" s="1"/>
  <c r="G452" i="2"/>
  <c r="G121" i="2" s="1"/>
  <c r="F451" i="2"/>
  <c r="G450" i="2"/>
  <c r="G116" i="2" s="1"/>
  <c r="G449" i="2"/>
  <c r="F448" i="2"/>
  <c r="G445" i="2"/>
  <c r="G444" i="2" s="1"/>
  <c r="G443" i="2" s="1"/>
  <c r="G442" i="2" s="1"/>
  <c r="F444" i="2"/>
  <c r="F443" i="2" s="1"/>
  <c r="F442" i="2" s="1"/>
  <c r="G438" i="2"/>
  <c r="G208" i="2" s="1"/>
  <c r="G437" i="2"/>
  <c r="G207" i="2" s="1"/>
  <c r="G436" i="2"/>
  <c r="G206" i="2" s="1"/>
  <c r="G435" i="2"/>
  <c r="F434" i="2"/>
  <c r="G433" i="2"/>
  <c r="G198" i="2" s="1"/>
  <c r="G432" i="2"/>
  <c r="G194" i="2" s="1"/>
  <c r="F431" i="2"/>
  <c r="G431" i="2" s="1"/>
  <c r="G430" i="2"/>
  <c r="G188" i="2" s="1"/>
  <c r="F429" i="2"/>
  <c r="G429" i="2" s="1"/>
  <c r="G428" i="2"/>
  <c r="G185" i="2" s="1"/>
  <c r="G427" i="2"/>
  <c r="G184" i="2" s="1"/>
  <c r="G426" i="2"/>
  <c r="G183" i="2" s="1"/>
  <c r="G425" i="2"/>
  <c r="G182" i="2" s="1"/>
  <c r="G424" i="2"/>
  <c r="G181" i="2" s="1"/>
  <c r="G423" i="2"/>
  <c r="G180" i="2" s="1"/>
  <c r="G422" i="2"/>
  <c r="G179" i="2" s="1"/>
  <c r="G421" i="2"/>
  <c r="G178" i="2" s="1"/>
  <c r="G420" i="2"/>
  <c r="G177" i="2" s="1"/>
  <c r="G419" i="2"/>
  <c r="G176" i="2" s="1"/>
  <c r="G418" i="2"/>
  <c r="G175" i="2" s="1"/>
  <c r="G417" i="2"/>
  <c r="G174" i="2" s="1"/>
  <c r="G416" i="2"/>
  <c r="G173" i="2" s="1"/>
  <c r="G415" i="2"/>
  <c r="G172" i="2" s="1"/>
  <c r="G410" i="2"/>
  <c r="G140" i="2" s="1"/>
  <c r="G409" i="2"/>
  <c r="G136" i="2" s="1"/>
  <c r="G408" i="2"/>
  <c r="G135" i="2" s="1"/>
  <c r="G407" i="2"/>
  <c r="G406" i="2"/>
  <c r="F405" i="2"/>
  <c r="F404" i="2" s="1"/>
  <c r="G403" i="2"/>
  <c r="G123" i="2" s="1"/>
  <c r="G402" i="2"/>
  <c r="G120" i="2" s="1"/>
  <c r="G401" i="2"/>
  <c r="F400" i="2"/>
  <c r="G399" i="2"/>
  <c r="G117" i="2" s="1"/>
  <c r="G398" i="2"/>
  <c r="G115" i="2" s="1"/>
  <c r="G397" i="2"/>
  <c r="G113" i="2" s="1"/>
  <c r="G396" i="2"/>
  <c r="G112" i="2" s="1"/>
  <c r="G395" i="2"/>
  <c r="G111" i="2" s="1"/>
  <c r="F394" i="2"/>
  <c r="G393" i="2"/>
  <c r="G109" i="2" s="1"/>
  <c r="G392" i="2"/>
  <c r="G391" i="2"/>
  <c r="G107" i="2" s="1"/>
  <c r="G390" i="2"/>
  <c r="G106" i="2" s="1"/>
  <c r="F389" i="2"/>
  <c r="G388" i="2"/>
  <c r="G104" i="2" s="1"/>
  <c r="G387" i="2"/>
  <c r="G103" i="2" s="1"/>
  <c r="F386" i="2"/>
  <c r="G385" i="2"/>
  <c r="G101" i="2" s="1"/>
  <c r="G384" i="2"/>
  <c r="G100" i="2" s="1"/>
  <c r="G383" i="2"/>
  <c r="G99" i="2" s="1"/>
  <c r="G382" i="2"/>
  <c r="G98" i="2" s="1"/>
  <c r="G381" i="2"/>
  <c r="G97" i="2" s="1"/>
  <c r="G380" i="2"/>
  <c r="G96" i="2" s="1"/>
  <c r="G379" i="2"/>
  <c r="G95" i="2" s="1"/>
  <c r="F378" i="2"/>
  <c r="G376" i="2"/>
  <c r="G375" i="2" s="1"/>
  <c r="F375" i="2"/>
  <c r="G374" i="2"/>
  <c r="G90" i="2" s="1"/>
  <c r="G373" i="2"/>
  <c r="G89" i="2" s="1"/>
  <c r="G88" i="2" s="1"/>
  <c r="F372" i="2"/>
  <c r="G371" i="2"/>
  <c r="G87" i="2" s="1"/>
  <c r="G370" i="2"/>
  <c r="G86" i="2" s="1"/>
  <c r="F369" i="2"/>
  <c r="G368" i="2"/>
  <c r="G84" i="2" s="1"/>
  <c r="G364" i="2"/>
  <c r="G363" i="2" s="1"/>
  <c r="G362" i="2" s="1"/>
  <c r="F363" i="2"/>
  <c r="F362" i="2" s="1"/>
  <c r="G361" i="2"/>
  <c r="G77" i="2" s="1"/>
  <c r="G360" i="2"/>
  <c r="G76" i="2" s="1"/>
  <c r="G359" i="2"/>
  <c r="G75" i="2" s="1"/>
  <c r="G358" i="2"/>
  <c r="F357" i="2"/>
  <c r="F356" i="2" s="1"/>
  <c r="G355" i="2"/>
  <c r="G71" i="2" s="1"/>
  <c r="G354" i="2"/>
  <c r="F353" i="2"/>
  <c r="G352" i="2"/>
  <c r="G351" i="2" s="1"/>
  <c r="F351" i="2"/>
  <c r="G350" i="2"/>
  <c r="G65" i="2" s="1"/>
  <c r="G349" i="2"/>
  <c r="G64" i="2" s="1"/>
  <c r="G348" i="2"/>
  <c r="G63" i="2" s="1"/>
  <c r="G347" i="2"/>
  <c r="G62" i="2" s="1"/>
  <c r="G346" i="2"/>
  <c r="G61" i="2" s="1"/>
  <c r="G345" i="2"/>
  <c r="G60" i="2" s="1"/>
  <c r="G344" i="2"/>
  <c r="G59" i="2" s="1"/>
  <c r="G343" i="2"/>
  <c r="G58" i="2" s="1"/>
  <c r="G342" i="2"/>
  <c r="G57" i="2" s="1"/>
  <c r="G341" i="2"/>
  <c r="G56" i="2" s="1"/>
  <c r="G340" i="2"/>
  <c r="G55" i="2" s="1"/>
  <c r="G339" i="2"/>
  <c r="G54" i="2" s="1"/>
  <c r="G338" i="2"/>
  <c r="G53" i="2" s="1"/>
  <c r="G337" i="2"/>
  <c r="G52" i="2" s="1"/>
  <c r="G336" i="2"/>
  <c r="G51" i="2" s="1"/>
  <c r="G335" i="2"/>
  <c r="G50" i="2" s="1"/>
  <c r="G334" i="2"/>
  <c r="G49" i="2" s="1"/>
  <c r="F333" i="2"/>
  <c r="F329" i="2" s="1"/>
  <c r="F328" i="2" s="1"/>
  <c r="G332" i="2"/>
  <c r="G47" i="2" s="1"/>
  <c r="G331" i="2"/>
  <c r="G46" i="2" s="1"/>
  <c r="G330" i="2"/>
  <c r="G45" i="2" s="1"/>
  <c r="G326" i="2"/>
  <c r="G325" i="2"/>
  <c r="G324" i="2"/>
  <c r="G323" i="2"/>
  <c r="G41" i="2" s="1"/>
  <c r="G322" i="2"/>
  <c r="G40" i="2" s="1"/>
  <c r="G320" i="2"/>
  <c r="G35" i="2" s="1"/>
  <c r="G319" i="2"/>
  <c r="G34" i="2" s="1"/>
  <c r="G315" i="2"/>
  <c r="G314" i="2" s="1"/>
  <c r="G313" i="2"/>
  <c r="G312" i="2" s="1"/>
  <c r="G311" i="2" s="1"/>
  <c r="G310" i="2"/>
  <c r="G25" i="2" s="1"/>
  <c r="G309" i="2"/>
  <c r="G24" i="2" s="1"/>
  <c r="G308" i="2"/>
  <c r="G23" i="2" s="1"/>
  <c r="F307" i="2"/>
  <c r="F303" i="2" s="1"/>
  <c r="G306" i="2"/>
  <c r="G21" i="2" s="1"/>
  <c r="G19" i="2" s="1"/>
  <c r="G305" i="2"/>
  <c r="G302" i="2"/>
  <c r="G301" i="2" s="1"/>
  <c r="G300" i="2" s="1"/>
  <c r="F301" i="2"/>
  <c r="F300" i="2" s="1"/>
  <c r="F294" i="2"/>
  <c r="F293" i="2"/>
  <c r="F292" i="2"/>
  <c r="G290" i="2"/>
  <c r="F290" i="2"/>
  <c r="F289" i="2"/>
  <c r="F287" i="2"/>
  <c r="F286" i="2"/>
  <c r="G285" i="2"/>
  <c r="F285" i="2"/>
  <c r="F283" i="2"/>
  <c r="G282" i="2"/>
  <c r="F282" i="2"/>
  <c r="F281" i="2"/>
  <c r="F279" i="2"/>
  <c r="F278" i="2"/>
  <c r="F277" i="2"/>
  <c r="F275" i="2"/>
  <c r="F274" i="2"/>
  <c r="F273" i="2"/>
  <c r="F271" i="2"/>
  <c r="F270" i="2"/>
  <c r="F269" i="2"/>
  <c r="F267" i="2"/>
  <c r="F266" i="2"/>
  <c r="F265" i="2"/>
  <c r="F263" i="2"/>
  <c r="F262" i="2"/>
  <c r="F261" i="2"/>
  <c r="F258" i="2"/>
  <c r="F257" i="2" s="1"/>
  <c r="F256" i="2"/>
  <c r="F255" i="2"/>
  <c r="F254" i="2"/>
  <c r="F252" i="2"/>
  <c r="F251" i="2"/>
  <c r="F250" i="2"/>
  <c r="F248" i="2"/>
  <c r="F247" i="2"/>
  <c r="F246" i="2"/>
  <c r="F244" i="2"/>
  <c r="G243" i="2"/>
  <c r="F243" i="2"/>
  <c r="F242" i="2"/>
  <c r="F240" i="2"/>
  <c r="F239" i="2"/>
  <c r="F238" i="2"/>
  <c r="F237" i="2"/>
  <c r="G235" i="2"/>
  <c r="F235" i="2"/>
  <c r="F234" i="2"/>
  <c r="F233" i="2"/>
  <c r="F231" i="2"/>
  <c r="F230" i="2"/>
  <c r="F229" i="2"/>
  <c r="F227" i="2"/>
  <c r="F226" i="2"/>
  <c r="F225" i="2"/>
  <c r="F223" i="2"/>
  <c r="F222" i="2"/>
  <c r="F221" i="2"/>
  <c r="F219" i="2"/>
  <c r="F218" i="2"/>
  <c r="F217" i="2"/>
  <c r="F216" i="2"/>
  <c r="F214" i="2"/>
  <c r="F213" i="2"/>
  <c r="F212" i="2"/>
  <c r="F211" i="2"/>
  <c r="F208" i="2"/>
  <c r="F207" i="2"/>
  <c r="F206" i="2"/>
  <c r="F205" i="2"/>
  <c r="F203" i="2"/>
  <c r="F202" i="2"/>
  <c r="F201" i="2"/>
  <c r="F199" i="2"/>
  <c r="F198" i="2"/>
  <c r="F197" i="2"/>
  <c r="F196" i="2"/>
  <c r="F195" i="2"/>
  <c r="F194" i="2"/>
  <c r="F192" i="2"/>
  <c r="F191" i="2"/>
  <c r="F190" i="2"/>
  <c r="F189" i="2"/>
  <c r="F188" i="2"/>
  <c r="F185" i="2"/>
  <c r="F184" i="2"/>
  <c r="F183"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F152" i="2"/>
  <c r="F150" i="2"/>
  <c r="F149" i="2"/>
  <c r="F148" i="2"/>
  <c r="F147" i="2"/>
  <c r="F146" i="2"/>
  <c r="F145" i="2"/>
  <c r="F140" i="2"/>
  <c r="F139" i="2"/>
  <c r="F138" i="2"/>
  <c r="F137" i="2"/>
  <c r="F136" i="2"/>
  <c r="F135" i="2"/>
  <c r="F134" i="2"/>
  <c r="G133" i="2"/>
  <c r="F133" i="2"/>
  <c r="F130" i="2"/>
  <c r="F129" i="2"/>
  <c r="G128" i="2"/>
  <c r="F128" i="2"/>
  <c r="F127" i="2"/>
  <c r="F126" i="2"/>
  <c r="F123" i="2"/>
  <c r="F122" i="2"/>
  <c r="F121" i="2"/>
  <c r="F120" i="2"/>
  <c r="F119" i="2"/>
  <c r="F117" i="2"/>
  <c r="F116" i="2"/>
  <c r="F115" i="2"/>
  <c r="F114" i="2"/>
  <c r="F113" i="2"/>
  <c r="F112" i="2"/>
  <c r="F111" i="2"/>
  <c r="F109" i="2"/>
  <c r="F108" i="2"/>
  <c r="F107" i="2"/>
  <c r="F106" i="2"/>
  <c r="F104" i="2"/>
  <c r="F103" i="2"/>
  <c r="F101" i="2"/>
  <c r="F100" i="2"/>
  <c r="F99" i="2"/>
  <c r="F98" i="2"/>
  <c r="F97" i="2"/>
  <c r="F96" i="2"/>
  <c r="F95" i="2"/>
  <c r="F92" i="2"/>
  <c r="F91" i="2" s="1"/>
  <c r="F90" i="2"/>
  <c r="F89" i="2"/>
  <c r="F88" i="2" s="1"/>
  <c r="F87" i="2"/>
  <c r="F86" i="2"/>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G786" i="2" l="1"/>
  <c r="G742" i="2" s="1"/>
  <c r="F767" i="2"/>
  <c r="F719" i="2"/>
  <c r="G879" i="2"/>
  <c r="G957" i="2"/>
  <c r="F742" i="2"/>
  <c r="F69" i="2"/>
  <c r="F48" i="2"/>
  <c r="G66" i="2"/>
  <c r="Q960" i="14"/>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G900" i="2"/>
  <c r="G753" i="2"/>
  <c r="G747" i="2"/>
  <c r="G672" i="2"/>
  <c r="F702" i="2"/>
  <c r="F299" i="2"/>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F990" i="2"/>
  <c r="G253" i="2"/>
  <c r="G561" i="2"/>
  <c r="F560" i="2"/>
  <c r="G68" i="2"/>
  <c r="G67" i="2" s="1"/>
  <c r="F165" i="2"/>
  <c r="F245" i="2"/>
  <c r="F249" i="2"/>
  <c r="G260" i="2"/>
  <c r="G533" i="2"/>
  <c r="G581" i="2"/>
  <c r="F253" i="2"/>
  <c r="G33" i="2"/>
  <c r="F650" i="2"/>
  <c r="G948" i="2"/>
  <c r="F1007" i="2"/>
  <c r="G856" i="2"/>
  <c r="F447" i="2"/>
  <c r="F446" i="2" s="1"/>
  <c r="F441" i="2" s="1"/>
  <c r="F629" i="2"/>
  <c r="G954" i="2"/>
  <c r="G102" i="2"/>
  <c r="G92" i="2"/>
  <c r="G91" i="2" s="1"/>
  <c r="G232" i="2"/>
  <c r="F367" i="2"/>
  <c r="F366" i="2" s="1"/>
  <c r="G521" i="2"/>
  <c r="F668" i="2"/>
  <c r="F658" i="2" s="1"/>
  <c r="G836" i="2"/>
  <c r="F882" i="2"/>
  <c r="G882" i="2" s="1"/>
  <c r="G937" i="2"/>
  <c r="F935" i="2"/>
  <c r="G938" i="2"/>
  <c r="G249" i="2"/>
  <c r="F22" i="2"/>
  <c r="F18" i="2" s="1"/>
  <c r="F14" i="2" s="1"/>
  <c r="G80" i="2"/>
  <c r="G79" i="2" s="1"/>
  <c r="G78" i="2" s="1"/>
  <c r="F160" i="2"/>
  <c r="F200" i="2"/>
  <c r="F220" i="2"/>
  <c r="G357" i="2"/>
  <c r="G356" i="2" s="1"/>
  <c r="G646" i="2"/>
  <c r="G644" i="2" s="1"/>
  <c r="F73" i="2"/>
  <c r="F72" i="2" s="1"/>
  <c r="F105" i="2"/>
  <c r="G193" i="2"/>
  <c r="F236" i="2"/>
  <c r="F260" i="2"/>
  <c r="G276" i="2"/>
  <c r="F284" i="2"/>
  <c r="G369" i="2"/>
  <c r="G85" i="2" s="1"/>
  <c r="G83" i="2" s="1"/>
  <c r="F377" i="2"/>
  <c r="G626" i="2"/>
  <c r="G796" i="2"/>
  <c r="G813" i="2"/>
  <c r="G829" i="2"/>
  <c r="G828" i="2" s="1"/>
  <c r="G870" i="2"/>
  <c r="G865" i="2" s="1"/>
  <c r="G939" i="2"/>
  <c r="F44" i="2"/>
  <c r="F43" i="2" s="1"/>
  <c r="G74" i="2"/>
  <c r="G73" i="2" s="1"/>
  <c r="G72" i="2" s="1"/>
  <c r="F85" i="2"/>
  <c r="F83" i="2" s="1"/>
  <c r="F82" i="2" s="1"/>
  <c r="F102" i="2"/>
  <c r="F228" i="2"/>
  <c r="F241" i="2"/>
  <c r="F268" i="2"/>
  <c r="F276" i="2"/>
  <c r="F280" i="2"/>
  <c r="G386" i="2"/>
  <c r="G434" i="2"/>
  <c r="G661" i="2"/>
  <c r="F889" i="2"/>
  <c r="F936" i="2"/>
  <c r="G966" i="2"/>
  <c r="G960" i="2" s="1"/>
  <c r="F204" i="2"/>
  <c r="F210" i="2"/>
  <c r="G389" i="2"/>
  <c r="F469" i="2"/>
  <c r="F468" i="2" s="1"/>
  <c r="F467" i="2" s="1"/>
  <c r="F466" i="2" s="1"/>
  <c r="G711" i="2"/>
  <c r="G710" i="2" s="1"/>
  <c r="G734" i="2"/>
  <c r="F800" i="2"/>
  <c r="G800" i="2" s="1"/>
  <c r="G798" i="2" s="1"/>
  <c r="G808" i="2"/>
  <c r="G807" i="2" s="1"/>
  <c r="G825" i="2"/>
  <c r="F871" i="2"/>
  <c r="G869" i="2"/>
  <c r="G945" i="2"/>
  <c r="G994" i="2"/>
  <c r="F1000" i="2"/>
  <c r="F118" i="2"/>
  <c r="F33" i="2"/>
  <c r="F94" i="2"/>
  <c r="F110" i="2"/>
  <c r="G189" i="2"/>
  <c r="G187" i="2" s="1"/>
  <c r="F193" i="2"/>
  <c r="F232" i="2"/>
  <c r="G272" i="2"/>
  <c r="G280" i="2"/>
  <c r="F327" i="2"/>
  <c r="G378" i="2"/>
  <c r="G448" i="2"/>
  <c r="G546" i="2"/>
  <c r="G577" i="2"/>
  <c r="G613" i="2"/>
  <c r="F630" i="2"/>
  <c r="G638" i="2"/>
  <c r="F659" i="2"/>
  <c r="G706" i="2"/>
  <c r="G705" i="2" s="1"/>
  <c r="F710" i="2"/>
  <c r="G716" i="2"/>
  <c r="G713" i="2" s="1"/>
  <c r="G750" i="2"/>
  <c r="G788" i="2"/>
  <c r="G816" i="2"/>
  <c r="G833" i="2"/>
  <c r="G850" i="2"/>
  <c r="G859" i="2"/>
  <c r="G908" i="2"/>
  <c r="G951" i="2"/>
  <c r="G22" i="2"/>
  <c r="G18" i="2" s="1"/>
  <c r="F36" i="2"/>
  <c r="F125" i="2"/>
  <c r="F151" i="2"/>
  <c r="F215" i="2"/>
  <c r="G222" i="2"/>
  <c r="G220" i="2" s="1"/>
  <c r="F272" i="2"/>
  <c r="G372" i="2"/>
  <c r="G405" i="2"/>
  <c r="G404" i="2" s="1"/>
  <c r="G462" i="2"/>
  <c r="G461" i="2" s="1"/>
  <c r="G160" i="2"/>
  <c r="G511" i="2"/>
  <c r="G585" i="2"/>
  <c r="G901" i="2"/>
  <c r="F899" i="2"/>
  <c r="F132" i="2"/>
  <c r="F131" i="2" s="1"/>
  <c r="F187" i="2"/>
  <c r="G205" i="2"/>
  <c r="G204" i="2" s="1"/>
  <c r="F224" i="2"/>
  <c r="G245" i="2"/>
  <c r="F264" i="2"/>
  <c r="G284" i="2"/>
  <c r="F288" i="2"/>
  <c r="G307" i="2"/>
  <c r="G303" i="2" s="1"/>
  <c r="G299" i="2" s="1"/>
  <c r="G353" i="2"/>
  <c r="G455" i="2"/>
  <c r="G454" i="2" s="1"/>
  <c r="G490" i="2"/>
  <c r="F510" i="2"/>
  <c r="G529" i="2"/>
  <c r="G607" i="2"/>
  <c r="G669" i="2"/>
  <c r="G703" i="2"/>
  <c r="G702" i="2" s="1"/>
  <c r="G730" i="2"/>
  <c r="G744" i="2"/>
  <c r="G756" i="2"/>
  <c r="G776" i="2"/>
  <c r="F741" i="2"/>
  <c r="G810" i="2"/>
  <c r="F795" i="2"/>
  <c r="F900" i="2"/>
  <c r="G931" i="2"/>
  <c r="G985" i="2"/>
  <c r="G975" i="2" s="1"/>
  <c r="G991" i="2"/>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G94" i="2"/>
  <c r="G318" i="2"/>
  <c r="G37" i="2"/>
  <c r="F819" i="2"/>
  <c r="G820" i="2"/>
  <c r="G819" i="2" s="1"/>
  <c r="G30" i="2"/>
  <c r="G29" i="2" s="1"/>
  <c r="G200" i="2"/>
  <c r="G229" i="2"/>
  <c r="G228" i="2" s="1"/>
  <c r="F291" i="2"/>
  <c r="G321" i="2"/>
  <c r="G39" i="2" s="1"/>
  <c r="G400" i="2"/>
  <c r="G119" i="2"/>
  <c r="G118" i="2" s="1"/>
  <c r="F414" i="2"/>
  <c r="F413" i="2" s="1"/>
  <c r="F412" i="2" s="1"/>
  <c r="F411" i="2" s="1"/>
  <c r="G476" i="2"/>
  <c r="G226" i="2"/>
  <c r="G224" i="2" s="1"/>
  <c r="G525" i="2"/>
  <c r="G537" i="2"/>
  <c r="G558" i="2"/>
  <c r="G258" i="2"/>
  <c r="G257" i="2" s="1"/>
  <c r="G565" i="2"/>
  <c r="G660" i="2"/>
  <c r="G663" i="2"/>
  <c r="G662" i="2" s="1"/>
  <c r="G675" i="2"/>
  <c r="G684" i="2"/>
  <c r="F845" i="2"/>
  <c r="F796" i="2"/>
  <c r="G542" i="2"/>
  <c r="G242" i="2"/>
  <c r="G241" i="2" s="1"/>
  <c r="G270" i="2"/>
  <c r="G268" i="2" s="1"/>
  <c r="G569" i="2"/>
  <c r="G633" i="2"/>
  <c r="G631" i="2"/>
  <c r="G698" i="2"/>
  <c r="G697" i="2" s="1"/>
  <c r="F697" i="2"/>
  <c r="G787" i="2"/>
  <c r="F740" i="2"/>
  <c r="G823" i="2"/>
  <c r="G822" i="2" s="1"/>
  <c r="F822" i="2"/>
  <c r="F868" i="2"/>
  <c r="F864" i="2"/>
  <c r="F863" i="2" s="1"/>
  <c r="G17" i="2"/>
  <c r="G16" i="2" s="1"/>
  <c r="G15" i="2" s="1"/>
  <c r="G108" i="2"/>
  <c r="G105" i="2" s="1"/>
  <c r="F124" i="2"/>
  <c r="G125" i="2"/>
  <c r="G213" i="2"/>
  <c r="G210" i="2" s="1"/>
  <c r="G333" i="2"/>
  <c r="G550" i="2"/>
  <c r="F975" i="2"/>
  <c r="F961" i="2"/>
  <c r="F959" i="2" s="1"/>
  <c r="G38" i="2"/>
  <c r="G124" i="2"/>
  <c r="G166" i="2"/>
  <c r="G165" i="2" s="1"/>
  <c r="G28" i="2"/>
  <c r="G27" i="2" s="1"/>
  <c r="G26" i="2" s="1"/>
  <c r="G70" i="2"/>
  <c r="G69" i="2" s="1"/>
  <c r="G114" i="2"/>
  <c r="G110" i="2" s="1"/>
  <c r="G134" i="2"/>
  <c r="G132" i="2" s="1"/>
  <c r="G131" i="2" s="1"/>
  <c r="G151" i="2"/>
  <c r="G236" i="2"/>
  <c r="G264" i="2"/>
  <c r="G394" i="2"/>
  <c r="G414" i="2"/>
  <c r="G413" i="2" s="1"/>
  <c r="G451" i="2"/>
  <c r="G145" i="2"/>
  <c r="G485" i="2"/>
  <c r="G506" i="2"/>
  <c r="G516" i="2"/>
  <c r="G216" i="2"/>
  <c r="G215" i="2" s="1"/>
  <c r="G554" i="2"/>
  <c r="G592" i="2"/>
  <c r="G589" i="2"/>
  <c r="G292" i="2"/>
  <c r="F912" i="2"/>
  <c r="G913" i="2"/>
  <c r="G912" i="2" s="1"/>
  <c r="F605" i="2"/>
  <c r="F604" i="2" s="1"/>
  <c r="F603" i="2" s="1"/>
  <c r="G764" i="2"/>
  <c r="G804" i="2"/>
  <c r="G795" i="2"/>
  <c r="F832" i="2"/>
  <c r="G875" i="2"/>
  <c r="G886" i="2"/>
  <c r="G1001" i="2"/>
  <c r="G1000" i="2" s="1"/>
  <c r="G999" i="2"/>
  <c r="G573" i="2"/>
  <c r="G655" i="2"/>
  <c r="G654" i="2" s="1"/>
  <c r="G653" i="2"/>
  <c r="G650" i="2" s="1"/>
  <c r="F694" i="2"/>
  <c r="F687" i="2"/>
  <c r="F683" i="2"/>
  <c r="G695" i="2"/>
  <c r="G726" i="2"/>
  <c r="G761" i="2"/>
  <c r="G845" i="2"/>
  <c r="G872" i="2"/>
  <c r="G883" i="2"/>
  <c r="G894" i="2"/>
  <c r="G889" i="2" s="1"/>
  <c r="G971" i="2"/>
  <c r="F965" i="2"/>
  <c r="G1007" i="2"/>
  <c r="F602" i="2" l="1"/>
  <c r="G767" i="2"/>
  <c r="F298" i="2"/>
  <c r="F963" i="2"/>
  <c r="F962" i="2" s="1"/>
  <c r="F958" i="2" s="1"/>
  <c r="G832" i="2"/>
  <c r="H296" i="14"/>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G868" i="2"/>
  <c r="G659" i="2"/>
  <c r="G864" i="2"/>
  <c r="G863" i="2" s="1"/>
  <c r="F144" i="2"/>
  <c r="G412" i="2"/>
  <c r="G411" i="2" s="1"/>
  <c r="F649" i="2"/>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629" i="2"/>
  <c r="F997" i="2"/>
  <c r="F867" i="2"/>
  <c r="F862" i="2" s="1"/>
  <c r="F42" i="2"/>
  <c r="G82" i="2"/>
  <c r="F171" i="2"/>
  <c r="F365" i="2"/>
  <c r="F297" i="2" s="1"/>
  <c r="F296" i="2" s="1"/>
  <c r="G997" i="2"/>
  <c r="F798" i="2"/>
  <c r="F797" i="2" s="1"/>
  <c r="F793" i="2" s="1"/>
  <c r="G469" i="2"/>
  <c r="G468" i="2" s="1"/>
  <c r="G467" i="2" s="1"/>
  <c r="G466" i="2" s="1"/>
  <c r="F209" i="2"/>
  <c r="G936" i="2"/>
  <c r="F32" i="2"/>
  <c r="F31" i="2" s="1"/>
  <c r="G899" i="2"/>
  <c r="G898" i="2" s="1"/>
  <c r="G797" i="2"/>
  <c r="G447" i="2"/>
  <c r="G446" i="2" s="1"/>
  <c r="G441" i="2" s="1"/>
  <c r="G440" i="2" s="1"/>
  <c r="G367" i="2"/>
  <c r="G366" i="2" s="1"/>
  <c r="F259" i="2"/>
  <c r="G560" i="2"/>
  <c r="G668" i="2"/>
  <c r="G658" i="2" s="1"/>
  <c r="G649" i="2" s="1"/>
  <c r="G605" i="2"/>
  <c r="G604" i="2" s="1"/>
  <c r="G603" i="2" s="1"/>
  <c r="G602" i="2" s="1"/>
  <c r="F439" i="2"/>
  <c r="G990" i="2"/>
  <c r="G794" i="2"/>
  <c r="G510" i="2"/>
  <c r="G935" i="2"/>
  <c r="G171" i="2"/>
  <c r="G740" i="2"/>
  <c r="G14" i="2"/>
  <c r="F794" i="2"/>
  <c r="F440" i="2"/>
  <c r="F93" i="2"/>
  <c r="F81" i="2" s="1"/>
  <c r="G209" i="2"/>
  <c r="G144" i="2"/>
  <c r="G377" i="2"/>
  <c r="F898" i="2"/>
  <c r="F897" i="2" s="1"/>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G965" i="2"/>
  <c r="G963" i="2" s="1"/>
  <c r="G962" i="2" s="1"/>
  <c r="G961" i="2"/>
  <c r="G959" i="2" s="1"/>
  <c r="G743" i="2"/>
  <c r="F682" i="2"/>
  <c r="F600" i="2"/>
  <c r="F601" i="2"/>
  <c r="G36" i="2"/>
  <c r="G32" i="2" s="1"/>
  <c r="G31" i="2" s="1"/>
  <c r="G630" i="2"/>
  <c r="G687" i="2"/>
  <c r="G686" i="2" s="1"/>
  <c r="G685" i="2" s="1"/>
  <c r="G681" i="2" s="1"/>
  <c r="F686" i="2"/>
  <c r="F685" i="2" s="1"/>
  <c r="F681" i="2" s="1"/>
  <c r="G871" i="2"/>
  <c r="G867" i="2" s="1"/>
  <c r="G48" i="2"/>
  <c r="G44" i="2" s="1"/>
  <c r="G43" i="2" s="1"/>
  <c r="G42" i="2" s="1"/>
  <c r="G329" i="2"/>
  <c r="G328" i="2" s="1"/>
  <c r="G327" i="2" s="1"/>
  <c r="G317" i="2"/>
  <c r="G316" i="2" s="1"/>
  <c r="G288" i="2"/>
  <c r="G291" i="2"/>
  <c r="G93" i="2"/>
  <c r="G683" i="2"/>
  <c r="G682" i="2" s="1"/>
  <c r="G694" i="2"/>
  <c r="G793" i="2" l="1"/>
  <c r="G958" i="2"/>
  <c r="G953" i="2" s="1"/>
  <c r="J296" i="14"/>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F143" i="2"/>
  <c r="F142" i="2" s="1"/>
  <c r="F141" i="2" s="1"/>
  <c r="F953" i="2"/>
  <c r="F866" i="2"/>
  <c r="G365" i="2"/>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897" i="2"/>
  <c r="F13" i="2"/>
  <c r="F12" i="2" s="1"/>
  <c r="F11" i="2" s="1"/>
  <c r="G81" i="2"/>
  <c r="F295" i="2"/>
  <c r="F1016" i="2" s="1"/>
  <c r="G601" i="2"/>
  <c r="F680" i="2"/>
  <c r="F1019" i="2"/>
  <c r="G439" i="2"/>
  <c r="F1020" i="2"/>
  <c r="G259" i="2"/>
  <c r="G143" i="2"/>
  <c r="G142" i="2" s="1"/>
  <c r="G141" i="2" s="1"/>
  <c r="G13" i="2"/>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G866" i="2"/>
  <c r="G862" i="2"/>
  <c r="G680" i="2" s="1"/>
  <c r="G298" i="2"/>
  <c r="G741" i="2"/>
  <c r="G600" i="2"/>
  <c r="L298" i="14" l="1"/>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F598" i="2"/>
  <c r="G297" i="2"/>
  <c r="G295" i="2" s="1"/>
  <c r="G12" i="2"/>
  <c r="G11" i="2" s="1"/>
  <c r="G598" i="2"/>
  <c r="F1017" i="2"/>
  <c r="F1015" i="2" s="1"/>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020" i="2"/>
  <c r="F10" i="2"/>
  <c r="G1019" i="2"/>
  <c r="F1018" i="2"/>
  <c r="G11" i="12"/>
  <c r="G10" i="12"/>
  <c r="G1017" i="12"/>
  <c r="F1013" i="12"/>
  <c r="F1012" i="12"/>
  <c r="F1011" i="12" s="1"/>
  <c r="F1015" i="12"/>
  <c r="F1016" i="12"/>
  <c r="G296" i="12"/>
  <c r="G295" i="12"/>
  <c r="G296" i="2"/>
  <c r="Q42" i="14" l="1"/>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F1013" i="2"/>
  <c r="G10" i="2"/>
  <c r="G1014" i="2" s="1"/>
  <c r="G1018" i="2"/>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F1014" i="2"/>
  <c r="G1015" i="12"/>
  <c r="G1016" i="12"/>
  <c r="F1014" i="12"/>
  <c r="G1013" i="12"/>
  <c r="G1012" i="12"/>
  <c r="G1016" i="2"/>
  <c r="G1017" i="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F1012" i="2"/>
  <c r="G1013" i="2"/>
  <c r="G1012" i="2" s="1"/>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G1015" i="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C53" i="1"/>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35" i="7"/>
  <c r="F44" i="7"/>
  <c r="F30" i="7"/>
  <c r="C44" i="1"/>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496" i="2"/>
  <c r="L495" i="2"/>
  <c r="H370" i="2"/>
  <c r="H86" i="2" s="1"/>
  <c r="I370" i="2"/>
  <c r="I86" i="2" s="1"/>
  <c r="J370" i="2"/>
  <c r="J86" i="2" s="1"/>
  <c r="L371" i="2"/>
  <c r="H371" i="2"/>
  <c r="H87" i="2" s="1"/>
  <c r="I371" i="2"/>
  <c r="I87" i="2" s="1"/>
  <c r="J371" i="2"/>
  <c r="J87" i="2" s="1"/>
  <c r="K371" i="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K370" i="2"/>
  <c r="L86" i="2"/>
  <c r="L370" i="2"/>
  <c r="K775" i="2"/>
  <c r="L775" i="2"/>
  <c r="K777" i="2"/>
  <c r="L777" i="2"/>
  <c r="L780" i="2"/>
  <c r="L779" i="2"/>
  <c r="K778" i="2"/>
  <c r="K623" i="2"/>
  <c r="L622" i="2"/>
  <c r="Q1011" i="13" l="1"/>
  <c r="L1011" i="13"/>
  <c r="K1011" i="13"/>
  <c r="Q1010" i="13"/>
  <c r="J32" i="12"/>
  <c r="J31" i="12" s="1"/>
  <c r="J13" i="12" s="1"/>
  <c r="K131" i="12"/>
  <c r="H680" i="12"/>
  <c r="H598" i="12" s="1"/>
  <c r="L87" i="2"/>
  <c r="Q87" i="2"/>
  <c r="Q86" i="2"/>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K87" i="2"/>
  <c r="K86" i="2"/>
  <c r="L776" i="2"/>
  <c r="L778" i="2"/>
  <c r="K779" i="2"/>
  <c r="K780" i="2"/>
  <c r="K622" i="2"/>
  <c r="L623" i="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K776" i="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M54" i="7"/>
  <c r="M31" i="7"/>
  <c r="M30" i="7"/>
  <c r="I123" i="1"/>
  <c r="D1031" i="2"/>
  <c r="D1026" i="2"/>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K453" i="2"/>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L122" i="2"/>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G772" i="8"/>
  <c r="L772" i="8" s="1"/>
  <c r="F772" i="8"/>
  <c r="E735" i="8"/>
  <c r="F771"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4" i="8"/>
  <c r="E734" i="8"/>
  <c r="F733"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F759"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G759"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F732"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F998"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F997"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Q1034" i="2"/>
  <c r="Q1033" i="2"/>
  <c r="Q1032" i="2"/>
  <c r="Q1031" i="2"/>
  <c r="Q1030" i="2"/>
  <c r="Q1029" i="2"/>
  <c r="Q1028" i="2"/>
  <c r="Q1027" i="2"/>
  <c r="Q1026" i="2"/>
  <c r="Q1025" i="2"/>
  <c r="Q1023" i="2"/>
  <c r="Q1022" i="2"/>
  <c r="Q20"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K782" i="2"/>
  <c r="Q774" i="2"/>
  <c r="Q781" i="2"/>
  <c r="G3" i="2"/>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Q203" i="2"/>
  <c r="Q509" i="2"/>
  <c r="L199" i="2"/>
  <c r="K199" i="2"/>
  <c r="K508" i="2"/>
  <c r="H505" i="2"/>
  <c r="I505" i="2" s="1"/>
  <c r="J505" i="2" s="1"/>
  <c r="L781" i="2"/>
  <c r="K509" i="2"/>
  <c r="L774" i="2"/>
  <c r="L782" i="2"/>
  <c r="L508" i="2"/>
  <c r="K774" i="2"/>
  <c r="L505" i="2"/>
  <c r="K781" i="2"/>
  <c r="K505" i="2"/>
  <c r="L509" i="2"/>
  <c r="L999" i="9" l="1"/>
  <c r="Q998" i="9"/>
  <c r="L1013" i="9"/>
  <c r="K999" i="9"/>
  <c r="Q999" i="9"/>
  <c r="G997" i="9"/>
  <c r="L998" i="9"/>
  <c r="K998" i="9"/>
  <c r="L999" i="8"/>
  <c r="Q998" i="8"/>
  <c r="L1013" i="8"/>
  <c r="Q999" i="8"/>
  <c r="L998" i="8"/>
  <c r="G997" i="8"/>
  <c r="K997" i="8" s="1"/>
  <c r="L1003" i="8"/>
  <c r="K1003" i="8"/>
  <c r="Q1003" i="8"/>
  <c r="L203" i="2"/>
  <c r="K203" i="2"/>
  <c r="Q201" i="2"/>
  <c r="Q507" i="2"/>
  <c r="L202" i="2"/>
  <c r="K202" i="2"/>
  <c r="L507" i="2"/>
  <c r="Q506" i="2"/>
  <c r="K507" i="2"/>
  <c r="L997" i="9" l="1"/>
  <c r="Q996" i="9"/>
  <c r="K997" i="9"/>
  <c r="Q997" i="9"/>
  <c r="L997" i="8"/>
  <c r="Q996" i="8"/>
  <c r="Q997" i="8"/>
  <c r="K201" i="2"/>
  <c r="L201" i="2"/>
  <c r="L506" i="2"/>
  <c r="K506" i="2"/>
  <c r="Q1003" i="2"/>
  <c r="Q995" i="2"/>
  <c r="Q993" i="2"/>
  <c r="Q992" i="2"/>
  <c r="Q984" i="2"/>
  <c r="Q982" i="2"/>
  <c r="Q981" i="2"/>
  <c r="Q980" i="2"/>
  <c r="Q979" i="2"/>
  <c r="Q978" i="2"/>
  <c r="Q977" i="2"/>
  <c r="Q976" i="2"/>
  <c r="Q972" i="2"/>
  <c r="Q970" i="2"/>
  <c r="Q968" i="2"/>
  <c r="Q950" i="2"/>
  <c r="Q946" i="2"/>
  <c r="Q940" i="2"/>
  <c r="Q934" i="2"/>
  <c r="Q932" i="2"/>
  <c r="Q930" i="2"/>
  <c r="Q929" i="2"/>
  <c r="Q928" i="2"/>
  <c r="Q891" i="2"/>
  <c r="Q881" i="2"/>
  <c r="Q880" i="2"/>
  <c r="Q878" i="2"/>
  <c r="Q874" i="2"/>
  <c r="Q873" i="2"/>
  <c r="Q858" i="2"/>
  <c r="Q849" i="2"/>
  <c r="Q848" i="2"/>
  <c r="Q847" i="2"/>
  <c r="Q846" i="2"/>
  <c r="Q844" i="2"/>
  <c r="Q840" i="2"/>
  <c r="Q827" i="2"/>
  <c r="Q826" i="2"/>
  <c r="Q818" i="2"/>
  <c r="Q817" i="2"/>
  <c r="Q815" i="2"/>
  <c r="Q814" i="2"/>
  <c r="Q812" i="2"/>
  <c r="Q811" i="2"/>
  <c r="Q806" i="2"/>
  <c r="Q805" i="2"/>
  <c r="Q799" i="2"/>
  <c r="Q790" i="2"/>
  <c r="Q785" i="2"/>
  <c r="Q784" i="2"/>
  <c r="Q783" i="2"/>
  <c r="Q773" i="2"/>
  <c r="Q772" i="2"/>
  <c r="Q770" i="2"/>
  <c r="Q769" i="2"/>
  <c r="Q755" i="2"/>
  <c r="Q754" i="2"/>
  <c r="Q752" i="2"/>
  <c r="Q751" i="2"/>
  <c r="Q746" i="2"/>
  <c r="Q745" i="2"/>
  <c r="Q723" i="2"/>
  <c r="Q714" i="2"/>
  <c r="Q708" i="2"/>
  <c r="Q700" i="2"/>
  <c r="Q695" i="2"/>
  <c r="Q692" i="2"/>
  <c r="Q690" i="2"/>
  <c r="Q689" i="2"/>
  <c r="Q688" i="2"/>
  <c r="Q677" i="2"/>
  <c r="Q665" i="2"/>
  <c r="Q664" i="2"/>
  <c r="Q657" i="2"/>
  <c r="Q656" i="2"/>
  <c r="Q647" i="2"/>
  <c r="Q639" i="2"/>
  <c r="Q621" i="2"/>
  <c r="Q617" i="2"/>
  <c r="Q587" i="2"/>
  <c r="Q567" i="2"/>
  <c r="Q563" i="2"/>
  <c r="Q562" i="2"/>
  <c r="Q503" i="2"/>
  <c r="Q482" i="2"/>
  <c r="Q399" i="2"/>
  <c r="Q393" i="2"/>
  <c r="Q379" i="2"/>
  <c r="Q369" i="2"/>
  <c r="Q76" i="2"/>
  <c r="Q75" i="2"/>
  <c r="Q358" i="2"/>
  <c r="Q350" i="2"/>
  <c r="Q349" i="2"/>
  <c r="Q346" i="2"/>
  <c r="Q345" i="2"/>
  <c r="Q344" i="2"/>
  <c r="Q343" i="2"/>
  <c r="Q342" i="2"/>
  <c r="Q334" i="2"/>
  <c r="Q331" i="2"/>
  <c r="Q330" i="2"/>
  <c r="Q309" i="2"/>
  <c r="Q308" i="2"/>
  <c r="Q608" i="2" l="1"/>
  <c r="Q607" i="2"/>
  <c r="Q615" i="2"/>
  <c r="Q613" i="2"/>
  <c r="Q786" i="2"/>
  <c r="Q767" i="2"/>
  <c r="Q787" i="2"/>
  <c r="Q172" i="2"/>
  <c r="Q415" i="2"/>
  <c r="Q495" i="2"/>
  <c r="Q496" i="2"/>
  <c r="Q197" i="2"/>
  <c r="Q504" i="2"/>
  <c r="Q49" i="2"/>
  <c r="Q65" i="2"/>
  <c r="Q839" i="2"/>
  <c r="Q843" i="2"/>
  <c r="Q933" i="2"/>
  <c r="Q23" i="2"/>
  <c r="Q57" i="2"/>
  <c r="Q890" i="2"/>
  <c r="Q24" i="2"/>
  <c r="Q46" i="2"/>
  <c r="Q59" i="2"/>
  <c r="Q85" i="2"/>
  <c r="Q196" i="2"/>
  <c r="Q261" i="2"/>
  <c r="Q652" i="2"/>
  <c r="Q782" i="2"/>
  <c r="Q61" i="2"/>
  <c r="Q58" i="2"/>
  <c r="Q60" i="2"/>
  <c r="Q64" i="2"/>
  <c r="Q262" i="2"/>
  <c r="Q266" i="2"/>
  <c r="H504" i="2"/>
  <c r="I504" i="2" s="1"/>
  <c r="J504" i="2" s="1"/>
  <c r="Q157" i="2"/>
  <c r="Q675" i="2"/>
  <c r="Q900" i="2"/>
  <c r="Q660" i="2"/>
  <c r="Q703" i="2"/>
  <c r="Q333" i="2"/>
  <c r="Q711" i="2"/>
  <c r="Q713" i="2"/>
  <c r="Q638" i="2"/>
  <c r="Q750" i="2"/>
  <c r="Q813" i="2"/>
  <c r="Q879" i="2"/>
  <c r="Q939" i="2"/>
  <c r="Q937" i="2"/>
  <c r="Q945" i="2"/>
  <c r="Q870" i="2"/>
  <c r="Q948" i="2"/>
  <c r="Q561" i="2"/>
  <c r="Q631" i="2"/>
  <c r="Q966" i="2"/>
  <c r="Q663" i="2"/>
  <c r="Q816" i="2"/>
  <c r="Q357" i="2"/>
  <c r="Q389" i="2"/>
  <c r="Q753" i="2"/>
  <c r="Q795" i="2"/>
  <c r="Q869" i="2"/>
  <c r="Q307" i="2"/>
  <c r="Q378" i="2"/>
  <c r="Q742" i="2"/>
  <c r="Q45" i="2"/>
  <c r="Q646" i="2"/>
  <c r="Q661" i="2"/>
  <c r="Q788" i="2"/>
  <c r="Q810" i="2"/>
  <c r="Q931" i="2"/>
  <c r="Q938" i="2"/>
  <c r="Q994" i="2"/>
  <c r="Q725" i="2"/>
  <c r="Q798" i="2"/>
  <c r="Q808" i="2"/>
  <c r="Q118" i="2"/>
  <c r="Q744" i="2"/>
  <c r="Q743" i="2"/>
  <c r="Q822" i="2"/>
  <c r="Q985" i="2"/>
  <c r="Q258" i="2"/>
  <c r="Q367" i="2"/>
  <c r="Q394" i="2"/>
  <c r="Q565" i="2"/>
  <c r="Q820" i="2"/>
  <c r="Q585" i="2"/>
  <c r="Q655" i="2"/>
  <c r="Q804" i="2"/>
  <c r="Q856" i="2"/>
  <c r="Q991" i="2"/>
  <c r="Q1001" i="2"/>
  <c r="Q999" i="2"/>
  <c r="Q696" i="2"/>
  <c r="Q796" i="2"/>
  <c r="Q845" i="2"/>
  <c r="Q872" i="2"/>
  <c r="Q971" i="2"/>
  <c r="Q889" i="2" l="1"/>
  <c r="Q264" i="2"/>
  <c r="Q706" i="2"/>
  <c r="Q629" i="2"/>
  <c r="Q413" i="2"/>
  <c r="Q414" i="2"/>
  <c r="Q22" i="2"/>
  <c r="Q650" i="2"/>
  <c r="Q653" i="2"/>
  <c r="Q105" i="2"/>
  <c r="Q109" i="2"/>
  <c r="Q110" i="2"/>
  <c r="Q117" i="2"/>
  <c r="Q187" i="2"/>
  <c r="Q189" i="2"/>
  <c r="Q284" i="2"/>
  <c r="Q286" i="2"/>
  <c r="Q73" i="2"/>
  <c r="Q74" i="2"/>
  <c r="Q94" i="2"/>
  <c r="Q95" i="2"/>
  <c r="Q668" i="2"/>
  <c r="Q864" i="2"/>
  <c r="Q356" i="2"/>
  <c r="Q975" i="2"/>
  <c r="Q303" i="2"/>
  <c r="Q865" i="2"/>
  <c r="Q684" i="2"/>
  <c r="Q807" i="2"/>
  <c r="Q710" i="2"/>
  <c r="Q48" i="2"/>
  <c r="Q654" i="2"/>
  <c r="Q819" i="2"/>
  <c r="Q644" i="2"/>
  <c r="Q630" i="2"/>
  <c r="Q1000" i="2"/>
  <c r="Q366" i="2"/>
  <c r="Q662" i="2"/>
  <c r="Q719" i="2"/>
  <c r="Q960" i="2"/>
  <c r="Q702" i="2"/>
  <c r="Q469" i="2"/>
  <c r="Q200" i="2"/>
  <c r="Q698" i="2"/>
  <c r="Q741" i="2"/>
  <c r="Q899" i="2"/>
  <c r="Q329" i="2"/>
  <c r="Q687" i="2"/>
  <c r="Q659" i="2"/>
  <c r="Q560" i="2"/>
  <c r="Q868" i="2"/>
  <c r="Q936" i="2"/>
  <c r="Q935" i="2"/>
  <c r="Q794" i="2"/>
  <c r="Q377" i="2"/>
  <c r="Q740" i="2"/>
  <c r="Q605" i="2"/>
  <c r="Q990" i="2"/>
  <c r="Q965" i="2"/>
  <c r="Q961" i="2"/>
  <c r="Q694" i="2"/>
  <c r="Q871" i="2"/>
  <c r="Q72" i="2" l="1"/>
  <c r="Q683" i="2"/>
  <c r="Q705" i="2"/>
  <c r="Q411" i="2"/>
  <c r="Q93" i="2"/>
  <c r="Q18" i="2"/>
  <c r="Q259" i="2"/>
  <c r="Q260" i="2"/>
  <c r="Q82" i="2"/>
  <c r="Q83" i="2"/>
  <c r="L200" i="2"/>
  <c r="K200" i="2"/>
  <c r="Q863" i="2"/>
  <c r="Q997" i="2"/>
  <c r="Q963" i="2"/>
  <c r="Q686" i="2"/>
  <c r="Q604" i="2"/>
  <c r="Q797" i="2"/>
  <c r="Q328" i="2"/>
  <c r="Q697" i="2"/>
  <c r="Q299" i="2"/>
  <c r="Q658" i="2"/>
  <c r="Q867" i="2"/>
  <c r="Q959" i="2"/>
  <c r="Q365" i="2"/>
  <c r="Q468" i="2"/>
  <c r="Q44" i="2"/>
  <c r="Q143" i="2"/>
  <c r="Q601" i="2"/>
  <c r="Q600" i="2" l="1"/>
  <c r="Q14" i="2"/>
  <c r="Q682" i="2"/>
  <c r="Q412" i="2"/>
  <c r="Q81" i="2"/>
  <c r="Q897" i="2"/>
  <c r="Q898" i="2"/>
  <c r="Q793" i="2"/>
  <c r="Q142" i="2"/>
  <c r="Q467" i="2"/>
  <c r="Q649" i="2"/>
  <c r="Q43" i="2"/>
  <c r="Q862" i="2"/>
  <c r="Q866" i="2"/>
  <c r="Q685" i="2"/>
  <c r="Q603" i="2"/>
  <c r="Q962" i="2"/>
  <c r="Q298" i="2" l="1"/>
  <c r="Q327" i="2"/>
  <c r="Q958" i="2"/>
  <c r="Q42" i="2"/>
  <c r="Q141" i="2"/>
  <c r="Q602" i="2"/>
  <c r="Q466" i="2"/>
  <c r="Q681" i="2"/>
  <c r="Q297" i="2" l="1"/>
  <c r="Q439" i="2"/>
  <c r="Q953" i="2"/>
  <c r="Q680" i="2"/>
  <c r="Q13" i="2"/>
  <c r="Q295" i="2" l="1"/>
  <c r="Q296" i="2"/>
  <c r="Q12" i="2"/>
  <c r="Q1020" i="2"/>
  <c r="Q598" i="2"/>
  <c r="Q1017" i="2" l="1"/>
  <c r="Q1018" i="2"/>
  <c r="Q10" i="2"/>
  <c r="Q11" i="2"/>
  <c r="Q1014" i="2" l="1"/>
  <c r="N36" i="7" l="1"/>
  <c r="I36" i="7"/>
  <c r="Q1012" i="2" l="1"/>
  <c r="Q1035" i="2"/>
  <c r="L844" i="2"/>
  <c r="L262" i="2"/>
  <c r="L261" i="2"/>
  <c r="M33" i="7"/>
  <c r="J85" i="1" l="1"/>
  <c r="J109" i="1"/>
  <c r="J64" i="1"/>
  <c r="J50" i="1"/>
  <c r="J84" i="1"/>
  <c r="J88" i="1"/>
  <c r="J108" i="1"/>
  <c r="L843" i="2"/>
  <c r="L846" i="2"/>
  <c r="K846" i="2"/>
  <c r="L847" i="2"/>
  <c r="K847" i="2"/>
  <c r="J58" i="1"/>
  <c r="J39" i="1"/>
  <c r="L563" i="2"/>
  <c r="Q624" i="2"/>
  <c r="Q636" i="2"/>
  <c r="Q642" i="2"/>
  <c r="Q913" i="2"/>
  <c r="Q1021" i="2"/>
  <c r="J87" i="1" l="1"/>
  <c r="L848" i="2"/>
  <c r="K848" i="2"/>
  <c r="J26" i="1"/>
  <c r="J81" i="1" l="1"/>
  <c r="J49" i="1"/>
  <c r="J30" i="1"/>
  <c r="K785" i="2" l="1"/>
  <c r="L929" i="2"/>
  <c r="H931" i="2"/>
  <c r="J931" i="2" s="1"/>
  <c r="L784" i="2"/>
  <c r="L930" i="2"/>
  <c r="I931" i="2"/>
  <c r="K784" i="2"/>
  <c r="K929" i="2"/>
  <c r="K930" i="2"/>
  <c r="L785" i="2"/>
  <c r="L931" i="2" l="1"/>
  <c r="K931" i="2"/>
  <c r="J1004" i="2" l="1"/>
  <c r="I1004" i="2"/>
  <c r="H1004" i="2"/>
  <c r="K1005" i="2" l="1"/>
  <c r="Q1004" i="2"/>
  <c r="L1004" i="2"/>
  <c r="L1005" i="2"/>
  <c r="K1004"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30" i="2"/>
  <c r="D1025" i="2"/>
  <c r="L1016" i="2"/>
  <c r="L1015" i="2"/>
  <c r="J1010" i="2"/>
  <c r="I1010" i="2"/>
  <c r="H1010" i="2"/>
  <c r="J1008" i="2"/>
  <c r="J1007" i="2" s="1"/>
  <c r="I1008" i="2"/>
  <c r="I1007" i="2" s="1"/>
  <c r="H1008" i="2"/>
  <c r="H1007" i="2" s="1"/>
  <c r="H1006" i="2"/>
  <c r="J1006" i="2" s="1"/>
  <c r="Q1005" i="2"/>
  <c r="Q1002" i="2"/>
  <c r="J1001" i="2"/>
  <c r="I1001" i="2"/>
  <c r="H1001" i="2"/>
  <c r="J994" i="2"/>
  <c r="I994" i="2"/>
  <c r="H994" i="2"/>
  <c r="H993" i="2"/>
  <c r="J993" i="2" s="1"/>
  <c r="J992" i="2"/>
  <c r="I992" i="2"/>
  <c r="H992" i="2"/>
  <c r="H989" i="2"/>
  <c r="J989" i="2" s="1"/>
  <c r="H987" i="2"/>
  <c r="J987" i="2" s="1"/>
  <c r="Q986" i="2"/>
  <c r="J975" i="2"/>
  <c r="I975" i="2"/>
  <c r="H975" i="2"/>
  <c r="J970" i="2"/>
  <c r="I970" i="2"/>
  <c r="H970" i="2"/>
  <c r="Q969" i="2"/>
  <c r="J969" i="2"/>
  <c r="I969" i="2"/>
  <c r="H969" i="2"/>
  <c r="J968" i="2"/>
  <c r="I968" i="2"/>
  <c r="H968" i="2"/>
  <c r="L967" i="2"/>
  <c r="K967" i="2"/>
  <c r="I967" i="2"/>
  <c r="H967" i="2"/>
  <c r="J967" i="2" s="1"/>
  <c r="L964" i="2"/>
  <c r="K964" i="2"/>
  <c r="I964" i="2"/>
  <c r="H964" i="2"/>
  <c r="J964" i="2" s="1"/>
  <c r="H956" i="2"/>
  <c r="Q954" i="2"/>
  <c r="J951" i="2"/>
  <c r="I951" i="2"/>
  <c r="H951" i="2"/>
  <c r="H950" i="2"/>
  <c r="J950" i="2" s="1"/>
  <c r="Q949" i="2"/>
  <c r="H949" i="2"/>
  <c r="J947" i="2"/>
  <c r="I947" i="2"/>
  <c r="H947" i="2"/>
  <c r="H946" i="2"/>
  <c r="J946" i="2" s="1"/>
  <c r="H944" i="2"/>
  <c r="J944" i="2" s="1"/>
  <c r="J942" i="2" s="1"/>
  <c r="H943" i="2"/>
  <c r="J943" i="2" s="1"/>
  <c r="Q942" i="2"/>
  <c r="J941" i="2"/>
  <c r="I941" i="2"/>
  <c r="H941" i="2"/>
  <c r="H940" i="2"/>
  <c r="J940" i="2" s="1"/>
  <c r="J933" i="2"/>
  <c r="J928" i="2" s="1"/>
  <c r="I933" i="2"/>
  <c r="I928" i="2" s="1"/>
  <c r="H933" i="2"/>
  <c r="H928" i="2" s="1"/>
  <c r="Q919" i="2"/>
  <c r="L914" i="2"/>
  <c r="K914" i="2"/>
  <c r="J912" i="2"/>
  <c r="I912" i="2"/>
  <c r="H912" i="2"/>
  <c r="J908" i="2"/>
  <c r="I908" i="2"/>
  <c r="H908" i="2"/>
  <c r="Q905" i="2"/>
  <c r="Q904" i="2"/>
  <c r="Q903" i="2"/>
  <c r="Q901" i="2"/>
  <c r="J901" i="2"/>
  <c r="I901" i="2"/>
  <c r="H901" i="2"/>
  <c r="J900" i="2"/>
  <c r="I900" i="2"/>
  <c r="H900" i="2"/>
  <c r="Q894" i="2"/>
  <c r="J894" i="2"/>
  <c r="J892" i="2" s="1"/>
  <c r="J890" i="2" s="1"/>
  <c r="I894" i="2"/>
  <c r="I892" i="2" s="1"/>
  <c r="I890" i="2" s="1"/>
  <c r="H894" i="2"/>
  <c r="H892" i="2" s="1"/>
  <c r="H890" i="2" s="1"/>
  <c r="J889" i="2"/>
  <c r="I889" i="2"/>
  <c r="H889" i="2"/>
  <c r="J886" i="2"/>
  <c r="I886" i="2"/>
  <c r="H886" i="2"/>
  <c r="J883" i="2"/>
  <c r="I883" i="2"/>
  <c r="H883" i="2"/>
  <c r="J879" i="2"/>
  <c r="I879" i="2"/>
  <c r="H879" i="2"/>
  <c r="J875" i="2"/>
  <c r="I875" i="2"/>
  <c r="H875" i="2"/>
  <c r="J872" i="2"/>
  <c r="I872" i="2"/>
  <c r="H872" i="2"/>
  <c r="J865" i="2"/>
  <c r="I865" i="2"/>
  <c r="H865" i="2"/>
  <c r="J859" i="2"/>
  <c r="I859" i="2"/>
  <c r="H859" i="2"/>
  <c r="J856" i="2"/>
  <c r="I856" i="2"/>
  <c r="H856" i="2"/>
  <c r="Q851" i="2"/>
  <c r="J851" i="2"/>
  <c r="I851" i="2"/>
  <c r="H851" i="2"/>
  <c r="J850" i="2"/>
  <c r="I850" i="2"/>
  <c r="H850" i="2"/>
  <c r="J845" i="2"/>
  <c r="I845" i="2"/>
  <c r="H845" i="2"/>
  <c r="J844" i="2"/>
  <c r="I844" i="2"/>
  <c r="H844" i="2"/>
  <c r="J842" i="2"/>
  <c r="I842" i="2"/>
  <c r="H842" i="2"/>
  <c r="J840" i="2"/>
  <c r="J839" i="2" s="1"/>
  <c r="I840" i="2"/>
  <c r="I839" i="2" s="1"/>
  <c r="H840" i="2"/>
  <c r="H839" i="2" s="1"/>
  <c r="H838" i="2"/>
  <c r="I838" i="2" s="1"/>
  <c r="J838" i="2" s="1"/>
  <c r="Q837" i="2"/>
  <c r="J837" i="2"/>
  <c r="I837" i="2"/>
  <c r="H837" i="2"/>
  <c r="H835" i="2"/>
  <c r="H834" i="2"/>
  <c r="I834" i="2" s="1"/>
  <c r="Q833" i="2"/>
  <c r="H831" i="2"/>
  <c r="I831" i="2" s="1"/>
  <c r="J830" i="2"/>
  <c r="I830" i="2"/>
  <c r="H830" i="2"/>
  <c r="Q829" i="2"/>
  <c r="H827" i="2"/>
  <c r="I827" i="2" s="1"/>
  <c r="J827" i="2" s="1"/>
  <c r="J826" i="2"/>
  <c r="I826" i="2"/>
  <c r="H826" i="2"/>
  <c r="Q825" i="2"/>
  <c r="J824" i="2"/>
  <c r="I824" i="2"/>
  <c r="H824" i="2"/>
  <c r="J821" i="2"/>
  <c r="I821" i="2"/>
  <c r="H821" i="2"/>
  <c r="J820" i="2"/>
  <c r="H818" i="2"/>
  <c r="I818" i="2" s="1"/>
  <c r="J817" i="2"/>
  <c r="I817" i="2"/>
  <c r="H817" i="2"/>
  <c r="L815" i="2"/>
  <c r="H815" i="2"/>
  <c r="I815" i="2" s="1"/>
  <c r="J815" i="2" s="1"/>
  <c r="J814" i="2"/>
  <c r="I814" i="2"/>
  <c r="H814" i="2"/>
  <c r="H812" i="2"/>
  <c r="I812" i="2" s="1"/>
  <c r="J812" i="2" s="1"/>
  <c r="J811" i="2"/>
  <c r="I811" i="2"/>
  <c r="H811" i="2"/>
  <c r="J809" i="2"/>
  <c r="I809" i="2"/>
  <c r="H809" i="2"/>
  <c r="H806" i="2"/>
  <c r="I806" i="2" s="1"/>
  <c r="J806" i="2" s="1"/>
  <c r="J805" i="2"/>
  <c r="I805" i="2"/>
  <c r="H805" i="2"/>
  <c r="H803" i="2"/>
  <c r="I803" i="2" s="1"/>
  <c r="J803" i="2" s="1"/>
  <c r="Q802" i="2"/>
  <c r="J791" i="2"/>
  <c r="I791" i="2"/>
  <c r="H791" i="2"/>
  <c r="Q789" i="2"/>
  <c r="J788" i="2"/>
  <c r="I788" i="2"/>
  <c r="H788" i="2"/>
  <c r="L783"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L14" i="7"/>
  <c r="H19" i="1"/>
  <c r="D60" i="7"/>
  <c r="J65" i="1"/>
  <c r="D33" i="7"/>
  <c r="D14" i="7" s="1"/>
  <c r="I14" i="7"/>
  <c r="E38" i="1"/>
  <c r="K636" i="2"/>
  <c r="Q635" i="2"/>
  <c r="L639" i="2"/>
  <c r="L691" i="2"/>
  <c r="L714" i="2"/>
  <c r="L737" i="2"/>
  <c r="Q736" i="2"/>
  <c r="K907" i="2"/>
  <c r="Q906" i="2"/>
  <c r="K616" i="2"/>
  <c r="L621" i="2"/>
  <c r="Q620" i="2"/>
  <c r="L627" i="2"/>
  <c r="Q626" i="2"/>
  <c r="L688" i="2"/>
  <c r="L692" i="2"/>
  <c r="Q691" i="2"/>
  <c r="H696" i="2"/>
  <c r="H684" i="2" s="1"/>
  <c r="K707" i="2"/>
  <c r="L731" i="2"/>
  <c r="Q730" i="2"/>
  <c r="L733" i="2"/>
  <c r="Q732" i="2"/>
  <c r="L748" i="2"/>
  <c r="Q747" i="2"/>
  <c r="K754" i="2"/>
  <c r="L772" i="2"/>
  <c r="L789" i="2"/>
  <c r="L800" i="2"/>
  <c r="J808" i="2"/>
  <c r="J807" i="2" s="1"/>
  <c r="L821" i="2"/>
  <c r="K824" i="2"/>
  <c r="Q823" i="2"/>
  <c r="K831" i="2"/>
  <c r="Q830" i="2"/>
  <c r="L837" i="2"/>
  <c r="Q836" i="2"/>
  <c r="L842" i="2"/>
  <c r="Q841" i="2"/>
  <c r="L851" i="2"/>
  <c r="L857" i="2"/>
  <c r="L874" i="2"/>
  <c r="L881" i="2"/>
  <c r="L888" i="2"/>
  <c r="Q887" i="2"/>
  <c r="K909" i="2"/>
  <c r="Q908" i="2"/>
  <c r="L918" i="2"/>
  <c r="Q917" i="2"/>
  <c r="L922" i="2"/>
  <c r="Q921" i="2"/>
  <c r="L926" i="2"/>
  <c r="Q925" i="2"/>
  <c r="K934" i="2"/>
  <c r="K973" i="2"/>
  <c r="K983" i="2"/>
  <c r="L995" i="2"/>
  <c r="K1011" i="2"/>
  <c r="Q1010" i="2"/>
  <c r="L611" i="2"/>
  <c r="Q610" i="2"/>
  <c r="K619" i="2"/>
  <c r="Q618" i="2"/>
  <c r="K640" i="2"/>
  <c r="L673" i="2"/>
  <c r="Q672" i="2"/>
  <c r="L676" i="2"/>
  <c r="L679" i="2"/>
  <c r="Q678" i="2"/>
  <c r="L701" i="2"/>
  <c r="K715" i="2"/>
  <c r="L728" i="2"/>
  <c r="Q727" i="2"/>
  <c r="L735" i="2"/>
  <c r="Q734" i="2"/>
  <c r="L745" i="2"/>
  <c r="L770" i="2"/>
  <c r="H836" i="2"/>
  <c r="I836" i="2" s="1"/>
  <c r="J836" i="2" s="1"/>
  <c r="H841" i="2"/>
  <c r="I841" i="2" s="1"/>
  <c r="J841" i="2" s="1"/>
  <c r="J869" i="2"/>
  <c r="J868" i="2" s="1"/>
  <c r="L880" i="2"/>
  <c r="L887" i="2"/>
  <c r="Q886" i="2"/>
  <c r="K917" i="2"/>
  <c r="Q916" i="2"/>
  <c r="K925" i="2"/>
  <c r="Q924" i="2"/>
  <c r="L972" i="2"/>
  <c r="L989" i="2"/>
  <c r="Q988" i="2"/>
  <c r="L1008" i="2"/>
  <c r="Q1008"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3" i="2"/>
  <c r="L801" i="2"/>
  <c r="Q800" i="2"/>
  <c r="L809" i="2"/>
  <c r="L814" i="2"/>
  <c r="K815" i="2"/>
  <c r="K817" i="2"/>
  <c r="K835" i="2"/>
  <c r="Q834" i="2"/>
  <c r="Q842" i="2"/>
  <c r="L853" i="2"/>
  <c r="Q852" i="2"/>
  <c r="K858" i="2"/>
  <c r="Q857" i="2"/>
  <c r="L876" i="2"/>
  <c r="Q875" i="2"/>
  <c r="L884" i="2"/>
  <c r="Q883" i="2"/>
  <c r="L891" i="2"/>
  <c r="L896" i="2"/>
  <c r="Q895" i="2"/>
  <c r="L910" i="2"/>
  <c r="Q909" i="2"/>
  <c r="K915" i="2"/>
  <c r="Q914" i="2"/>
  <c r="K919" i="2"/>
  <c r="Q918" i="2"/>
  <c r="K923" i="2"/>
  <c r="Q922" i="2"/>
  <c r="K927" i="2"/>
  <c r="Q926" i="2"/>
  <c r="L942" i="2"/>
  <c r="Q943" i="2"/>
  <c r="K974" i="2"/>
  <c r="Q973" i="2"/>
  <c r="L980" i="2"/>
  <c r="H984" i="2"/>
  <c r="J984" i="2" s="1"/>
  <c r="H991" i="2"/>
  <c r="J991" i="2" s="1"/>
  <c r="K996" i="2"/>
  <c r="H747" i="2"/>
  <c r="I747" i="2" s="1"/>
  <c r="J747" i="2" s="1"/>
  <c r="L758" i="2"/>
  <c r="Q757" i="2"/>
  <c r="L763" i="2"/>
  <c r="Q762" i="2"/>
  <c r="L849" i="2"/>
  <c r="K855" i="2"/>
  <c r="Q854" i="2"/>
  <c r="L861" i="2"/>
  <c r="Q860" i="2"/>
  <c r="L893" i="2"/>
  <c r="Q892" i="2"/>
  <c r="L903" i="2"/>
  <c r="Q902" i="2"/>
  <c r="K921" i="2"/>
  <c r="Q920" i="2"/>
  <c r="K932" i="2"/>
  <c r="K949" i="2"/>
  <c r="L951" i="2"/>
  <c r="Q951" i="2"/>
  <c r="H986" i="2"/>
  <c r="J986"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2" i="2"/>
  <c r="Q791" i="2"/>
  <c r="K802" i="2"/>
  <c r="Q801" i="2"/>
  <c r="K811" i="2"/>
  <c r="K812" i="2"/>
  <c r="K854" i="2"/>
  <c r="Q853" i="2"/>
  <c r="K860" i="2"/>
  <c r="Q859" i="2"/>
  <c r="L877" i="2"/>
  <c r="Q876" i="2"/>
  <c r="L885" i="2"/>
  <c r="Q884" i="2"/>
  <c r="K911" i="2"/>
  <c r="Q910" i="2"/>
  <c r="L916" i="2"/>
  <c r="Q915" i="2"/>
  <c r="L924" i="2"/>
  <c r="Q923" i="2"/>
  <c r="L928" i="2"/>
  <c r="Q927" i="2"/>
  <c r="Q941" i="2"/>
  <c r="L947" i="2"/>
  <c r="L956" i="2"/>
  <c r="Q955" i="2"/>
  <c r="K968" i="2"/>
  <c r="Q967" i="2"/>
  <c r="K969" i="2"/>
  <c r="L977" i="2"/>
  <c r="H988" i="2"/>
  <c r="J988" i="2" s="1"/>
  <c r="L992" i="2"/>
  <c r="L993" i="2"/>
  <c r="H998" i="2"/>
  <c r="J998"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9" i="2"/>
  <c r="H828" i="2" s="1"/>
  <c r="I228" i="2"/>
  <c r="J455" i="2"/>
  <c r="J454" i="2" s="1"/>
  <c r="H813" i="2"/>
  <c r="L738" i="2"/>
  <c r="I966" i="2"/>
  <c r="I965" i="2" s="1"/>
  <c r="I357" i="2"/>
  <c r="I356" i="2" s="1"/>
  <c r="I455" i="2"/>
  <c r="I454" i="2" s="1"/>
  <c r="J945" i="2"/>
  <c r="J819" i="2"/>
  <c r="L444" i="2"/>
  <c r="I744" i="2"/>
  <c r="J744" i="2"/>
  <c r="I74" i="2"/>
  <c r="I73" i="2" s="1"/>
  <c r="I72" i="2" s="1"/>
  <c r="I60" i="7"/>
  <c r="E43" i="7"/>
  <c r="E42" i="7" s="1"/>
  <c r="N14" i="7"/>
  <c r="N60" i="7" s="1"/>
  <c r="M14" i="7"/>
  <c r="E88" i="7"/>
  <c r="D88" i="1" s="1"/>
  <c r="D44" i="1"/>
  <c r="I44" i="1" s="1"/>
  <c r="K44" i="1" s="1"/>
  <c r="H99" i="2"/>
  <c r="I40" i="2"/>
  <c r="L115" i="2"/>
  <c r="H178" i="2"/>
  <c r="L1010"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3" i="2"/>
  <c r="I991" i="2"/>
  <c r="L54" i="2"/>
  <c r="H177" i="2"/>
  <c r="H808" i="2"/>
  <c r="H807"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1" i="2"/>
  <c r="I48" i="2"/>
  <c r="I44" i="2" s="1"/>
  <c r="I43" i="2" s="1"/>
  <c r="J74" i="2"/>
  <c r="J73" i="2" s="1"/>
  <c r="H109" i="2"/>
  <c r="L123" i="2"/>
  <c r="H650" i="2"/>
  <c r="H672" i="2"/>
  <c r="I810"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7"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9" i="2"/>
  <c r="H898" i="2" s="1"/>
  <c r="K972" i="2"/>
  <c r="H39" i="2"/>
  <c r="L64" i="2"/>
  <c r="L70" i="2"/>
  <c r="H90" i="2"/>
  <c r="K111" i="2"/>
  <c r="H112" i="2"/>
  <c r="L121" i="2"/>
  <c r="L166" i="2"/>
  <c r="L191" i="2"/>
  <c r="L196" i="2"/>
  <c r="J210" i="2"/>
  <c r="L233" i="2"/>
  <c r="L263" i="2"/>
  <c r="L275" i="2"/>
  <c r="L279" i="2"/>
  <c r="L282" i="2"/>
  <c r="H375" i="2"/>
  <c r="H400" i="2"/>
  <c r="L455" i="2"/>
  <c r="L626" i="2"/>
  <c r="L726" i="2"/>
  <c r="H939" i="2"/>
  <c r="L957"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8" i="2"/>
  <c r="L831" i="2"/>
  <c r="K857" i="2"/>
  <c r="K861" i="2"/>
  <c r="K874" i="2"/>
  <c r="L907" i="2"/>
  <c r="K910" i="2"/>
  <c r="K922" i="2"/>
  <c r="H999" i="2"/>
  <c r="H942"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2" i="2"/>
  <c r="J804" i="2"/>
  <c r="I825" i="2"/>
  <c r="L974"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4" i="2"/>
  <c r="H795" i="2"/>
  <c r="H823" i="2"/>
  <c r="H822" i="2" s="1"/>
  <c r="I835" i="2"/>
  <c r="J835" i="2" s="1"/>
  <c r="H833" i="2"/>
  <c r="K905" i="2"/>
  <c r="L905" i="2"/>
  <c r="K952" i="2"/>
  <c r="L952" i="2"/>
  <c r="L1003" i="2"/>
  <c r="K1009" i="2"/>
  <c r="L1009"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6" i="2"/>
  <c r="K834" i="2"/>
  <c r="L833" i="2"/>
  <c r="I950" i="2"/>
  <c r="L950" i="2"/>
  <c r="K948" i="2"/>
  <c r="J956" i="2"/>
  <c r="H954"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40" i="2"/>
  <c r="L939" i="2"/>
  <c r="J400" i="2"/>
  <c r="L434" i="2"/>
  <c r="I795" i="2"/>
  <c r="J899" i="2"/>
  <c r="J898" i="2" s="1"/>
  <c r="H945" i="2"/>
  <c r="L988" i="2"/>
  <c r="H253" i="2"/>
  <c r="H389" i="2"/>
  <c r="H510" i="2"/>
  <c r="J510" i="2"/>
  <c r="L550" i="2"/>
  <c r="L554" i="2"/>
  <c r="L562" i="2"/>
  <c r="H713" i="2"/>
  <c r="K764" i="2"/>
  <c r="I804" i="2"/>
  <c r="H820" i="2"/>
  <c r="H819" i="2" s="1"/>
  <c r="J834" i="2"/>
  <c r="K843" i="2"/>
  <c r="L855" i="2"/>
  <c r="K876" i="2"/>
  <c r="K896" i="2"/>
  <c r="K955" i="2"/>
  <c r="J999" i="2"/>
  <c r="H843" i="2"/>
  <c r="I843" i="2" s="1"/>
  <c r="J843" i="2" s="1"/>
  <c r="K849" i="2"/>
  <c r="K853" i="2"/>
  <c r="H937" i="2"/>
  <c r="K880"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4" i="2"/>
  <c r="I943" i="2"/>
  <c r="L943" i="2"/>
  <c r="L937" i="2"/>
  <c r="L98" i="2"/>
  <c r="K217" i="2"/>
  <c r="J253" i="2"/>
  <c r="L337" i="2"/>
  <c r="L353" i="2"/>
  <c r="I388" i="2"/>
  <c r="I386" i="2" s="1"/>
  <c r="H386" i="2"/>
  <c r="L400" i="2"/>
  <c r="L478" i="2"/>
  <c r="L476" i="2"/>
  <c r="L502" i="2"/>
  <c r="K502" i="2"/>
  <c r="L587" i="2"/>
  <c r="L286" i="2"/>
  <c r="H633" i="2"/>
  <c r="H631" i="2"/>
  <c r="L906" i="2"/>
  <c r="K906" i="2"/>
  <c r="K987" i="2"/>
  <c r="L987" i="2"/>
  <c r="N872" i="2"/>
  <c r="K330" i="2"/>
  <c r="K8" i="2"/>
  <c r="J438" i="2"/>
  <c r="J208" i="2" s="1"/>
  <c r="J204" i="2" s="1"/>
  <c r="I434" i="2"/>
  <c r="L590" i="2"/>
  <c r="K590" i="2"/>
  <c r="H711" i="2"/>
  <c r="H710" i="2" s="1"/>
  <c r="L752" i="2"/>
  <c r="L750" i="2"/>
  <c r="L1006" i="2"/>
  <c r="K1006"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5" i="2"/>
  <c r="L804" i="2"/>
  <c r="L985" i="2"/>
  <c r="K976" i="2"/>
  <c r="H353" i="2"/>
  <c r="H378" i="2"/>
  <c r="L573" i="2"/>
  <c r="L585" i="2"/>
  <c r="H632" i="2"/>
  <c r="J673" i="2"/>
  <c r="J672" i="2" s="1"/>
  <c r="I672" i="2"/>
  <c r="I695" i="2"/>
  <c r="I737" i="2"/>
  <c r="J737" i="2" s="1"/>
  <c r="H734" i="2"/>
  <c r="H759" i="2"/>
  <c r="L762" i="2"/>
  <c r="L761" i="2"/>
  <c r="I763" i="2"/>
  <c r="I743" i="2" s="1"/>
  <c r="H761" i="2"/>
  <c r="L838" i="2"/>
  <c r="K838" i="2"/>
  <c r="L904" i="2"/>
  <c r="K904" i="2"/>
  <c r="L946" i="2"/>
  <c r="K946" i="2"/>
  <c r="L945" i="2"/>
  <c r="K289" i="2"/>
  <c r="L318" i="2"/>
  <c r="K491" i="2"/>
  <c r="L577" i="2"/>
  <c r="L593" i="2"/>
  <c r="H663" i="2"/>
  <c r="H662" i="2" s="1"/>
  <c r="H660" i="2"/>
  <c r="K667" i="2"/>
  <c r="L667" i="2"/>
  <c r="H743" i="2"/>
  <c r="H744" i="2"/>
  <c r="K747" i="2"/>
  <c r="I754" i="2"/>
  <c r="J754" i="2" s="1"/>
  <c r="H753" i="2"/>
  <c r="L756" i="2"/>
  <c r="H786" i="2"/>
  <c r="I786" i="2" s="1"/>
  <c r="I767" i="2" s="1"/>
  <c r="L786" i="2"/>
  <c r="J799" i="2"/>
  <c r="J798" i="2" s="1"/>
  <c r="I799" i="2"/>
  <c r="I798" i="2" s="1"/>
  <c r="H799" i="2"/>
  <c r="H798" i="2" s="1"/>
  <c r="K799" i="2"/>
  <c r="K818" i="2"/>
  <c r="L818" i="2"/>
  <c r="L816" i="2"/>
  <c r="K826" i="2"/>
  <c r="K825" i="2"/>
  <c r="K827" i="2"/>
  <c r="L827" i="2"/>
  <c r="K830" i="2"/>
  <c r="K829" i="2"/>
  <c r="L830" i="2"/>
  <c r="K840" i="2"/>
  <c r="L839" i="2"/>
  <c r="L840" i="2"/>
  <c r="L902" i="2"/>
  <c r="K902" i="2"/>
  <c r="H938" i="2"/>
  <c r="K944" i="2"/>
  <c r="L944" i="2"/>
  <c r="K970" i="2"/>
  <c r="L970" i="2"/>
  <c r="K1002" i="2"/>
  <c r="L1002" i="2"/>
  <c r="L671" i="2"/>
  <c r="K661" i="2"/>
  <c r="L677" i="2"/>
  <c r="L675" i="2"/>
  <c r="J760" i="2"/>
  <c r="J759" i="2" s="1"/>
  <c r="I759" i="2"/>
  <c r="L787" i="2"/>
  <c r="K803" i="2"/>
  <c r="L803" i="2"/>
  <c r="J810" i="2"/>
  <c r="L920" i="2"/>
  <c r="K920" i="2"/>
  <c r="H641" i="2"/>
  <c r="K669" i="2"/>
  <c r="Q715" i="2"/>
  <c r="H730" i="2"/>
  <c r="L734" i="2"/>
  <c r="H750" i="2"/>
  <c r="L753" i="2"/>
  <c r="H756" i="2"/>
  <c r="K769" i="2"/>
  <c r="I808" i="2"/>
  <c r="I807" i="2" s="1"/>
  <c r="L811" i="2"/>
  <c r="L812" i="2"/>
  <c r="I816" i="2"/>
  <c r="L834" i="2"/>
  <c r="L835" i="2"/>
  <c r="L890" i="2"/>
  <c r="L892" i="2"/>
  <c r="H948" i="2"/>
  <c r="L949" i="2"/>
  <c r="H957" i="2"/>
  <c r="I829" i="2"/>
  <c r="I828" i="2" s="1"/>
  <c r="L909" i="2"/>
  <c r="L911" i="2"/>
  <c r="K918" i="2"/>
  <c r="K926" i="2"/>
  <c r="L984" i="2"/>
  <c r="H1000" i="2"/>
  <c r="H997" i="2" s="1"/>
  <c r="L672" i="2"/>
  <c r="K708" i="2"/>
  <c r="K783" i="2"/>
  <c r="K790" i="2"/>
  <c r="K808" i="2"/>
  <c r="L810" i="2"/>
  <c r="J813" i="2"/>
  <c r="L817" i="2"/>
  <c r="J831" i="2"/>
  <c r="J829" i="2" s="1"/>
  <c r="J828" i="2" s="1"/>
  <c r="K891" i="2"/>
  <c r="K893" i="2"/>
  <c r="I899" i="2"/>
  <c r="I898" i="2" s="1"/>
  <c r="K916" i="2"/>
  <c r="K924" i="2"/>
  <c r="K942" i="2"/>
  <c r="I956" i="2"/>
  <c r="I957" i="2" s="1"/>
  <c r="L969" i="2"/>
  <c r="K995" i="2"/>
  <c r="K1003" i="2"/>
  <c r="L1011" i="2"/>
  <c r="K885" i="2"/>
  <c r="I823" i="2"/>
  <c r="I822" i="2" s="1"/>
  <c r="L826" i="2"/>
  <c r="L822" i="2"/>
  <c r="L968" i="2"/>
  <c r="I993"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8"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1"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3" i="2"/>
  <c r="L792" i="2"/>
  <c r="L806" i="2"/>
  <c r="H810" i="2"/>
  <c r="I820" i="2"/>
  <c r="I819" i="2" s="1"/>
  <c r="K821" i="2"/>
  <c r="K837" i="2"/>
  <c r="K842" i="2"/>
  <c r="K844" i="2"/>
  <c r="I869" i="2"/>
  <c r="K869" i="2"/>
  <c r="M882" i="2"/>
  <c r="K894" i="2"/>
  <c r="K895" i="2"/>
  <c r="K913" i="2"/>
  <c r="I940" i="2"/>
  <c r="K951" i="2"/>
  <c r="H961" i="2"/>
  <c r="I989" i="2"/>
  <c r="K992"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9" i="2"/>
  <c r="K814" i="2"/>
  <c r="H816" i="2"/>
  <c r="J825" i="2"/>
  <c r="Q835" i="2"/>
  <c r="K851" i="2"/>
  <c r="H869" i="2"/>
  <c r="L873" i="2"/>
  <c r="K884" i="2"/>
  <c r="L886" i="2"/>
  <c r="K888" i="2"/>
  <c r="O893" i="2"/>
  <c r="P893" i="2" s="1"/>
  <c r="L895" i="2"/>
  <c r="L901" i="2"/>
  <c r="K903" i="2"/>
  <c r="L915" i="2"/>
  <c r="L917" i="2"/>
  <c r="L919" i="2"/>
  <c r="L921" i="2"/>
  <c r="L923" i="2"/>
  <c r="L925" i="2"/>
  <c r="L927" i="2"/>
  <c r="L932" i="2"/>
  <c r="L934" i="2"/>
  <c r="K940" i="2"/>
  <c r="K947" i="2"/>
  <c r="J949" i="2"/>
  <c r="J948" i="2" s="1"/>
  <c r="H966" i="2"/>
  <c r="L971" i="2"/>
  <c r="L973" i="2"/>
  <c r="K977" i="2"/>
  <c r="K980" i="2"/>
  <c r="L983" i="2"/>
  <c r="L996" i="2"/>
  <c r="I1006" i="2"/>
  <c r="I1000" i="2" s="1"/>
  <c r="I997"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9" i="2"/>
  <c r="L790" i="2"/>
  <c r="L802" i="2"/>
  <c r="L850" i="2"/>
  <c r="K852" i="2"/>
  <c r="M871" i="2"/>
  <c r="L941" i="2"/>
  <c r="K941" i="2"/>
  <c r="K989" i="2"/>
  <c r="K501" i="2"/>
  <c r="Q724" i="2"/>
  <c r="K805" i="2"/>
  <c r="K806" i="2"/>
  <c r="I813" i="2"/>
  <c r="J818" i="2"/>
  <c r="H825" i="2"/>
  <c r="L852" i="2"/>
  <c r="L854" i="2"/>
  <c r="L858" i="2"/>
  <c r="L860" i="2"/>
  <c r="K873" i="2"/>
  <c r="K877" i="2"/>
  <c r="K875" i="2"/>
  <c r="K881" i="2"/>
  <c r="L879" i="2"/>
  <c r="L883" i="2"/>
  <c r="K928" i="2"/>
  <c r="J939" i="2"/>
  <c r="I946" i="2"/>
  <c r="I945" i="2" s="1"/>
  <c r="K956" i="2"/>
  <c r="J966" i="2"/>
  <c r="K971" i="2"/>
  <c r="J1000" i="2"/>
  <c r="J997" i="2" s="1"/>
  <c r="J823" i="2"/>
  <c r="J822" i="2" s="1"/>
  <c r="L856" i="2"/>
  <c r="K943" i="2"/>
  <c r="I944" i="2"/>
  <c r="I942" i="2" s="1"/>
  <c r="I949" i="2"/>
  <c r="K950" i="2"/>
  <c r="L954" i="2"/>
  <c r="L955" i="2"/>
  <c r="L976" i="2"/>
  <c r="I987" i="2"/>
  <c r="L994"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4" i="2"/>
  <c r="J863" i="2" s="1"/>
  <c r="I696" i="2"/>
  <c r="J696" i="2" s="1"/>
  <c r="J684" i="2" s="1"/>
  <c r="D43" i="1"/>
  <c r="D42" i="1" s="1"/>
  <c r="L908" i="2"/>
  <c r="Q674" i="2"/>
  <c r="Q882" i="2"/>
  <c r="Q737" i="2"/>
  <c r="Q763" i="2"/>
  <c r="Q832" i="2"/>
  <c r="Q885" i="2"/>
  <c r="Q850" i="2"/>
  <c r="H698" i="2"/>
  <c r="H697" i="2" s="1"/>
  <c r="Q964" i="2"/>
  <c r="H990" i="2"/>
  <c r="J990" i="2" s="1"/>
  <c r="Q733" i="2"/>
  <c r="Q671" i="2"/>
  <c r="Q803" i="2"/>
  <c r="Q758" i="2"/>
  <c r="Q1007" i="2"/>
  <c r="Q651" i="2"/>
  <c r="Q625" i="2"/>
  <c r="L999" i="2"/>
  <c r="Q998" i="2"/>
  <c r="K1008" i="2"/>
  <c r="Q821" i="2"/>
  <c r="Q637" i="2"/>
  <c r="Q944" i="2"/>
  <c r="Q983" i="2"/>
  <c r="Q809" i="2"/>
  <c r="Q645" i="2"/>
  <c r="Q1009" i="2"/>
  <c r="Q956" i="2"/>
  <c r="Q824" i="2"/>
  <c r="Q632" i="2"/>
  <c r="Q729" i="2"/>
  <c r="Q947" i="2"/>
  <c r="Q612" i="2"/>
  <c r="Q893" i="2"/>
  <c r="Q987" i="2"/>
  <c r="Q912" i="2"/>
  <c r="Q838" i="2"/>
  <c r="Q640" i="2"/>
  <c r="Q828" i="2"/>
  <c r="Q606" i="2"/>
  <c r="Q907" i="2"/>
  <c r="Q855" i="2"/>
  <c r="Q760" i="2"/>
  <c r="Q749" i="2"/>
  <c r="K957" i="2"/>
  <c r="K21" i="2"/>
  <c r="K270" i="2"/>
  <c r="K227" i="2"/>
  <c r="K88" i="2"/>
  <c r="I960"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6" i="2"/>
  <c r="H706" i="2"/>
  <c r="H705" i="2" s="1"/>
  <c r="L1007" i="2"/>
  <c r="K163" i="2"/>
  <c r="K243" i="2"/>
  <c r="K145" i="2"/>
  <c r="K230" i="2"/>
  <c r="H18" i="2"/>
  <c r="H14" i="2" s="1"/>
  <c r="J364" i="2"/>
  <c r="J363" i="2" s="1"/>
  <c r="J362" i="2" s="1"/>
  <c r="L1001" i="2"/>
  <c r="K58" i="2"/>
  <c r="K35" i="2"/>
  <c r="K626" i="2"/>
  <c r="L60" i="2"/>
  <c r="K65" i="2"/>
  <c r="K444" i="2"/>
  <c r="K214" i="2"/>
  <c r="K761" i="2"/>
  <c r="K451" i="2"/>
  <c r="L62" i="2"/>
  <c r="K25" i="2"/>
  <c r="K246" i="2"/>
  <c r="K50" i="2"/>
  <c r="J440" i="2"/>
  <c r="L652" i="2"/>
  <c r="K128" i="2"/>
  <c r="K266" i="2"/>
  <c r="L257" i="2"/>
  <c r="K46" i="2"/>
  <c r="K632" i="2"/>
  <c r="K158" i="2"/>
  <c r="K47" i="2"/>
  <c r="L442" i="2"/>
  <c r="K255" i="2"/>
  <c r="K1010" i="2"/>
  <c r="K162" i="2"/>
  <c r="K168" i="2"/>
  <c r="K64" i="2"/>
  <c r="K148" i="2"/>
  <c r="L991" i="2"/>
  <c r="I698" i="2"/>
  <c r="I697" i="2" s="1"/>
  <c r="K119" i="2"/>
  <c r="I734" i="2"/>
  <c r="K95" i="2"/>
  <c r="K281" i="2"/>
  <c r="L764" i="2"/>
  <c r="J734" i="2"/>
  <c r="K698" i="2"/>
  <c r="K991" i="2"/>
  <c r="I988" i="2"/>
  <c r="K115" i="2"/>
  <c r="H83" i="2"/>
  <c r="H82" i="2" s="1"/>
  <c r="K988" i="2"/>
  <c r="J698" i="2"/>
  <c r="J697" i="2" s="1"/>
  <c r="K96" i="2"/>
  <c r="K146" i="2"/>
  <c r="K136" i="2"/>
  <c r="K219" i="2"/>
  <c r="L181" i="2"/>
  <c r="K91" i="2"/>
  <c r="K265" i="2"/>
  <c r="K123" i="2"/>
  <c r="K221" i="2"/>
  <c r="K641" i="2"/>
  <c r="K263" i="2"/>
  <c r="K485" i="2"/>
  <c r="L19" i="2"/>
  <c r="J410" i="2"/>
  <c r="J140" i="2" s="1"/>
  <c r="H412" i="2"/>
  <c r="H411" i="2" s="1"/>
  <c r="I405" i="2"/>
  <c r="I404" i="2" s="1"/>
  <c r="K908" i="2"/>
  <c r="I180" i="2"/>
  <c r="I171" i="2" s="1"/>
  <c r="K554" i="2"/>
  <c r="K222" i="2"/>
  <c r="K229" i="2"/>
  <c r="K285" i="2"/>
  <c r="L268" i="2"/>
  <c r="K84" i="2"/>
  <c r="K271" i="2"/>
  <c r="K183" i="2"/>
  <c r="L638" i="2"/>
  <c r="K516" i="2"/>
  <c r="K367" i="2"/>
  <c r="K211" i="2"/>
  <c r="H299" i="2"/>
  <c r="D86" i="1"/>
  <c r="D61" i="1" s="1"/>
  <c r="K939" i="2"/>
  <c r="K283" i="2"/>
  <c r="L280" i="2"/>
  <c r="H72" i="2"/>
  <c r="K833" i="2"/>
  <c r="K796" i="2"/>
  <c r="H36" i="2"/>
  <c r="H69" i="2"/>
  <c r="K155" i="2"/>
  <c r="K490" i="2"/>
  <c r="L333" i="2"/>
  <c r="L314" i="2"/>
  <c r="K147" i="2"/>
  <c r="K581" i="2"/>
  <c r="L125" i="2"/>
  <c r="J125" i="2"/>
  <c r="K1001" i="2"/>
  <c r="J422" i="2"/>
  <c r="J179" i="2" s="1"/>
  <c r="N883" i="2"/>
  <c r="K351" i="2"/>
  <c r="K177" i="2"/>
  <c r="K312" i="2"/>
  <c r="K277" i="2"/>
  <c r="K164" i="2"/>
  <c r="C69" i="1"/>
  <c r="L111" i="2"/>
  <c r="K85" i="2"/>
  <c r="L165" i="2"/>
  <c r="K27" i="2"/>
  <c r="K159" i="2"/>
  <c r="J373" i="2"/>
  <c r="J372" i="2" s="1"/>
  <c r="J367" i="2" s="1"/>
  <c r="K218" i="2"/>
  <c r="J434" i="2"/>
  <c r="L742" i="2"/>
  <c r="H105" i="2"/>
  <c r="K886" i="2"/>
  <c r="K756" i="2"/>
  <c r="L747" i="2"/>
  <c r="J388" i="2"/>
  <c r="J104" i="2" s="1"/>
  <c r="K652" i="2"/>
  <c r="K213" i="2"/>
  <c r="K251" i="2"/>
  <c r="K672" i="2"/>
  <c r="I104" i="2"/>
  <c r="I102" i="2" s="1"/>
  <c r="L276" i="2"/>
  <c r="K726" i="2"/>
  <c r="J833" i="2"/>
  <c r="K175" i="2"/>
  <c r="K999" i="2"/>
  <c r="K375" i="2"/>
  <c r="J786" i="2"/>
  <c r="J767" i="2" s="1"/>
  <c r="L948" i="2"/>
  <c r="K24" i="2"/>
  <c r="K54" i="2"/>
  <c r="K185" i="2"/>
  <c r="I961" i="2"/>
  <c r="I675" i="2"/>
  <c r="K38" i="2"/>
  <c r="K242" i="2"/>
  <c r="K59" i="2"/>
  <c r="H132" i="2"/>
  <c r="H131" i="2" s="1"/>
  <c r="K198" i="2"/>
  <c r="K822" i="2"/>
  <c r="K429" i="2"/>
  <c r="K235" i="2"/>
  <c r="K174" i="2"/>
  <c r="K192" i="2"/>
  <c r="K150" i="2"/>
  <c r="J94" i="2"/>
  <c r="K650" i="2"/>
  <c r="K759" i="2"/>
  <c r="I33" i="2"/>
  <c r="K965" i="2"/>
  <c r="K206" i="2"/>
  <c r="L798" i="2"/>
  <c r="K890" i="2"/>
  <c r="K823" i="2"/>
  <c r="K730" i="2"/>
  <c r="K169" i="2"/>
  <c r="K51" i="2"/>
  <c r="K172" i="2"/>
  <c r="L160" i="2"/>
  <c r="L63" i="2"/>
  <c r="K191" i="2"/>
  <c r="K109" i="2"/>
  <c r="L799" i="2"/>
  <c r="K985" i="2"/>
  <c r="K394" i="2"/>
  <c r="K161" i="2"/>
  <c r="K137" i="2"/>
  <c r="K90" i="2"/>
  <c r="K97" i="2"/>
  <c r="K247" i="2"/>
  <c r="L241" i="2"/>
  <c r="K231" i="2"/>
  <c r="K455" i="2"/>
  <c r="K207" i="2"/>
  <c r="L151" i="2"/>
  <c r="K233" i="2"/>
  <c r="K101" i="2"/>
  <c r="K182" i="2"/>
  <c r="K389" i="2"/>
  <c r="L94" i="2"/>
  <c r="K542" i="2"/>
  <c r="K372" i="2"/>
  <c r="K152" i="2"/>
  <c r="L232" i="2"/>
  <c r="K139" i="2"/>
  <c r="K180" i="2"/>
  <c r="H110" i="2"/>
  <c r="L644" i="2"/>
  <c r="K870" i="2"/>
  <c r="H33" i="2"/>
  <c r="I43" i="1"/>
  <c r="K104" i="1"/>
  <c r="K99" i="1"/>
  <c r="K98" i="1" s="1"/>
  <c r="I74" i="1"/>
  <c r="E21" i="1"/>
  <c r="E20" i="1" s="1"/>
  <c r="E19" i="1" s="1"/>
  <c r="E60" i="1" s="1"/>
  <c r="I101" i="1"/>
  <c r="C74" i="1"/>
  <c r="K101" i="1"/>
  <c r="K75" i="1"/>
  <c r="K74" i="1" s="1"/>
  <c r="J61" i="1"/>
  <c r="F60" i="1"/>
  <c r="I55" i="1"/>
  <c r="I110" i="1"/>
  <c r="K121" i="2"/>
  <c r="E35" i="7"/>
  <c r="E33" i="7" s="1"/>
  <c r="E14" i="7" s="1"/>
  <c r="E36" i="7"/>
  <c r="K961" i="2"/>
  <c r="I363" i="2"/>
  <c r="I362" i="2" s="1"/>
  <c r="K750" i="2"/>
  <c r="H94" i="2"/>
  <c r="K533" i="2"/>
  <c r="J675" i="2"/>
  <c r="L454" i="2"/>
  <c r="K126" i="2"/>
  <c r="K76" i="2"/>
  <c r="K901"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7" i="2"/>
  <c r="J936" i="2" s="1"/>
  <c r="K208" i="2"/>
  <c r="J415" i="2"/>
  <c r="J172" i="2" s="1"/>
  <c r="I372" i="2"/>
  <c r="I367" i="2" s="1"/>
  <c r="I366" i="2" s="1"/>
  <c r="I761" i="2"/>
  <c r="K561" i="2"/>
  <c r="I42" i="2"/>
  <c r="H936" i="2"/>
  <c r="K476" i="2"/>
  <c r="H377" i="2"/>
  <c r="L272" i="2"/>
  <c r="K194" i="2"/>
  <c r="K107" i="2"/>
  <c r="L236" i="2"/>
  <c r="K223" i="2"/>
  <c r="K67" i="2"/>
  <c r="L41" i="2"/>
  <c r="H124" i="2"/>
  <c r="K529" i="2"/>
  <c r="K237" i="2"/>
  <c r="K70" i="2"/>
  <c r="K134" i="2"/>
  <c r="L28" i="2"/>
  <c r="K99" i="2"/>
  <c r="K178" i="2"/>
  <c r="H797" i="2"/>
  <c r="L807" i="2"/>
  <c r="I660" i="2"/>
  <c r="I414" i="2"/>
  <c r="I413" i="2" s="1"/>
  <c r="I412" i="2" s="1"/>
  <c r="I411" i="2" s="1"/>
  <c r="J763" i="2"/>
  <c r="J761" i="2" s="1"/>
  <c r="K804" i="2"/>
  <c r="K190" i="2"/>
  <c r="L57" i="2"/>
  <c r="L220" i="2"/>
  <c r="L68" i="2"/>
  <c r="K61" i="2"/>
  <c r="K204" i="2"/>
  <c r="L193" i="2"/>
  <c r="K166" i="2"/>
  <c r="I125" i="2"/>
  <c r="K176" i="2"/>
  <c r="L808" i="2"/>
  <c r="K675" i="2"/>
  <c r="K170" i="2"/>
  <c r="J660" i="2"/>
  <c r="H935" i="2"/>
  <c r="H897" i="2" s="1"/>
  <c r="H327" i="2"/>
  <c r="L264" i="2"/>
  <c r="K278" i="2"/>
  <c r="K66" i="2"/>
  <c r="L37" i="2"/>
  <c r="K537" i="2"/>
  <c r="K184" i="2"/>
  <c r="K114" i="2"/>
  <c r="H209" i="2"/>
  <c r="I144" i="2"/>
  <c r="K267" i="2"/>
  <c r="K290" i="2"/>
  <c r="K275" i="2"/>
  <c r="K196" i="2"/>
  <c r="L288" i="2"/>
  <c r="K786" i="2"/>
  <c r="J209" i="2"/>
  <c r="H144" i="2"/>
  <c r="J144" i="2"/>
  <c r="K282" i="2"/>
  <c r="K279" i="2"/>
  <c r="I311" i="2"/>
  <c r="K311" i="2"/>
  <c r="L311" i="2"/>
  <c r="L631" i="2"/>
  <c r="C66" i="1"/>
  <c r="L975" i="2"/>
  <c r="I954" i="2"/>
  <c r="I312" i="2"/>
  <c r="K787" i="2"/>
  <c r="K248" i="2"/>
  <c r="K116" i="2"/>
  <c r="J753" i="2"/>
  <c r="K111" i="1"/>
  <c r="K110" i="1" s="1"/>
  <c r="K744" i="2"/>
  <c r="K788"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5" i="2"/>
  <c r="K400" i="2"/>
  <c r="L23" i="2"/>
  <c r="L226" i="2"/>
  <c r="J439" i="2"/>
  <c r="I833" i="2"/>
  <c r="K140" i="2"/>
  <c r="K117" i="2"/>
  <c r="K113" i="2"/>
  <c r="K179" i="2"/>
  <c r="I948" i="2"/>
  <c r="L377" i="2"/>
  <c r="H767" i="2"/>
  <c r="H740" i="2" s="1"/>
  <c r="K256" i="2"/>
  <c r="I36" i="2"/>
  <c r="I796" i="2"/>
  <c r="I794" i="2" s="1"/>
  <c r="L660" i="2"/>
  <c r="H659" i="2"/>
  <c r="H204" i="2"/>
  <c r="K23" i="2"/>
  <c r="K34" i="2"/>
  <c r="L663" i="2"/>
  <c r="I999" i="2"/>
  <c r="K850" i="2"/>
  <c r="I797" i="2"/>
  <c r="I753" i="2"/>
  <c r="K77" i="2"/>
  <c r="K353" i="2"/>
  <c r="L132" i="2"/>
  <c r="K521" i="2"/>
  <c r="L110" i="2"/>
  <c r="K525" i="2"/>
  <c r="J957" i="2"/>
  <c r="J954" i="2"/>
  <c r="K244" i="2"/>
  <c r="L607" i="2"/>
  <c r="C63" i="1"/>
  <c r="K816" i="2"/>
  <c r="K130" i="2"/>
  <c r="L462" i="2"/>
  <c r="L461" i="2"/>
  <c r="H794" i="2"/>
  <c r="L613" i="2"/>
  <c r="C64" i="1"/>
  <c r="L188" i="2"/>
  <c r="L73" i="2"/>
  <c r="L72" i="2"/>
  <c r="K73" i="2"/>
  <c r="I629" i="2"/>
  <c r="I602" i="2" s="1"/>
  <c r="J14" i="2"/>
  <c r="K791" i="2"/>
  <c r="L791" i="2"/>
  <c r="L716" i="2"/>
  <c r="L713" i="2"/>
  <c r="L659" i="2"/>
  <c r="K318" i="2"/>
  <c r="K839" i="2"/>
  <c r="L363" i="2"/>
  <c r="L329" i="2"/>
  <c r="K71" i="2"/>
  <c r="L71" i="2"/>
  <c r="K945" i="2"/>
  <c r="K937" i="2"/>
  <c r="C96" i="1"/>
  <c r="I96" i="1" s="1"/>
  <c r="K96" i="1" s="1"/>
  <c r="L294" i="2"/>
  <c r="L291" i="2"/>
  <c r="I301" i="2"/>
  <c r="I300" i="2" s="1"/>
  <c r="I17" i="2"/>
  <c r="I16" i="2" s="1"/>
  <c r="I15" i="2" s="1"/>
  <c r="I14" i="2" s="1"/>
  <c r="K250" i="2"/>
  <c r="L250" i="2"/>
  <c r="L216" i="2"/>
  <c r="L321" i="2"/>
  <c r="L106" i="2"/>
  <c r="L105" i="2"/>
  <c r="L79" i="2"/>
  <c r="K810" i="2"/>
  <c r="L669" i="2"/>
  <c r="K668" i="2"/>
  <c r="L966" i="2"/>
  <c r="L307" i="2"/>
  <c r="J706" i="2"/>
  <c r="J705" i="2" s="1"/>
  <c r="I706" i="2"/>
  <c r="I705" i="2" s="1"/>
  <c r="K98" i="2"/>
  <c r="J315" i="2"/>
  <c r="J30" i="2" s="1"/>
  <c r="J29" i="2" s="1"/>
  <c r="I30" i="2"/>
  <c r="I29" i="2" s="1"/>
  <c r="K585" i="2"/>
  <c r="K329" i="2"/>
  <c r="K966" i="2"/>
  <c r="K79" i="2"/>
  <c r="L661" i="2"/>
  <c r="C79" i="1"/>
  <c r="L829" i="2"/>
  <c r="L828" i="2"/>
  <c r="K892" i="2"/>
  <c r="J687" i="2"/>
  <c r="J686" i="2" s="1"/>
  <c r="I687" i="2"/>
  <c r="I686" i="2" s="1"/>
  <c r="K386" i="2"/>
  <c r="L17" i="2"/>
  <c r="K753" i="2"/>
  <c r="K573" i="2"/>
  <c r="L254" i="2"/>
  <c r="L253" i="2"/>
  <c r="L212" i="2"/>
  <c r="K210" i="2"/>
  <c r="J406" i="2"/>
  <c r="J133" i="2" s="1"/>
  <c r="I133" i="2"/>
  <c r="I132" i="2" s="1"/>
  <c r="I131" i="2" s="1"/>
  <c r="K254" i="2"/>
  <c r="I984" i="2"/>
  <c r="K984" i="2"/>
  <c r="K734" i="2"/>
  <c r="K716" i="2"/>
  <c r="K592" i="2"/>
  <c r="L592" i="2"/>
  <c r="K577" i="2"/>
  <c r="K307" i="2"/>
  <c r="H742" i="2"/>
  <c r="H741" i="2" s="1"/>
  <c r="L405" i="2"/>
  <c r="L404" i="2"/>
  <c r="K75" i="2"/>
  <c r="L75" i="2"/>
  <c r="L935" i="2"/>
  <c r="H629" i="2"/>
  <c r="H602" i="2" s="1"/>
  <c r="I440" i="2"/>
  <c r="I439" i="2"/>
  <c r="M687" i="2"/>
  <c r="K197" i="2"/>
  <c r="L120" i="2"/>
  <c r="K118" i="2"/>
  <c r="L357" i="2"/>
  <c r="L301" i="2"/>
  <c r="K286" i="2"/>
  <c r="K120" i="2"/>
  <c r="L511" i="2"/>
  <c r="L510" i="2"/>
  <c r="H171" i="2"/>
  <c r="K40" i="2"/>
  <c r="L40" i="2"/>
  <c r="L284" i="2"/>
  <c r="L448" i="2"/>
  <c r="K333" i="2"/>
  <c r="L870" i="2"/>
  <c r="E84" i="1"/>
  <c r="J960" i="2"/>
  <c r="J959" i="2" s="1"/>
  <c r="J965" i="2"/>
  <c r="J963" i="2" s="1"/>
  <c r="J962" i="2" s="1"/>
  <c r="J935" i="2"/>
  <c r="J897" i="2" s="1"/>
  <c r="K856" i="2"/>
  <c r="H832" i="2"/>
  <c r="I832" i="2" s="1"/>
  <c r="J832" i="2" s="1"/>
  <c r="K954" i="2"/>
  <c r="L938" i="2"/>
  <c r="C97" i="1"/>
  <c r="J724" i="2"/>
  <c r="J719" i="2"/>
  <c r="L711" i="2"/>
  <c r="Q709" i="2"/>
  <c r="L431" i="2"/>
  <c r="L872" i="2"/>
  <c r="K872" i="2"/>
  <c r="L695" i="2"/>
  <c r="Q693" i="2"/>
  <c r="L565" i="2"/>
  <c r="J375" i="2"/>
  <c r="J92" i="2"/>
  <c r="J91" i="2" s="1"/>
  <c r="L965" i="2"/>
  <c r="K565" i="2"/>
  <c r="J353" i="2"/>
  <c r="J70" i="2"/>
  <c r="J69" i="2" s="1"/>
  <c r="I105" i="2"/>
  <c r="J356" i="2"/>
  <c r="J77" i="2"/>
  <c r="J72" i="2" s="1"/>
  <c r="H601" i="2"/>
  <c r="I110" i="2"/>
  <c r="I986" i="2"/>
  <c r="L986" i="2"/>
  <c r="L933" i="2"/>
  <c r="K933" i="2"/>
  <c r="Q718" i="2"/>
  <c r="L725" i="2"/>
  <c r="J103" i="2"/>
  <c r="K994" i="2"/>
  <c r="H960" i="2"/>
  <c r="H959" i="2" s="1"/>
  <c r="H965" i="2"/>
  <c r="H963" i="2" s="1"/>
  <c r="H962" i="2" s="1"/>
  <c r="L900" i="2"/>
  <c r="K900" i="2"/>
  <c r="C94" i="1"/>
  <c r="I94" i="1" s="1"/>
  <c r="K94" i="1" s="1"/>
  <c r="H868" i="2"/>
  <c r="H864" i="2"/>
  <c r="H863" i="2" s="1"/>
  <c r="L841" i="2"/>
  <c r="K841" i="2"/>
  <c r="L913" i="2"/>
  <c r="L912" i="2"/>
  <c r="J871" i="2"/>
  <c r="H871" i="2"/>
  <c r="I871" i="2"/>
  <c r="I864" i="2"/>
  <c r="I863" i="2" s="1"/>
  <c r="I868" i="2"/>
  <c r="I630" i="2"/>
  <c r="J351" i="2"/>
  <c r="J68" i="2"/>
  <c r="J67" i="2" s="1"/>
  <c r="K725" i="2"/>
  <c r="J378" i="2"/>
  <c r="K431" i="2"/>
  <c r="H60" i="7"/>
  <c r="H33" i="7"/>
  <c r="H14" i="7" s="1"/>
  <c r="L875" i="2"/>
  <c r="H694" i="2"/>
  <c r="I998" i="2"/>
  <c r="L998" i="2"/>
  <c r="L836" i="2"/>
  <c r="K836" i="2"/>
  <c r="L832" i="2"/>
  <c r="H668" i="2"/>
  <c r="Q989" i="2"/>
  <c r="I938" i="2"/>
  <c r="M894" i="2"/>
  <c r="L889" i="2"/>
  <c r="L894" i="2"/>
  <c r="H878" i="2"/>
  <c r="J878" i="2"/>
  <c r="I878" i="2"/>
  <c r="L878" i="2"/>
  <c r="L869" i="2"/>
  <c r="L868" i="2"/>
  <c r="L845" i="2"/>
  <c r="L820" i="2"/>
  <c r="L703" i="2"/>
  <c r="Q701" i="2"/>
  <c r="L696" i="2"/>
  <c r="J632" i="2"/>
  <c r="J633" i="2"/>
  <c r="J389" i="2"/>
  <c r="J107" i="2"/>
  <c r="J105" i="2" s="1"/>
  <c r="J111" i="2"/>
  <c r="J110" i="2" s="1"/>
  <c r="J394" i="2"/>
  <c r="I83" i="2"/>
  <c r="I82" i="2" s="1"/>
  <c r="J663" i="2"/>
  <c r="J662" i="2" s="1"/>
  <c r="J661" i="2"/>
  <c r="D35" i="1"/>
  <c r="D20" i="1" s="1"/>
  <c r="K883" i="2"/>
  <c r="J816" i="2"/>
  <c r="J797" i="2" s="1"/>
  <c r="J796" i="2"/>
  <c r="L501" i="2"/>
  <c r="H882" i="2"/>
  <c r="J882" i="2"/>
  <c r="I882" i="2"/>
  <c r="L882" i="2"/>
  <c r="K998" i="2"/>
  <c r="K986" i="2"/>
  <c r="K938" i="2"/>
  <c r="L859" i="2"/>
  <c r="K859" i="2"/>
  <c r="L813" i="2"/>
  <c r="K813" i="2"/>
  <c r="I724" i="2"/>
  <c r="I719" i="2"/>
  <c r="I937" i="2"/>
  <c r="I939" i="2"/>
  <c r="K879" i="2"/>
  <c r="K820" i="2"/>
  <c r="L796" i="2"/>
  <c r="C88" i="1"/>
  <c r="I88" i="1" s="1"/>
  <c r="K88" i="1" s="1"/>
  <c r="H724" i="2"/>
  <c r="H719" i="2"/>
  <c r="J641" i="2"/>
  <c r="J631" i="2"/>
  <c r="K72" i="1"/>
  <c r="K71" i="1" s="1"/>
  <c r="I71" i="1"/>
  <c r="J84" i="2"/>
  <c r="I694" i="2" l="1"/>
  <c r="I684" i="2"/>
  <c r="I601" i="2" s="1"/>
  <c r="I1020" i="2" s="1"/>
  <c r="J694" i="2"/>
  <c r="H958" i="2"/>
  <c r="H953" i="2" s="1"/>
  <c r="J958" i="2"/>
  <c r="J953" i="2" s="1"/>
  <c r="Q831" i="2"/>
  <c r="Q996" i="2"/>
  <c r="Q643" i="2"/>
  <c r="Q888" i="2"/>
  <c r="Q974" i="2"/>
  <c r="Q628" i="2"/>
  <c r="Q877" i="2"/>
  <c r="Q712" i="2"/>
  <c r="Q911" i="2"/>
  <c r="K687" i="2"/>
  <c r="L687" i="2"/>
  <c r="L767" i="2"/>
  <c r="Q766" i="2"/>
  <c r="Q667" i="2"/>
  <c r="Q1006" i="2"/>
  <c r="K83" i="2"/>
  <c r="L88" i="2"/>
  <c r="I959" i="2"/>
  <c r="J89" i="2"/>
  <c r="J88" i="2" s="1"/>
  <c r="J83" i="2" s="1"/>
  <c r="J82" i="2" s="1"/>
  <c r="K899" i="2"/>
  <c r="L1000" i="2"/>
  <c r="K102" i="2"/>
  <c r="K1007" i="2"/>
  <c r="K280" i="2"/>
  <c r="I963" i="2"/>
  <c r="I962" i="2" s="1"/>
  <c r="L366" i="2"/>
  <c r="J80" i="2"/>
  <c r="J79" i="2" s="1"/>
  <c r="J78" i="2" s="1"/>
  <c r="K936" i="2"/>
  <c r="I299" i="2"/>
  <c r="I298" i="2" s="1"/>
  <c r="K442" i="2"/>
  <c r="L443" i="2"/>
  <c r="H683" i="2"/>
  <c r="H600" i="2" s="1"/>
  <c r="H298" i="2"/>
  <c r="H685" i="2"/>
  <c r="H681" i="2" s="1"/>
  <c r="H32" i="2"/>
  <c r="H31" i="2" s="1"/>
  <c r="K268" i="2"/>
  <c r="K19" i="2"/>
  <c r="J102" i="2"/>
  <c r="J93" i="2" s="1"/>
  <c r="K125" i="2"/>
  <c r="K443" i="2"/>
  <c r="L367" i="2"/>
  <c r="C25" i="1"/>
  <c r="I25" i="1" s="1"/>
  <c r="K798" i="2"/>
  <c r="L997" i="2"/>
  <c r="K1000" i="2"/>
  <c r="K741" i="2"/>
  <c r="H1020"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3" i="2"/>
  <c r="I659" i="2"/>
  <c r="J740" i="2"/>
  <c r="K276" i="2"/>
  <c r="J683" i="2"/>
  <c r="J685" i="2"/>
  <c r="J681" i="2" s="1"/>
  <c r="L204" i="2"/>
  <c r="H93" i="2"/>
  <c r="H81" i="2" s="1"/>
  <c r="J794" i="2"/>
  <c r="L743" i="2"/>
  <c r="K807" i="2"/>
  <c r="K228" i="2"/>
  <c r="I740" i="2"/>
  <c r="K160" i="2"/>
  <c r="K644" i="2"/>
  <c r="L650" i="2"/>
  <c r="C31" i="1"/>
  <c r="I31" i="1" s="1"/>
  <c r="K31" i="1" s="1"/>
  <c r="K232" i="2"/>
  <c r="K245" i="2"/>
  <c r="K151" i="2"/>
  <c r="L959" i="2"/>
  <c r="L961" i="2"/>
  <c r="I935" i="2"/>
  <c r="I897" i="2" s="1"/>
  <c r="J414" i="2"/>
  <c r="J413" i="2" s="1"/>
  <c r="J412" i="2" s="1"/>
  <c r="J411" i="2" s="1"/>
  <c r="K132" i="2"/>
  <c r="L124" i="2"/>
  <c r="K131" i="2"/>
  <c r="I793" i="2"/>
  <c r="I365" i="2"/>
  <c r="J171" i="2"/>
  <c r="J143" i="2" s="1"/>
  <c r="J142" i="2" s="1"/>
  <c r="J141" i="2" s="1"/>
  <c r="C109" i="1"/>
  <c r="I109" i="1" s="1"/>
  <c r="K105" i="2"/>
  <c r="I685" i="2"/>
  <c r="I681" i="2" s="1"/>
  <c r="K868" i="2"/>
  <c r="K454" i="2"/>
  <c r="K33" i="2"/>
  <c r="C33" i="1"/>
  <c r="I33" i="1" s="1"/>
  <c r="K33" i="1" s="1"/>
  <c r="K629" i="2"/>
  <c r="C26" i="1"/>
  <c r="I26" i="1" s="1"/>
  <c r="L797" i="2"/>
  <c r="C85" i="1"/>
  <c r="K193" i="2"/>
  <c r="L67" i="2"/>
  <c r="K220" i="2"/>
  <c r="K236" i="2"/>
  <c r="Q739" i="2"/>
  <c r="K767" i="2"/>
  <c r="K845" i="2"/>
  <c r="L93" i="2"/>
  <c r="J405" i="2"/>
  <c r="J404" i="2" s="1"/>
  <c r="K975" i="2"/>
  <c r="K124" i="2"/>
  <c r="K110" i="2"/>
  <c r="K963" i="2"/>
  <c r="J366" i="2"/>
  <c r="I683" i="2"/>
  <c r="L260" i="2"/>
  <c r="K288" i="2"/>
  <c r="I936" i="2"/>
  <c r="L22" i="2"/>
  <c r="K654" i="2"/>
  <c r="K713" i="2"/>
  <c r="I66" i="1"/>
  <c r="C65" i="1"/>
  <c r="K461" i="2"/>
  <c r="L662" i="2"/>
  <c r="K662" i="2"/>
  <c r="K253" i="2"/>
  <c r="I63" i="1"/>
  <c r="C62" i="1"/>
  <c r="K605" i="2"/>
  <c r="L605" i="2"/>
  <c r="K659" i="2"/>
  <c r="L187" i="2"/>
  <c r="K187" i="2"/>
  <c r="K889" i="2"/>
  <c r="I93" i="2"/>
  <c r="I81" i="2" s="1"/>
  <c r="L300" i="2"/>
  <c r="K299" i="2"/>
  <c r="K48" i="2"/>
  <c r="L48" i="2"/>
  <c r="K300" i="2"/>
  <c r="K828" i="2"/>
  <c r="K39" i="2"/>
  <c r="L39" i="2"/>
  <c r="L249" i="2"/>
  <c r="K249" i="2"/>
  <c r="K69" i="2"/>
  <c r="C32" i="1"/>
  <c r="I32" i="1" s="1"/>
  <c r="K32" i="1" s="1"/>
  <c r="L69" i="2"/>
  <c r="K935"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60" i="2"/>
  <c r="L960" i="2"/>
  <c r="K404" i="2"/>
  <c r="L362" i="2"/>
  <c r="K362" i="2"/>
  <c r="L317" i="2"/>
  <c r="K317" i="2"/>
  <c r="L865" i="2"/>
  <c r="C91" i="1"/>
  <c r="I91" i="1" s="1"/>
  <c r="K91" i="1" s="1"/>
  <c r="K865" i="2"/>
  <c r="L863" i="2"/>
  <c r="L864" i="2"/>
  <c r="C90" i="1"/>
  <c r="L719" i="2"/>
  <c r="K719" i="2"/>
  <c r="E83" i="1"/>
  <c r="E61" i="1" s="1"/>
  <c r="L899" i="2"/>
  <c r="C93" i="1"/>
  <c r="K867" i="2"/>
  <c r="L871" i="2"/>
  <c r="P871" i="2"/>
  <c r="O891" i="2"/>
  <c r="P891" i="2" s="1"/>
  <c r="J327" i="2"/>
  <c r="J298" i="2" s="1"/>
  <c r="I867" i="2"/>
  <c r="I862" i="2" s="1"/>
  <c r="J867" i="2"/>
  <c r="J862" i="2" s="1"/>
  <c r="K912" i="2"/>
  <c r="L694" i="2"/>
  <c r="K694" i="2"/>
  <c r="P882" i="2"/>
  <c r="O894" i="2"/>
  <c r="P894" i="2" s="1"/>
  <c r="H658" i="2"/>
  <c r="H649" i="2" s="1"/>
  <c r="I668" i="2"/>
  <c r="K882" i="2"/>
  <c r="J629" i="2"/>
  <c r="J602" i="2" s="1"/>
  <c r="L684" i="2"/>
  <c r="C82" i="1"/>
  <c r="I82" i="1" s="1"/>
  <c r="K82" i="1" s="1"/>
  <c r="K684" i="2"/>
  <c r="N820" i="2"/>
  <c r="L819" i="2"/>
  <c r="I990" i="2"/>
  <c r="L990" i="2"/>
  <c r="K990" i="2"/>
  <c r="K819" i="2"/>
  <c r="N882" i="2"/>
  <c r="N871" i="2"/>
  <c r="H1019" i="2"/>
  <c r="L414" i="2"/>
  <c r="K414" i="2"/>
  <c r="K832" i="2"/>
  <c r="H793" i="2"/>
  <c r="L795" i="2"/>
  <c r="K795" i="2"/>
  <c r="C87" i="1"/>
  <c r="H867" i="2"/>
  <c r="H862" i="2" s="1"/>
  <c r="L469" i="2"/>
  <c r="K469" i="2"/>
  <c r="J630" i="2"/>
  <c r="L702" i="2"/>
  <c r="K702" i="2"/>
  <c r="K878" i="2"/>
  <c r="K864" i="2"/>
  <c r="K871" i="2"/>
  <c r="K686" i="2"/>
  <c r="L560" i="2"/>
  <c r="K560" i="2"/>
  <c r="L600" i="2"/>
  <c r="L683" i="2"/>
  <c r="C81" i="1"/>
  <c r="K683" i="2"/>
  <c r="K997" i="2"/>
  <c r="L710" i="2"/>
  <c r="K710" i="2"/>
  <c r="I97" i="1"/>
  <c r="C95" i="1"/>
  <c r="I682" i="2" l="1"/>
  <c r="I85" i="1"/>
  <c r="K85" i="1" s="1"/>
  <c r="J43" i="1"/>
  <c r="J42" i="1" s="1"/>
  <c r="J60" i="1" s="1"/>
  <c r="K26" i="1"/>
  <c r="L686" i="2"/>
  <c r="Q599" i="2"/>
  <c r="L83" i="2"/>
  <c r="M10" i="2"/>
  <c r="Q704" i="2"/>
  <c r="L9" i="2"/>
  <c r="K82" i="2"/>
  <c r="H682" i="2"/>
  <c r="L741" i="2"/>
  <c r="K366" i="2"/>
  <c r="L365" i="2"/>
  <c r="I958" i="2"/>
  <c r="I953" i="2" s="1"/>
  <c r="H1018" i="2"/>
  <c r="H13" i="2"/>
  <c r="H12" i="2" s="1"/>
  <c r="H10" i="2" s="1"/>
  <c r="J13" i="2"/>
  <c r="H297" i="2"/>
  <c r="H296" i="2" s="1"/>
  <c r="J741" i="2"/>
  <c r="M686" i="2"/>
  <c r="M694" i="2" s="1"/>
  <c r="K697" i="2"/>
  <c r="I297" i="2"/>
  <c r="I295" i="2" s="1"/>
  <c r="J600" i="2"/>
  <c r="K685" i="2"/>
  <c r="J682" i="2"/>
  <c r="L131" i="2"/>
  <c r="J81" i="2"/>
  <c r="I40" i="1"/>
  <c r="K40" i="1" s="1"/>
  <c r="C24" i="1"/>
  <c r="K959" i="2"/>
  <c r="C27" i="1"/>
  <c r="I27" i="1" s="1"/>
  <c r="K27" i="1" s="1"/>
  <c r="L26" i="2"/>
  <c r="K26" i="2"/>
  <c r="I68" i="1"/>
  <c r="K69" i="1"/>
  <c r="K68" i="1" s="1"/>
  <c r="I1019" i="2"/>
  <c r="I1018" i="2" s="1"/>
  <c r="C37" i="1"/>
  <c r="I37" i="1" s="1"/>
  <c r="K37" i="1" s="1"/>
  <c r="I12" i="2"/>
  <c r="I11" i="2" s="1"/>
  <c r="J680" i="2"/>
  <c r="L143" i="2"/>
  <c r="J365" i="2"/>
  <c r="J297" i="2" s="1"/>
  <c r="J296" i="2" s="1"/>
  <c r="L963" i="2"/>
  <c r="K958" i="2"/>
  <c r="K797" i="2"/>
  <c r="K793" i="2"/>
  <c r="I600" i="2"/>
  <c r="K93" i="2"/>
  <c r="C83" i="1"/>
  <c r="L740" i="2"/>
  <c r="K740" i="2"/>
  <c r="L18" i="2"/>
  <c r="K18" i="2"/>
  <c r="K705" i="2"/>
  <c r="K259" i="2"/>
  <c r="K66" i="1"/>
  <c r="K65" i="1" s="1"/>
  <c r="I65" i="1"/>
  <c r="C107" i="1"/>
  <c r="K327" i="2"/>
  <c r="L604" i="2"/>
  <c r="K604" i="2"/>
  <c r="K63" i="1"/>
  <c r="L209" i="2"/>
  <c r="C41" i="1"/>
  <c r="I41" i="1" s="1"/>
  <c r="K41" i="1" s="1"/>
  <c r="K209" i="2"/>
  <c r="L15" i="2"/>
  <c r="C22" i="1"/>
  <c r="K15" i="2"/>
  <c r="L36" i="2"/>
  <c r="K36" i="2"/>
  <c r="K316" i="2"/>
  <c r="L316" i="2"/>
  <c r="L446" i="2"/>
  <c r="K446" i="2"/>
  <c r="K25" i="1"/>
  <c r="I24" i="1"/>
  <c r="L658" i="2"/>
  <c r="L649" i="2"/>
  <c r="L299" i="2"/>
  <c r="K298" i="2"/>
  <c r="K79" i="1"/>
  <c r="K77" i="1" s="1"/>
  <c r="I77" i="1"/>
  <c r="L44" i="2"/>
  <c r="K44" i="2"/>
  <c r="K863" i="2"/>
  <c r="H680" i="2"/>
  <c r="H598" i="2" s="1"/>
  <c r="K97" i="1"/>
  <c r="K95" i="1" s="1"/>
  <c r="I95" i="1"/>
  <c r="L413" i="2"/>
  <c r="K413" i="2"/>
  <c r="I93" i="1"/>
  <c r="C92" i="1"/>
  <c r="I90" i="1"/>
  <c r="C89" i="1"/>
  <c r="J1020" i="2"/>
  <c r="J1019" i="2"/>
  <c r="L468" i="2"/>
  <c r="K468" i="2"/>
  <c r="L794" i="2"/>
  <c r="K794" i="2"/>
  <c r="L898" i="2"/>
  <c r="Q896" i="2"/>
  <c r="K898" i="2"/>
  <c r="I81" i="1"/>
  <c r="C80" i="1"/>
  <c r="K109" i="1"/>
  <c r="K107" i="1" s="1"/>
  <c r="I107" i="1"/>
  <c r="I680" i="2"/>
  <c r="L866" i="2"/>
  <c r="L862" i="2"/>
  <c r="L867" i="2"/>
  <c r="K600" i="2"/>
  <c r="K84" i="1"/>
  <c r="L601" i="2"/>
  <c r="K601" i="2"/>
  <c r="L682" i="2"/>
  <c r="K682" i="2"/>
  <c r="I87" i="1"/>
  <c r="C86" i="1"/>
  <c r="L82" i="2"/>
  <c r="J668" i="2"/>
  <c r="J658" i="2" s="1"/>
  <c r="J649" i="2" s="1"/>
  <c r="I658" i="2"/>
  <c r="I649" i="2" s="1"/>
  <c r="I22" i="1" l="1"/>
  <c r="K22" i="1" s="1"/>
  <c r="I83" i="1"/>
  <c r="K83" i="1"/>
  <c r="K24" i="1"/>
  <c r="C35" i="1"/>
  <c r="Q861" i="2"/>
  <c r="Q957" i="2"/>
  <c r="Q648" i="2"/>
  <c r="Q792" i="2"/>
  <c r="K365" i="2"/>
  <c r="I296" i="2"/>
  <c r="H295" i="2"/>
  <c r="H1017" i="2" s="1"/>
  <c r="J12" i="2"/>
  <c r="J11" i="2" s="1"/>
  <c r="L685" i="2"/>
  <c r="L681" i="2"/>
  <c r="I1017" i="2"/>
  <c r="K962" i="2"/>
  <c r="L962" i="2"/>
  <c r="J598" i="2"/>
  <c r="I10" i="2"/>
  <c r="H11" i="2"/>
  <c r="K866" i="2"/>
  <c r="K143" i="2"/>
  <c r="L142" i="2"/>
  <c r="J295" i="2"/>
  <c r="J1016" i="2" s="1"/>
  <c r="C39" i="1"/>
  <c r="I1016" i="2"/>
  <c r="M793" i="2"/>
  <c r="L793" i="2"/>
  <c r="L603" i="2"/>
  <c r="K603" i="2"/>
  <c r="K14" i="2"/>
  <c r="L14" i="2"/>
  <c r="L298" i="2"/>
  <c r="K297" i="2"/>
  <c r="K649" i="2"/>
  <c r="L441" i="2"/>
  <c r="K441" i="2"/>
  <c r="L32" i="2"/>
  <c r="K32" i="2"/>
  <c r="J1018" i="2"/>
  <c r="C30" i="1"/>
  <c r="L43" i="2"/>
  <c r="K43" i="2"/>
  <c r="I598" i="2"/>
  <c r="K862" i="2"/>
  <c r="K87" i="1"/>
  <c r="K86" i="1" s="1"/>
  <c r="I86" i="1"/>
  <c r="C61" i="1"/>
  <c r="K90" i="1"/>
  <c r="K89" i="1" s="1"/>
  <c r="I89" i="1"/>
  <c r="L412" i="2"/>
  <c r="K412" i="2"/>
  <c r="L81" i="2"/>
  <c r="K81" i="1"/>
  <c r="K80" i="1" s="1"/>
  <c r="I80" i="1"/>
  <c r="L897" i="2"/>
  <c r="K897" i="2"/>
  <c r="H1013" i="2"/>
  <c r="H1012" i="2" s="1"/>
  <c r="H1014" i="2"/>
  <c r="L958" i="2"/>
  <c r="L953" i="2"/>
  <c r="L467" i="2"/>
  <c r="K467" i="2"/>
  <c r="I92" i="1"/>
  <c r="K93" i="1"/>
  <c r="K92" i="1" s="1"/>
  <c r="I35" i="1" l="1"/>
  <c r="K35" i="1" s="1"/>
  <c r="K81" i="2"/>
  <c r="Q952" i="2"/>
  <c r="H1016" i="2"/>
  <c r="H1015" i="2" s="1"/>
  <c r="J10" i="2"/>
  <c r="J1014" i="2" s="1"/>
  <c r="K681" i="2"/>
  <c r="N681" i="2"/>
  <c r="L598" i="2"/>
  <c r="I1015" i="2"/>
  <c r="J1017" i="2"/>
  <c r="J1015" i="2" s="1"/>
  <c r="I1014" i="2"/>
  <c r="I1013" i="2"/>
  <c r="I1012" i="2" s="1"/>
  <c r="K142" i="2"/>
  <c r="C38" i="1"/>
  <c r="I39" i="1"/>
  <c r="L602" i="2"/>
  <c r="K602" i="2"/>
  <c r="L42" i="2"/>
  <c r="K42" i="2"/>
  <c r="L31" i="2"/>
  <c r="C28" i="1"/>
  <c r="K31" i="2"/>
  <c r="I30" i="1"/>
  <c r="C29" i="1"/>
  <c r="L440" i="2"/>
  <c r="K440" i="2"/>
  <c r="L297" i="2"/>
  <c r="K953" i="2"/>
  <c r="L411" i="2"/>
  <c r="K411" i="2"/>
  <c r="L466" i="2"/>
  <c r="K466" i="2"/>
  <c r="C21" i="1" l="1"/>
  <c r="C20" i="1" s="1"/>
  <c r="C19" i="1" s="1"/>
  <c r="C60" i="1" s="1"/>
  <c r="Q597" i="2"/>
  <c r="Q679" i="2"/>
  <c r="J1013" i="2"/>
  <c r="J1012" i="2" s="1"/>
  <c r="K680" i="2"/>
  <c r="L680" i="2"/>
  <c r="K141" i="2"/>
  <c r="L141" i="2"/>
  <c r="K39" i="1"/>
  <c r="K38" i="1" s="1"/>
  <c r="I38" i="1"/>
  <c r="I29" i="1"/>
  <c r="K30" i="1"/>
  <c r="K29" i="1" s="1"/>
  <c r="I28" i="1"/>
  <c r="L296" i="2"/>
  <c r="K296" i="2"/>
  <c r="L13" i="2"/>
  <c r="K13" i="2"/>
  <c r="Q1016" i="2"/>
  <c r="Q1015" i="2"/>
  <c r="L295" i="2"/>
  <c r="K295" i="2"/>
  <c r="L439" i="2"/>
  <c r="Q1019" i="2"/>
  <c r="M439" i="2"/>
  <c r="K439" i="2"/>
  <c r="K598" i="2"/>
  <c r="F62" i="1" l="1"/>
  <c r="I64" i="1"/>
  <c r="L1021" i="2"/>
  <c r="L1023" i="2" s="1"/>
  <c r="K28" i="1"/>
  <c r="K21" i="1" s="1"/>
  <c r="K20" i="1" s="1"/>
  <c r="K19" i="1" s="1"/>
  <c r="K60" i="1" s="1"/>
  <c r="I21" i="1"/>
  <c r="I20" i="1" s="1"/>
  <c r="I19" i="1" s="1"/>
  <c r="I60" i="1" s="1"/>
  <c r="K12" i="2"/>
  <c r="L12" i="2"/>
  <c r="L8" i="2"/>
  <c r="L1020" i="2"/>
  <c r="K1020" i="2"/>
  <c r="K1015" i="2"/>
  <c r="K1016" i="2"/>
  <c r="L1017" i="2"/>
  <c r="K1017" i="2"/>
  <c r="L1019" i="2"/>
  <c r="K1019" i="2"/>
  <c r="K64" i="1" l="1"/>
  <c r="K62" i="1" s="1"/>
  <c r="K61" i="1" s="1"/>
  <c r="I62" i="1"/>
  <c r="I61" i="1" s="1"/>
  <c r="K10" i="2"/>
  <c r="N8" i="2"/>
  <c r="L10" i="2"/>
  <c r="K11" i="2"/>
  <c r="M11" i="2"/>
  <c r="M12" i="2" s="1"/>
  <c r="L11" i="2"/>
  <c r="L1018" i="2"/>
  <c r="K1018" i="2"/>
  <c r="L1028" i="2" l="1"/>
  <c r="Q1013" i="2"/>
  <c r="L1014" i="2"/>
  <c r="K1014" i="2"/>
  <c r="K1013" i="2"/>
  <c r="L1013" i="2"/>
  <c r="Q1011" i="2"/>
  <c r="L1012" i="2" l="1"/>
  <c r="K101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819" authorId="0" shapeId="0" xr:uid="{D8215684-F937-432C-92C6-DC93853E5B9C}">
      <text>
        <r>
          <rPr>
            <sz val="10"/>
            <color rgb="FF000000"/>
            <rFont val="Arial"/>
            <family val="2"/>
          </rPr>
          <t>======
ID#AAAAQ6QDW_g
User 01    (2021-10-15 08:01:32)
ascunsi</t>
        </r>
      </text>
    </comment>
    <comment ref="L1015"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<sst xmlns="http://schemas.openxmlformats.org/spreadsheetml/2006/main" count="14310" uniqueCount="973">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</sst>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3"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00">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53" fillId="0" borderId="40" xfId="0" applyFont="1" applyBorder="1" applyAlignment="1">
      <alignment horizontal="left" wrapText="1"/>
    </xf>
    <xf numFmtId="0" fontId="59" fillId="7" borderId="40" xfId="0" applyFont="1" applyFill="1" applyBorder="1" applyAlignment="1">
      <alignment horizontal="left" wrapText="1"/>
    </xf>
    <xf numFmtId="0" fontId="57"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0" fontId="59" fillId="0" borderId="49" xfId="0" applyFont="1" applyBorder="1" applyAlignment="1">
      <alignment horizontal="lef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7" fillId="0" borderId="40" xfId="0" applyFont="1" applyBorder="1" applyAlignment="1">
      <alignment horizontal="left"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opLeftCell="A27"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14" t="s">
        <v>4</v>
      </c>
      <c r="B5" s="913"/>
      <c r="C5" s="913"/>
      <c r="D5" s="913"/>
      <c r="E5" s="913"/>
      <c r="F5" s="913"/>
      <c r="G5" s="913"/>
      <c r="H5" s="913"/>
      <c r="I5" s="913"/>
      <c r="J5" s="913"/>
      <c r="K5" s="913"/>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15" t="s">
        <v>6</v>
      </c>
      <c r="C8" s="918" t="s">
        <v>7</v>
      </c>
      <c r="D8" s="915" t="s">
        <v>8</v>
      </c>
      <c r="E8" s="918" t="s">
        <v>9</v>
      </c>
      <c r="F8" s="13"/>
      <c r="G8" s="14"/>
      <c r="H8" s="918" t="s">
        <v>10</v>
      </c>
      <c r="I8" s="915" t="s">
        <v>11</v>
      </c>
      <c r="J8" s="918" t="s">
        <v>12</v>
      </c>
      <c r="K8" s="920" t="s">
        <v>13</v>
      </c>
      <c r="L8" s="2"/>
      <c r="M8" s="2"/>
      <c r="N8" s="2"/>
      <c r="O8" s="2"/>
      <c r="P8" s="2"/>
      <c r="Q8" s="2"/>
      <c r="R8" s="2"/>
      <c r="S8" s="2"/>
      <c r="T8" s="2"/>
      <c r="U8" s="2"/>
      <c r="V8" s="2"/>
      <c r="W8" s="2"/>
      <c r="X8" s="2"/>
      <c r="Y8" s="2"/>
      <c r="Z8" s="2"/>
    </row>
    <row r="9" spans="1:26" ht="12" customHeight="1" x14ac:dyDescent="0.2">
      <c r="A9" s="15"/>
      <c r="B9" s="916"/>
      <c r="C9" s="913"/>
      <c r="D9" s="916"/>
      <c r="E9" s="913"/>
      <c r="F9" s="923" t="s">
        <v>14</v>
      </c>
      <c r="G9" s="924"/>
      <c r="H9" s="913"/>
      <c r="I9" s="916"/>
      <c r="J9" s="913"/>
      <c r="K9" s="921"/>
      <c r="L9" s="2"/>
      <c r="M9" s="2"/>
      <c r="N9" s="2"/>
      <c r="O9" s="2"/>
      <c r="P9" s="2"/>
      <c r="Q9" s="2"/>
      <c r="R9" s="2"/>
      <c r="S9" s="2"/>
      <c r="T9" s="2"/>
      <c r="U9" s="2"/>
      <c r="V9" s="2"/>
      <c r="W9" s="2"/>
      <c r="X9" s="2"/>
      <c r="Y9" s="2"/>
      <c r="Z9" s="2"/>
    </row>
    <row r="10" spans="1:26" ht="12" customHeight="1" x14ac:dyDescent="0.2">
      <c r="A10" s="15"/>
      <c r="B10" s="916"/>
      <c r="C10" s="913"/>
      <c r="D10" s="916"/>
      <c r="E10" s="913"/>
      <c r="F10" s="925"/>
      <c r="G10" s="924"/>
      <c r="H10" s="913"/>
      <c r="I10" s="916"/>
      <c r="J10" s="913"/>
      <c r="K10" s="921"/>
      <c r="L10" s="2"/>
      <c r="M10" s="2"/>
      <c r="N10" s="2"/>
      <c r="O10" s="2"/>
      <c r="P10" s="2"/>
      <c r="Q10" s="2"/>
      <c r="R10" s="2"/>
      <c r="S10" s="2"/>
      <c r="T10" s="2"/>
      <c r="U10" s="2"/>
      <c r="V10" s="2"/>
      <c r="W10" s="2"/>
      <c r="X10" s="2"/>
      <c r="Y10" s="2"/>
      <c r="Z10" s="2"/>
    </row>
    <row r="11" spans="1:26" ht="12" customHeight="1" x14ac:dyDescent="0.2">
      <c r="A11" s="15"/>
      <c r="B11" s="916"/>
      <c r="C11" s="913"/>
      <c r="D11" s="916"/>
      <c r="E11" s="913"/>
      <c r="F11" s="926"/>
      <c r="G11" s="927"/>
      <c r="H11" s="913"/>
      <c r="I11" s="916"/>
      <c r="J11" s="913"/>
      <c r="K11" s="921"/>
      <c r="L11" s="2"/>
      <c r="M11" s="2"/>
      <c r="N11" s="2"/>
      <c r="O11" s="2"/>
      <c r="P11" s="2"/>
      <c r="Q11" s="2"/>
      <c r="R11" s="2"/>
      <c r="S11" s="2"/>
      <c r="T11" s="2"/>
      <c r="U11" s="2"/>
      <c r="V11" s="2"/>
      <c r="W11" s="2"/>
      <c r="X11" s="2"/>
      <c r="Y11" s="2"/>
      <c r="Z11" s="2"/>
    </row>
    <row r="12" spans="1:26" ht="12" customHeight="1" x14ac:dyDescent="0.2">
      <c r="A12" s="15"/>
      <c r="B12" s="916"/>
      <c r="C12" s="913"/>
      <c r="D12" s="916"/>
      <c r="E12" s="913"/>
      <c r="F12" s="928" t="s">
        <v>15</v>
      </c>
      <c r="G12" s="929" t="s">
        <v>16</v>
      </c>
      <c r="H12" s="913"/>
      <c r="I12" s="916"/>
      <c r="J12" s="913"/>
      <c r="K12" s="921"/>
      <c r="L12" s="2"/>
      <c r="M12" s="2"/>
      <c r="N12" s="2"/>
      <c r="O12" s="2"/>
      <c r="P12" s="2"/>
      <c r="Q12" s="2"/>
      <c r="R12" s="2"/>
      <c r="S12" s="2"/>
      <c r="T12" s="2"/>
      <c r="U12" s="2"/>
      <c r="V12" s="2"/>
      <c r="W12" s="2"/>
      <c r="X12" s="2"/>
      <c r="Y12" s="2"/>
      <c r="Z12" s="2"/>
    </row>
    <row r="13" spans="1:26" ht="12" customHeight="1" x14ac:dyDescent="0.2">
      <c r="A13" s="15"/>
      <c r="B13" s="916"/>
      <c r="C13" s="913"/>
      <c r="D13" s="916"/>
      <c r="E13" s="913"/>
      <c r="F13" s="916"/>
      <c r="G13" s="924"/>
      <c r="H13" s="913"/>
      <c r="I13" s="916"/>
      <c r="J13" s="913"/>
      <c r="K13" s="921"/>
      <c r="L13" s="2"/>
      <c r="M13" s="2"/>
      <c r="N13" s="2"/>
      <c r="O13" s="2"/>
      <c r="P13" s="2"/>
      <c r="Q13" s="2"/>
      <c r="R13" s="2"/>
      <c r="S13" s="2"/>
      <c r="T13" s="2"/>
      <c r="U13" s="2"/>
      <c r="V13" s="2"/>
      <c r="W13" s="2"/>
      <c r="X13" s="2"/>
      <c r="Y13" s="2"/>
      <c r="Z13" s="2"/>
    </row>
    <row r="14" spans="1:26" ht="12" customHeight="1" x14ac:dyDescent="0.2">
      <c r="A14" s="15"/>
      <c r="B14" s="916"/>
      <c r="C14" s="913"/>
      <c r="D14" s="916"/>
      <c r="E14" s="913"/>
      <c r="F14" s="916"/>
      <c r="G14" s="924"/>
      <c r="H14" s="913"/>
      <c r="I14" s="916"/>
      <c r="J14" s="913"/>
      <c r="K14" s="921"/>
      <c r="L14" s="2"/>
      <c r="M14" s="2"/>
      <c r="N14" s="2"/>
      <c r="O14" s="2"/>
      <c r="P14" s="2"/>
      <c r="Q14" s="2"/>
      <c r="R14" s="2"/>
      <c r="S14" s="2"/>
      <c r="T14" s="2"/>
      <c r="U14" s="2"/>
      <c r="V14" s="2"/>
      <c r="W14" s="2"/>
      <c r="X14" s="2"/>
      <c r="Y14" s="2"/>
      <c r="Z14" s="2"/>
    </row>
    <row r="15" spans="1:26" ht="12" customHeight="1" x14ac:dyDescent="0.2">
      <c r="A15" s="15"/>
      <c r="B15" s="916"/>
      <c r="C15" s="913"/>
      <c r="D15" s="916"/>
      <c r="E15" s="913"/>
      <c r="F15" s="916"/>
      <c r="G15" s="924"/>
      <c r="H15" s="913"/>
      <c r="I15" s="916"/>
      <c r="J15" s="913"/>
      <c r="K15" s="921"/>
      <c r="L15" s="2"/>
      <c r="M15" s="2"/>
      <c r="N15" s="2"/>
      <c r="O15" s="2"/>
      <c r="P15" s="2"/>
      <c r="Q15" s="2"/>
      <c r="R15" s="2"/>
      <c r="S15" s="2"/>
      <c r="T15" s="2"/>
      <c r="U15" s="2"/>
      <c r="V15" s="2"/>
      <c r="W15" s="2"/>
      <c r="X15" s="2"/>
      <c r="Y15" s="2"/>
      <c r="Z15" s="2"/>
    </row>
    <row r="16" spans="1:26" ht="12.75" customHeight="1" x14ac:dyDescent="0.2">
      <c r="A16" s="16"/>
      <c r="B16" s="917"/>
      <c r="C16" s="919"/>
      <c r="D16" s="917"/>
      <c r="E16" s="919"/>
      <c r="F16" s="17"/>
      <c r="G16" s="18"/>
      <c r="H16" s="919"/>
      <c r="I16" s="917"/>
      <c r="J16" s="919"/>
      <c r="K16" s="922"/>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536210.9</v>
      </c>
      <c r="D19" s="618">
        <f t="shared" si="0"/>
        <v>29795.59</v>
      </c>
      <c r="E19" s="617">
        <f t="shared" si="0"/>
        <v>536145</v>
      </c>
      <c r="F19" s="619">
        <f t="shared" si="0"/>
        <v>0</v>
      </c>
      <c r="G19" s="618">
        <f t="shared" si="0"/>
        <v>0</v>
      </c>
      <c r="H19" s="617">
        <f t="shared" si="0"/>
        <v>75</v>
      </c>
      <c r="I19" s="618">
        <f t="shared" si="0"/>
        <v>1102226.49</v>
      </c>
      <c r="J19" s="617">
        <f t="shared" si="0"/>
        <v>65422.7</v>
      </c>
      <c r="K19" s="620">
        <f t="shared" si="0"/>
        <v>1036803.7899999999</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226227.20000000001</v>
      </c>
      <c r="D20" s="47">
        <f t="shared" si="1"/>
        <v>1934.69</v>
      </c>
      <c r="E20" s="47">
        <f t="shared" si="1"/>
        <v>310518</v>
      </c>
      <c r="F20" s="47">
        <f t="shared" si="1"/>
        <v>0</v>
      </c>
      <c r="G20" s="47">
        <f t="shared" si="1"/>
        <v>0</v>
      </c>
      <c r="H20" s="47">
        <f t="shared" si="1"/>
        <v>75</v>
      </c>
      <c r="I20" s="47">
        <f t="shared" si="1"/>
        <v>538754.89</v>
      </c>
      <c r="J20" s="47">
        <f t="shared" si="1"/>
        <v>58920.7</v>
      </c>
      <c r="K20" s="621">
        <f t="shared" si="1"/>
        <v>479834.19</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223730</v>
      </c>
      <c r="D21" s="47">
        <f t="shared" ref="D21:K21" si="2">SUM(D22,D24,D27,D28,D29,D34)</f>
        <v>0</v>
      </c>
      <c r="E21" s="47">
        <f t="shared" si="2"/>
        <v>0</v>
      </c>
      <c r="F21" s="47">
        <f t="shared" si="2"/>
        <v>0</v>
      </c>
      <c r="G21" s="47">
        <f t="shared" si="2"/>
        <v>0</v>
      </c>
      <c r="H21" s="47">
        <f t="shared" si="2"/>
        <v>0</v>
      </c>
      <c r="I21" s="47">
        <f t="shared" si="2"/>
        <v>223730</v>
      </c>
      <c r="J21" s="47">
        <f t="shared" si="2"/>
        <v>58920.7</v>
      </c>
      <c r="K21" s="621">
        <f t="shared" si="2"/>
        <v>164809.29999999999</v>
      </c>
      <c r="L21" s="2"/>
      <c r="M21" s="2"/>
      <c r="N21" s="2"/>
      <c r="O21" s="2"/>
      <c r="P21" s="2"/>
      <c r="Q21" s="2"/>
      <c r="R21" s="2"/>
      <c r="S21" s="2"/>
      <c r="T21" s="2"/>
      <c r="U21" s="2"/>
      <c r="V21" s="2"/>
      <c r="W21" s="2"/>
      <c r="X21" s="2"/>
      <c r="Y21" s="2"/>
      <c r="Z21" s="2"/>
    </row>
    <row r="22" spans="1:26" ht="26.25" customHeight="1" x14ac:dyDescent="0.2">
      <c r="A22" s="39" t="s">
        <v>27</v>
      </c>
      <c r="B22" s="38" t="s">
        <v>28</v>
      </c>
      <c r="C22" s="47">
        <f>'buget rect aug2023'!G15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aug2023'!G16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73228</v>
      </c>
      <c r="D24" s="47">
        <f t="shared" si="3"/>
        <v>0</v>
      </c>
      <c r="E24" s="47">
        <f t="shared" si="3"/>
        <v>0</v>
      </c>
      <c r="F24" s="47">
        <f t="shared" si="3"/>
        <v>0</v>
      </c>
      <c r="G24" s="47">
        <f t="shared" si="3"/>
        <v>0</v>
      </c>
      <c r="H24" s="47">
        <f t="shared" si="3"/>
        <v>0</v>
      </c>
      <c r="I24" s="47">
        <f t="shared" si="3"/>
        <v>73228</v>
      </c>
      <c r="J24" s="47">
        <f t="shared" si="3"/>
        <v>38590.9</v>
      </c>
      <c r="K24" s="621">
        <f t="shared" si="3"/>
        <v>34637.1</v>
      </c>
      <c r="L24" s="2"/>
      <c r="M24" s="2"/>
      <c r="N24" s="2"/>
      <c r="O24" s="2"/>
      <c r="P24" s="2"/>
      <c r="Q24" s="2"/>
      <c r="R24" s="2"/>
      <c r="S24" s="2"/>
      <c r="T24" s="2"/>
      <c r="U24" s="2"/>
      <c r="V24" s="2"/>
      <c r="W24" s="2"/>
      <c r="X24" s="2"/>
      <c r="Y24" s="2"/>
      <c r="Z24" s="2"/>
    </row>
    <row r="25" spans="1:26" ht="23.25" customHeight="1" x14ac:dyDescent="0.2">
      <c r="A25" s="39" t="s">
        <v>33</v>
      </c>
      <c r="B25" s="38" t="s">
        <v>34</v>
      </c>
      <c r="C25" s="622">
        <f>'buget rect aug2023'!G19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aug2023'!G22)</f>
        <v>73228</v>
      </c>
      <c r="D26" s="47">
        <f>SUM(Sheet2!D21:E21)</f>
        <v>0</v>
      </c>
      <c r="E26" s="47">
        <f>SUM(Sheet2!J21:N21)</f>
        <v>0</v>
      </c>
      <c r="F26" s="47"/>
      <c r="G26" s="47"/>
      <c r="H26" s="47"/>
      <c r="I26" s="47">
        <f>SUM(C26,D26,E26,F26,G26,H26)</f>
        <v>73228</v>
      </c>
      <c r="J26" s="47">
        <f>Sheet2!M39+Sheet2!M40+'buget rect aug2023'!G798+'buget rect aug2023'!G807+'buget rect aug2023'!G816+'buget rect aug2023'!G822+'buget rect aug2023'!G750+'buget rect aug2023'!G753+'buget rect aug2023'!G638</f>
        <v>38590.9</v>
      </c>
      <c r="K26" s="621">
        <f>I26-J26</f>
        <v>34637.1</v>
      </c>
      <c r="L26" s="2"/>
      <c r="M26" s="2"/>
      <c r="N26" s="2"/>
      <c r="O26" s="2"/>
      <c r="P26" s="2"/>
      <c r="Q26" s="2"/>
      <c r="R26" s="2"/>
      <c r="S26" s="2"/>
      <c r="T26" s="2"/>
      <c r="U26" s="2"/>
      <c r="V26" s="2"/>
      <c r="W26" s="2"/>
      <c r="X26" s="2"/>
      <c r="Y26" s="2"/>
      <c r="Z26" s="2"/>
    </row>
    <row r="27" spans="1:26" ht="18" customHeight="1" x14ac:dyDescent="0.2">
      <c r="A27" s="39" t="s">
        <v>37</v>
      </c>
      <c r="B27" s="38" t="s">
        <v>38</v>
      </c>
      <c r="C27" s="47">
        <f>'buget rect aug2023'!G26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aug2023'!G31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150502</v>
      </c>
      <c r="D29" s="47">
        <f t="shared" si="4"/>
        <v>0</v>
      </c>
      <c r="E29" s="47">
        <f t="shared" si="4"/>
        <v>0</v>
      </c>
      <c r="F29" s="47">
        <f t="shared" si="4"/>
        <v>0</v>
      </c>
      <c r="G29" s="47">
        <f t="shared" si="4"/>
        <v>0</v>
      </c>
      <c r="H29" s="47">
        <f t="shared" si="4"/>
        <v>0</v>
      </c>
      <c r="I29" s="47">
        <f t="shared" si="4"/>
        <v>150502</v>
      </c>
      <c r="J29" s="47">
        <f t="shared" si="4"/>
        <v>20329.8</v>
      </c>
      <c r="K29" s="621">
        <f t="shared" si="4"/>
        <v>130172.2</v>
      </c>
      <c r="L29" s="2"/>
      <c r="M29" s="2"/>
      <c r="N29" s="2"/>
      <c r="O29" s="2"/>
      <c r="P29" s="2"/>
      <c r="Q29" s="2"/>
      <c r="R29" s="2"/>
      <c r="S29" s="2"/>
      <c r="T29" s="2"/>
      <c r="U29" s="2"/>
      <c r="V29" s="2"/>
      <c r="W29" s="2"/>
      <c r="X29" s="2"/>
      <c r="Y29" s="2"/>
      <c r="Z29" s="2"/>
    </row>
    <row r="30" spans="1:26" ht="18" customHeight="1" x14ac:dyDescent="0.2">
      <c r="A30" s="40" t="s">
        <v>43</v>
      </c>
      <c r="B30" s="38" t="s">
        <v>44</v>
      </c>
      <c r="C30" s="47">
        <f>SUM('buget rect aug2023'!G43)</f>
        <v>148993</v>
      </c>
      <c r="D30" s="47">
        <f>SUM(Sheet2!D25:E25)</f>
        <v>0</v>
      </c>
      <c r="E30" s="47">
        <f>SUM(Sheet2!J25:N25)</f>
        <v>0</v>
      </c>
      <c r="F30" s="47"/>
      <c r="G30" s="47"/>
      <c r="H30" s="47"/>
      <c r="I30" s="47">
        <f t="shared" ref="I30:I37" si="5">SUM(C30,D30,E30,F30,G30,H30)</f>
        <v>148993</v>
      </c>
      <c r="J30" s="47">
        <f>'buget rect aug2023'!G617+'buget rect aug2023'!G697+'buget rect aug2023'!G705+'buget rect aug2023'!G992+'buget rect aug2023'!G993+'buget rect aug2023'!G994</f>
        <v>20329.8</v>
      </c>
      <c r="K30" s="621">
        <f t="shared" ref="K30:K37" si="6">I30-J30</f>
        <v>128663.2</v>
      </c>
      <c r="L30" s="2"/>
      <c r="M30" s="2"/>
      <c r="N30" s="2"/>
      <c r="O30" s="2"/>
      <c r="P30" s="2"/>
      <c r="Q30" s="2"/>
      <c r="R30" s="2"/>
      <c r="S30" s="2"/>
      <c r="T30" s="2"/>
      <c r="U30" s="2"/>
      <c r="V30" s="2"/>
      <c r="W30" s="2"/>
      <c r="X30" s="2"/>
      <c r="Y30" s="2"/>
      <c r="Z30" s="2"/>
    </row>
    <row r="31" spans="1:26" ht="24.75" customHeight="1" x14ac:dyDescent="0.2">
      <c r="A31" s="39" t="s">
        <v>45</v>
      </c>
      <c r="B31" s="38" t="s">
        <v>46</v>
      </c>
      <c r="C31" s="47">
        <f>'buget rect aug2023'!G67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aug2023'!G69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aug2023'!G72)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aug2023'!G78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aug2023'!G81</f>
        <v>2497.2000000000007</v>
      </c>
      <c r="D35" s="47">
        <f>SUM(Sheet2!D30:E30)</f>
        <v>1934.69</v>
      </c>
      <c r="E35" s="47">
        <f>SUM(Sheet2!J30:N30)</f>
        <v>310518</v>
      </c>
      <c r="F35" s="47"/>
      <c r="G35" s="47"/>
      <c r="H35" s="47">
        <v>75</v>
      </c>
      <c r="I35" s="47">
        <f>SUM(C35,D35,E35,F35,G35,H35)</f>
        <v>315024.89</v>
      </c>
      <c r="J35" s="47"/>
      <c r="K35" s="621">
        <f t="shared" si="6"/>
        <v>315024.89</v>
      </c>
      <c r="L35" s="2"/>
      <c r="M35" s="2"/>
      <c r="N35" s="2"/>
      <c r="O35" s="2"/>
      <c r="P35" s="2"/>
      <c r="Q35" s="2"/>
      <c r="R35" s="2"/>
      <c r="S35" s="2"/>
      <c r="T35" s="2"/>
      <c r="U35" s="2"/>
      <c r="V35" s="2"/>
      <c r="W35" s="2"/>
      <c r="X35" s="2"/>
      <c r="Y35" s="2"/>
      <c r="Z35" s="2"/>
    </row>
    <row r="36" spans="1:26" ht="18" customHeight="1" x14ac:dyDescent="0.2">
      <c r="A36" s="37" t="s">
        <v>55</v>
      </c>
      <c r="B36" s="38" t="s">
        <v>56</v>
      </c>
      <c r="C36" s="47">
        <f>'buget rect aug2023'!G124</f>
        <v>0</v>
      </c>
      <c r="D36" s="47">
        <f>SUM(Sheet2!D31:E31)</f>
        <v>0</v>
      </c>
      <c r="E36" s="47">
        <f>SUM(Sheet2!J31:N31)</f>
        <v>12</v>
      </c>
      <c r="F36" s="47"/>
      <c r="G36" s="47"/>
      <c r="H36" s="47"/>
      <c r="I36" s="47">
        <f t="shared" si="5"/>
        <v>12</v>
      </c>
      <c r="J36" s="47"/>
      <c r="K36" s="621">
        <f t="shared" si="6"/>
        <v>12</v>
      </c>
      <c r="L36" s="2"/>
      <c r="M36" s="2"/>
      <c r="N36" s="2"/>
      <c r="O36" s="2"/>
      <c r="P36" s="2"/>
      <c r="Q36" s="2"/>
      <c r="R36" s="2"/>
      <c r="S36" s="2"/>
      <c r="T36" s="2"/>
      <c r="U36" s="2"/>
      <c r="V36" s="2"/>
      <c r="W36" s="2"/>
      <c r="X36" s="2"/>
      <c r="Y36" s="2"/>
      <c r="Z36" s="2"/>
    </row>
    <row r="37" spans="1:26" ht="18" customHeight="1" x14ac:dyDescent="0.2">
      <c r="A37" s="37" t="s">
        <v>57</v>
      </c>
      <c r="B37" s="38" t="s">
        <v>58</v>
      </c>
      <c r="C37" s="47">
        <f>'buget rect aug2023'!G131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219677.09999999998</v>
      </c>
      <c r="D38" s="47">
        <f t="shared" si="7"/>
        <v>27590.9</v>
      </c>
      <c r="E38" s="47">
        <f t="shared" si="7"/>
        <v>204936</v>
      </c>
      <c r="F38" s="47">
        <f t="shared" si="7"/>
        <v>0</v>
      </c>
      <c r="G38" s="47">
        <f t="shared" si="7"/>
        <v>0</v>
      </c>
      <c r="H38" s="47">
        <f t="shared" si="7"/>
        <v>0</v>
      </c>
      <c r="I38" s="47">
        <f t="shared" si="7"/>
        <v>452204</v>
      </c>
      <c r="J38" s="47">
        <f t="shared" si="7"/>
        <v>6502</v>
      </c>
      <c r="K38" s="621">
        <f t="shared" si="7"/>
        <v>445702</v>
      </c>
      <c r="L38" s="2"/>
      <c r="M38" s="2"/>
      <c r="N38" s="2"/>
      <c r="O38" s="2"/>
      <c r="P38" s="2"/>
      <c r="Q38" s="2"/>
      <c r="R38" s="2"/>
      <c r="S38" s="2"/>
      <c r="T38" s="2"/>
      <c r="U38" s="2"/>
      <c r="V38" s="2"/>
      <c r="W38" s="2"/>
      <c r="X38" s="2"/>
      <c r="Y38" s="2"/>
      <c r="Z38" s="2"/>
    </row>
    <row r="39" spans="1:26" ht="18" customHeight="1" x14ac:dyDescent="0.2">
      <c r="A39" s="40" t="s">
        <v>61</v>
      </c>
      <c r="B39" s="38" t="s">
        <v>62</v>
      </c>
      <c r="C39" s="47">
        <f>SUM('buget rect aug2023'!G143)</f>
        <v>219677.09999999998</v>
      </c>
      <c r="D39" s="47">
        <f>SUM(Sheet2!D34:E34)</f>
        <v>0</v>
      </c>
      <c r="E39" s="47">
        <f>SUM(Sheet2!L34:P34)</f>
        <v>10</v>
      </c>
      <c r="F39" s="47"/>
      <c r="G39" s="47"/>
      <c r="H39" s="47"/>
      <c r="I39" s="47">
        <f>SUM(C39,D39,E39,F39,G39,H39)</f>
        <v>219687.09999999998</v>
      </c>
      <c r="J39" s="47">
        <f>'buget rect aug2023'!G160</f>
        <v>6502</v>
      </c>
      <c r="K39" s="621">
        <f>I39-J39</f>
        <v>213185.09999999998</v>
      </c>
      <c r="L39" s="2"/>
      <c r="M39" s="2"/>
      <c r="N39" s="2"/>
      <c r="O39" s="2"/>
      <c r="P39" s="2"/>
      <c r="Q39" s="2"/>
      <c r="R39" s="2"/>
      <c r="S39" s="2"/>
      <c r="T39" s="2"/>
      <c r="U39" s="2"/>
      <c r="V39" s="2"/>
      <c r="W39" s="2"/>
      <c r="X39" s="2"/>
      <c r="Y39" s="2"/>
      <c r="Z39" s="2"/>
    </row>
    <row r="40" spans="1:26" ht="18" customHeight="1" x14ac:dyDescent="0.2">
      <c r="A40" s="40" t="s">
        <v>63</v>
      </c>
      <c r="B40" s="38" t="s">
        <v>64</v>
      </c>
      <c r="C40" s="47">
        <f>SUM('buget rect aug2023'!G204)</f>
        <v>0</v>
      </c>
      <c r="D40" s="47">
        <f>SUM(Sheet2!D35:E35)</f>
        <v>27590.9</v>
      </c>
      <c r="E40" s="47">
        <f>SUM(Sheet2!K35:P35)</f>
        <v>204926</v>
      </c>
      <c r="F40" s="47"/>
      <c r="G40" s="47"/>
      <c r="H40" s="47"/>
      <c r="I40" s="47">
        <f>SUM(C40,D40,E40,F40,G40,H40)</f>
        <v>232516.9</v>
      </c>
      <c r="J40" s="47"/>
      <c r="K40" s="621">
        <f>I40-J40</f>
        <v>232516.9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aug2023'!G209,'buget rect aug2023'!G257,'buget rect aug2023'!G259)</f>
        <v>90306.599999999991</v>
      </c>
      <c r="D41" s="47">
        <f>SUM(Sheet2!D41:E41)</f>
        <v>270</v>
      </c>
      <c r="E41" s="47">
        <f>SUM(Sheet2!L41:P41)</f>
        <v>20679</v>
      </c>
      <c r="F41" s="47"/>
      <c r="G41" s="47"/>
      <c r="H41" s="47"/>
      <c r="I41" s="47">
        <f>SUM(C41,D41,E41,F41,G41,H41)</f>
        <v>111255.59999999999</v>
      </c>
      <c r="J41" s="47"/>
      <c r="K41" s="621">
        <f>I41-J41</f>
        <v>111255.59999999999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586690.25999999989</v>
      </c>
      <c r="D42" s="623">
        <f t="shared" si="8"/>
        <v>30631.19</v>
      </c>
      <c r="E42" s="623">
        <f t="shared" si="8"/>
        <v>553338.17999999993</v>
      </c>
      <c r="F42" s="623">
        <f t="shared" si="8"/>
        <v>0</v>
      </c>
      <c r="G42" s="623">
        <f t="shared" si="8"/>
        <v>0</v>
      </c>
      <c r="H42" s="623">
        <f t="shared" si="8"/>
        <v>76.2</v>
      </c>
      <c r="I42" s="623">
        <f t="shared" si="8"/>
        <v>1170735.83</v>
      </c>
      <c r="J42" s="623">
        <f t="shared" si="8"/>
        <v>67897.7</v>
      </c>
      <c r="K42" s="624">
        <f t="shared" si="8"/>
        <v>1102838.1300000001</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359854.67999999993</v>
      </c>
      <c r="D43" s="47">
        <f>SUM(D44:D53)</f>
        <v>27692.19</v>
      </c>
      <c r="E43" s="47">
        <f>SUM(E44:E53)</f>
        <v>528598.41</v>
      </c>
      <c r="F43" s="47">
        <f>SUM(F44:F53)</f>
        <v>0</v>
      </c>
      <c r="G43" s="47"/>
      <c r="H43" s="47">
        <f>SUM(H44:H53)</f>
        <v>76.2</v>
      </c>
      <c r="I43" s="47">
        <f>SUM(I44:I53)</f>
        <v>916221.48</v>
      </c>
      <c r="J43" s="47">
        <f>SUM(J44:J53)</f>
        <v>71606.2</v>
      </c>
      <c r="K43" s="621">
        <f>SUM(K44:K53)</f>
        <v>844615.28</v>
      </c>
      <c r="L43" s="44"/>
      <c r="M43" s="43"/>
      <c r="N43" s="2"/>
      <c r="O43" s="2"/>
      <c r="P43" s="2"/>
      <c r="Q43" s="2"/>
      <c r="R43" s="2"/>
      <c r="S43" s="2"/>
      <c r="T43" s="2"/>
      <c r="U43" s="2"/>
      <c r="V43" s="2"/>
      <c r="W43" s="2"/>
      <c r="X43" s="2"/>
      <c r="Y43" s="2"/>
      <c r="Z43" s="2"/>
    </row>
    <row r="44" spans="1:26" ht="18" customHeight="1" x14ac:dyDescent="0.2">
      <c r="A44" s="40" t="s">
        <v>70</v>
      </c>
      <c r="B44" s="38" t="s">
        <v>71</v>
      </c>
      <c r="C44" s="47">
        <f>90516+2132.4</f>
        <v>92648.4</v>
      </c>
      <c r="D44" s="47">
        <f>SUM(Sheet2!D44:E44)</f>
        <v>18377.3</v>
      </c>
      <c r="E44" s="47">
        <f>SUM(Sheet2!J44:N44)</f>
        <v>318452.93</v>
      </c>
      <c r="F44" s="47"/>
      <c r="G44" s="47"/>
      <c r="H44" s="47"/>
      <c r="I44" s="47">
        <f t="shared" ref="I44:I54" si="9">SUM(C44,D44,E44,F44,G44,H44)</f>
        <v>429478.63</v>
      </c>
      <c r="J44" s="47"/>
      <c r="K44" s="621">
        <f t="shared" ref="K44:K54" si="10">I44-J44</f>
        <v>429478.63</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f>
        <v>37965.579999999994</v>
      </c>
      <c r="D45" s="47">
        <f>SUM(Sheet2!D45:E45)</f>
        <v>6056.89</v>
      </c>
      <c r="E45" s="47">
        <f>SUM(Sheet2!J45:N45)</f>
        <v>187533.75</v>
      </c>
      <c r="F45" s="47"/>
      <c r="G45" s="47"/>
      <c r="H45" s="47"/>
      <c r="I45" s="47">
        <f t="shared" si="9"/>
        <v>231556.22</v>
      </c>
      <c r="J45" s="47"/>
      <c r="K45" s="621">
        <f t="shared" si="10"/>
        <v>231556.22</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f>
        <v>58588.9</v>
      </c>
      <c r="D49" s="47">
        <f>SUM(Sheet2!D49:E49)</f>
        <v>0</v>
      </c>
      <c r="E49" s="47">
        <f>SUM(Sheet2!J49:N49)</f>
        <v>0</v>
      </c>
      <c r="F49" s="47"/>
      <c r="G49" s="47"/>
      <c r="H49" s="47"/>
      <c r="I49" s="47">
        <f t="shared" si="9"/>
        <v>58588.9</v>
      </c>
      <c r="J49" s="640">
        <f>'buget rect aug2023'!G638+'buget rect aug2023'!G697+'buget rect aug2023'!G705+'buget rect aug2023'!G744+'buget rect aug2023'!G750+'buget rect aug2023'!G753+'buget rect aug2023'!G798+'buget rect aug2023'!G807+'buget rect aug2023'!G816+'buget rect aug2023'!G822+'buget rect aug2023'!G992</f>
        <v>57588.9</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f>
        <v>20309.199999999997</v>
      </c>
      <c r="D50" s="47">
        <f>SUM(Sheet2!D50:E50)</f>
        <v>0</v>
      </c>
      <c r="E50" s="47">
        <f>SUM(Sheet2!J50:N50)</f>
        <v>0</v>
      </c>
      <c r="F50" s="47"/>
      <c r="G50" s="47"/>
      <c r="H50" s="47"/>
      <c r="I50" s="47">
        <f t="shared" si="9"/>
        <v>20309.199999999997</v>
      </c>
      <c r="J50" s="47">
        <f>'buget rect aug2023'!G617+'buget rect aug2023'!G993</f>
        <v>14017.3</v>
      </c>
      <c r="K50" s="621">
        <f t="shared" si="10"/>
        <v>6291.8999999999978</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f>
        <v>118893.1</v>
      </c>
      <c r="D51" s="47">
        <f>SUM(Sheet2!D51:E51)</f>
        <v>3188</v>
      </c>
      <c r="E51" s="47">
        <f>SUM(Sheet2!J51:N51)</f>
        <v>20845.73</v>
      </c>
      <c r="F51" s="47"/>
      <c r="G51" s="47"/>
      <c r="H51" s="47">
        <v>76.2</v>
      </c>
      <c r="I51" s="47">
        <f t="shared" si="9"/>
        <v>143003.03000000003</v>
      </c>
      <c r="J51" s="47"/>
      <c r="K51" s="621">
        <f t="shared" si="10"/>
        <v>143003.03000000003</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f>
        <v>18714.5</v>
      </c>
      <c r="D53" s="47">
        <f>SUM(Sheet2!D53:E53)</f>
        <v>70</v>
      </c>
      <c r="E53" s="47">
        <f>SUM(Sheet2!J53:N53)</f>
        <v>1766</v>
      </c>
      <c r="F53" s="47"/>
      <c r="G53" s="47"/>
      <c r="H53" s="47"/>
      <c r="I53" s="47">
        <f t="shared" si="9"/>
        <v>20550.5</v>
      </c>
      <c r="J53" s="47"/>
      <c r="K53" s="621">
        <f t="shared" si="10"/>
        <v>20550.5</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f>
        <v>226397.07999999996</v>
      </c>
      <c r="D54" s="47">
        <f>SUM(Sheet2!D54:E54)</f>
        <v>2939</v>
      </c>
      <c r="E54" s="47">
        <f>SUM(Sheet2!J54:N54)</f>
        <v>24905.439999999999</v>
      </c>
      <c r="F54" s="47"/>
      <c r="G54" s="47"/>
      <c r="H54" s="47"/>
      <c r="I54" s="47">
        <f t="shared" si="9"/>
        <v>254241.51999999996</v>
      </c>
      <c r="J54" s="47"/>
      <c r="K54" s="621">
        <f t="shared" si="10"/>
        <v>254241.51999999996</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f>
        <v>-4006.5</v>
      </c>
      <c r="D58" s="47">
        <f>SUM(Sheet2!D58:E58)</f>
        <v>0</v>
      </c>
      <c r="E58" s="47">
        <f>SUM(Sheet2!J58:N58)</f>
        <v>-165.67</v>
      </c>
      <c r="F58" s="47"/>
      <c r="G58" s="47"/>
      <c r="H58" s="47"/>
      <c r="I58" s="47">
        <f>SUM(C58,D58,E58,F58,G58,H58)</f>
        <v>-4172.17</v>
      </c>
      <c r="J58" s="47">
        <f>'buget rect aug2023'!G994</f>
        <v>-3708.5</v>
      </c>
      <c r="K58" s="621">
        <f>I58-J58</f>
        <v>-463.67000000000007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-50479.35999999987</v>
      </c>
      <c r="D60" s="47">
        <f t="shared" si="12"/>
        <v>-835.59999999999854</v>
      </c>
      <c r="E60" s="47">
        <f t="shared" si="12"/>
        <v>-17193.179999999935</v>
      </c>
      <c r="F60" s="47">
        <f t="shared" si="12"/>
        <v>0</v>
      </c>
      <c r="G60" s="47">
        <f t="shared" si="12"/>
        <v>0</v>
      </c>
      <c r="H60" s="47">
        <f t="shared" si="12"/>
        <v>-1.2000000000000028</v>
      </c>
      <c r="I60" s="47">
        <f t="shared" si="12"/>
        <v>-68509.340000000084</v>
      </c>
      <c r="J60" s="47">
        <f t="shared" si="12"/>
        <v>-2475</v>
      </c>
      <c r="K60" s="621">
        <f t="shared" si="12"/>
        <v>-66034.3400000002</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586690.26</v>
      </c>
      <c r="D61" s="623">
        <f>SUM(D62,D65,D68,D71,D74,D77,D80,D83,D86,D89,D92,D95,D98,D101,D104,D107,D110)</f>
        <v>30631.19</v>
      </c>
      <c r="E61" s="623">
        <f>SUM(E62,E65,E68,E71,E74,E77,E80,E83,E86,E89,E92,E95,E98,E101,E104,E107,E110)</f>
        <v>553338.18000000005</v>
      </c>
      <c r="F61" s="623"/>
      <c r="G61" s="623"/>
      <c r="H61" s="623"/>
      <c r="I61" s="623">
        <f>SUM(I62,I65,I68,I71,I74,I77,I80,I83,I86,I89,I92,I95,I98,I101,I104,I107,I110)</f>
        <v>1170735.83</v>
      </c>
      <c r="J61" s="623">
        <f>SUM(J62,J65,J68,J71,J74,J77,J80,J83,J86,J89,J92,J95,J98,J101,J104,J107,J110)</f>
        <v>67897.7</v>
      </c>
      <c r="K61" s="624">
        <f>SUM(K62,K65,K68,K71,K74,K77,K80,K83,K86,K89,K92,K95,K98,K101,K104,K107,K110)</f>
        <v>1102838.1300000001</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42297.880000000005</v>
      </c>
      <c r="D62" s="623">
        <f t="shared" si="13"/>
        <v>0</v>
      </c>
      <c r="E62" s="623">
        <f t="shared" si="13"/>
        <v>0</v>
      </c>
      <c r="F62" s="623">
        <f t="shared" si="13"/>
        <v>0</v>
      </c>
      <c r="G62" s="623">
        <f t="shared" si="13"/>
        <v>0</v>
      </c>
      <c r="H62" s="623">
        <f t="shared" si="13"/>
        <v>0</v>
      </c>
      <c r="I62" s="623">
        <f t="shared" si="13"/>
        <v>42297.880000000005</v>
      </c>
      <c r="J62" s="623">
        <f t="shared" si="13"/>
        <v>2779.3</v>
      </c>
      <c r="K62" s="624">
        <f t="shared" si="13"/>
        <v>39518.58</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aug2023'!G607)</f>
        <v>37475.980000000003</v>
      </c>
      <c r="D63" s="47">
        <f>SUM(Sheet2!D63:E63)</f>
        <v>0</v>
      </c>
      <c r="E63" s="47">
        <f>SUM(Sheet2!J63:N63)</f>
        <v>0</v>
      </c>
      <c r="F63" s="47"/>
      <c r="G63" s="47"/>
      <c r="H63" s="47"/>
      <c r="I63" s="47">
        <f>SUM(C63,D63,E63,F63,G63,H63)</f>
        <v>37475.980000000003</v>
      </c>
      <c r="J63" s="47"/>
      <c r="K63" s="621">
        <f>I63-J63</f>
        <v>37475.980000000003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aug2023'!G613)</f>
        <v>4821.9000000000005</v>
      </c>
      <c r="D64" s="47">
        <f>SUM(Sheet2!D64:E64)</f>
        <v>0</v>
      </c>
      <c r="E64" s="47">
        <f>SUM(Sheet2!J64:N64)</f>
        <v>0</v>
      </c>
      <c r="F64" s="47"/>
      <c r="G64" s="47"/>
      <c r="H64" s="47"/>
      <c r="I64" s="47">
        <f>SUM(C64,D64,E64,F64,G64,H64)</f>
        <v>4821.9000000000005</v>
      </c>
      <c r="J64" s="47">
        <f>'buget rect aug2023'!G617</f>
        <v>2779.3</v>
      </c>
      <c r="K64" s="621">
        <f>I64-J64</f>
        <v>2042.6000000000004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aug2023'!G631)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aug2023'!G632)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aug2023'!G646)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aug2023'!G652</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aug2023'!G653</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aug2023'!G660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aug2023'!G661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aug2023'!G683)</f>
        <v>11279</v>
      </c>
      <c r="D81" s="47">
        <f>SUM(Sheet2!D81:E81)</f>
        <v>0</v>
      </c>
      <c r="E81" s="47">
        <f>SUM(Sheet2!J81:N81)</f>
        <v>0</v>
      </c>
      <c r="F81" s="47"/>
      <c r="G81" s="47"/>
      <c r="H81" s="47"/>
      <c r="I81" s="47">
        <f>SUM(C81,D81,E81,F81,G81,H81)</f>
        <v>11279</v>
      </c>
      <c r="J81" s="47">
        <f>'buget rect aug2023'!G697+'buget rect aug2023'!G705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aug2023'!G684)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40465.9</v>
      </c>
      <c r="D83" s="623">
        <f t="shared" si="20"/>
        <v>0</v>
      </c>
      <c r="E83" s="623">
        <f t="shared" si="20"/>
        <v>534053.18000000005</v>
      </c>
      <c r="F83" s="623">
        <f t="shared" si="20"/>
        <v>0</v>
      </c>
      <c r="G83" s="623">
        <f t="shared" si="20"/>
        <v>0</v>
      </c>
      <c r="H83" s="623">
        <f t="shared" si="20"/>
        <v>76.2</v>
      </c>
      <c r="I83" s="623">
        <f t="shared" si="20"/>
        <v>574595.28</v>
      </c>
      <c r="J83" s="623">
        <f t="shared" si="20"/>
        <v>19977</v>
      </c>
      <c r="K83" s="624">
        <f t="shared" si="20"/>
        <v>554618.28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aug2023'!G742)</f>
        <v>6524.9</v>
      </c>
      <c r="D84" s="47">
        <f>SUM(Sheet2!D84:E84)</f>
        <v>0</v>
      </c>
      <c r="E84" s="47">
        <f>SUM(Sheet2!J84:N84)</f>
        <v>491802.01</v>
      </c>
      <c r="F84" s="47"/>
      <c r="G84" s="47"/>
      <c r="H84" s="47"/>
      <c r="I84" s="47">
        <f>SUM(C84,D84,E84,F84,G84,H84)</f>
        <v>498326.91000000003</v>
      </c>
      <c r="J84" s="47">
        <f>'buget rect aug2023'!G745+'buget rect aug2023'!G751+'buget rect aug2023'!G754</f>
        <v>6500</v>
      </c>
      <c r="K84" s="621">
        <f>I84-J84</f>
        <v>491826.91000000003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aug2023'!G743)</f>
        <v>33941</v>
      </c>
      <c r="D85" s="47">
        <f>SUM(Sheet2!D85:E85)</f>
        <v>0</v>
      </c>
      <c r="E85" s="47">
        <f>SUM(Sheet2!J85:N85)</f>
        <v>42251.17</v>
      </c>
      <c r="F85" s="47"/>
      <c r="G85" s="47"/>
      <c r="H85" s="639">
        <v>76.2</v>
      </c>
      <c r="I85" s="47">
        <f>SUM(C85,D85,E85,F85,G85,H85)</f>
        <v>76268.37</v>
      </c>
      <c r="J85" s="47">
        <f>'buget rect aug2023'!G746+'buget rect aug2023'!G752+'buget rect aug2023'!G755</f>
        <v>13477</v>
      </c>
      <c r="K85" s="621">
        <f>I85-J85</f>
        <v>62791.369999999995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60937.4</v>
      </c>
      <c r="D86" s="623">
        <f t="shared" si="21"/>
        <v>28131.19</v>
      </c>
      <c r="E86" s="623">
        <f t="shared" si="21"/>
        <v>0</v>
      </c>
      <c r="F86" s="623">
        <f t="shared" si="21"/>
        <v>0</v>
      </c>
      <c r="G86" s="623">
        <f t="shared" si="21"/>
        <v>0</v>
      </c>
      <c r="H86" s="623">
        <f t="shared" si="21"/>
        <v>0</v>
      </c>
      <c r="I86" s="623">
        <f t="shared" si="21"/>
        <v>89068.59</v>
      </c>
      <c r="J86" s="623">
        <f t="shared" si="21"/>
        <v>25210.9</v>
      </c>
      <c r="K86" s="624">
        <f t="shared" si="21"/>
        <v>63857.689999999995</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aug2023'!G795)</f>
        <v>40080.400000000001</v>
      </c>
      <c r="D87" s="47">
        <f>SUM(Sheet2!D87:E87)</f>
        <v>22004.19</v>
      </c>
      <c r="E87" s="47">
        <f>SUM(Sheet2!J87:N87)</f>
        <v>0</v>
      </c>
      <c r="F87" s="47"/>
      <c r="G87" s="47"/>
      <c r="H87" s="47"/>
      <c r="I87" s="47">
        <f>SUM(C87,D87,E87,F87,G87,H87)</f>
        <v>62084.59</v>
      </c>
      <c r="J87" s="47">
        <f>'buget rect aug2023'!G805+'buget rect aug2023'!G811+'buget rect aug2023'!G817+'buget rect aug2023'!G826</f>
        <v>20223.900000000001</v>
      </c>
      <c r="K87" s="621">
        <f>I87-J87</f>
        <v>41860.689999999995</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aug2023'!G796)</f>
        <v>20857</v>
      </c>
      <c r="D88" s="47">
        <f>SUM(Sheet2!D88:E88)</f>
        <v>6127</v>
      </c>
      <c r="E88" s="47">
        <f>SUM(Sheet2!J88:N88)</f>
        <v>0</v>
      </c>
      <c r="F88" s="47"/>
      <c r="G88" s="47"/>
      <c r="H88" s="47"/>
      <c r="I88" s="47">
        <f>SUM(C88,D88,E88,F88,G88,H88)</f>
        <v>26984</v>
      </c>
      <c r="J88" s="47">
        <f>'buget rect aug2023'!G806+'buget rect aug2023'!G812+'buget rect aug2023'!G818+'buget rect aug2023'!G827</f>
        <v>4987</v>
      </c>
      <c r="K88" s="621">
        <f>I88-J88</f>
        <v>21997</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91853</v>
      </c>
      <c r="D89" s="623">
        <f t="shared" si="22"/>
        <v>0</v>
      </c>
      <c r="E89" s="623">
        <f t="shared" si="22"/>
        <v>0</v>
      </c>
      <c r="F89" s="623">
        <f t="shared" si="22"/>
        <v>0</v>
      </c>
      <c r="G89" s="623">
        <f t="shared" si="22"/>
        <v>0</v>
      </c>
      <c r="H89" s="623">
        <f t="shared" si="22"/>
        <v>0</v>
      </c>
      <c r="I89" s="623">
        <f t="shared" si="22"/>
        <v>91853</v>
      </c>
      <c r="J89" s="623">
        <f t="shared" si="22"/>
        <v>0</v>
      </c>
      <c r="K89" s="624">
        <f t="shared" si="22"/>
        <v>91853</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aug2023'!G864)</f>
        <v>74894</v>
      </c>
      <c r="D90" s="47">
        <f>SUM(Sheet2!D90:E90)</f>
        <v>0</v>
      </c>
      <c r="E90" s="47">
        <f>SUM(Sheet2!J90:N90)</f>
        <v>0</v>
      </c>
      <c r="F90" s="47"/>
      <c r="G90" s="47"/>
      <c r="H90" s="47"/>
      <c r="I90" s="47">
        <f>SUM(C90,D90,E90,F90,G90,H90)</f>
        <v>74894</v>
      </c>
      <c r="J90" s="47">
        <f>Sheet2!P39</f>
        <v>0</v>
      </c>
      <c r="K90" s="621">
        <f>I90-J90</f>
        <v>74894</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aug2023'!G865)</f>
        <v>16959</v>
      </c>
      <c r="D91" s="47">
        <f>SUM(Sheet2!D91:E91)</f>
        <v>0</v>
      </c>
      <c r="E91" s="47">
        <f>SUM(Sheet2!J91:N91)</f>
        <v>0</v>
      </c>
      <c r="F91" s="47"/>
      <c r="G91" s="47"/>
      <c r="H91" s="47"/>
      <c r="I91" s="47">
        <f>SUM(C91,D91,E91,F91,G91,H91)</f>
        <v>16959</v>
      </c>
      <c r="J91" s="47">
        <f>Sheet2!P40</f>
        <v>0</v>
      </c>
      <c r="K91" s="621">
        <f>I91-J91</f>
        <v>16959</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7134.5999999999995</v>
      </c>
      <c r="D92" s="623">
        <f t="shared" si="23"/>
        <v>0</v>
      </c>
      <c r="E92" s="623">
        <f t="shared" si="23"/>
        <v>0</v>
      </c>
      <c r="F92" s="623">
        <f t="shared" si="23"/>
        <v>0</v>
      </c>
      <c r="G92" s="623">
        <f t="shared" si="23"/>
        <v>0</v>
      </c>
      <c r="H92" s="623">
        <f t="shared" si="23"/>
        <v>0</v>
      </c>
      <c r="I92" s="623">
        <f t="shared" si="23"/>
        <v>7134.5999999999995</v>
      </c>
      <c r="J92" s="623">
        <f t="shared" si="23"/>
        <v>0</v>
      </c>
      <c r="K92" s="624">
        <f t="shared" si="23"/>
        <v>7134.5999999999995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aug2023'!G899)</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aug2023'!G900)</f>
        <v>7132.5999999999995</v>
      </c>
      <c r="D94" s="47">
        <f>SUM(Sheet2!D94:E94)</f>
        <v>0</v>
      </c>
      <c r="E94" s="47">
        <f>SUM(Sheet2!J94:N94)</f>
        <v>0</v>
      </c>
      <c r="F94" s="47"/>
      <c r="G94" s="47"/>
      <c r="H94" s="47"/>
      <c r="I94" s="47">
        <f>SUM(C94,D94,E94,F94,G94,H94)</f>
        <v>7132.5999999999995</v>
      </c>
      <c r="J94" s="47"/>
      <c r="K94" s="621">
        <f>I94-J94</f>
        <v>7132.5999999999995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36222.400000000001</v>
      </c>
      <c r="D95" s="623">
        <f t="shared" si="24"/>
        <v>0</v>
      </c>
      <c r="E95" s="623">
        <f t="shared" si="24"/>
        <v>19285</v>
      </c>
      <c r="F95" s="623">
        <f t="shared" si="24"/>
        <v>0</v>
      </c>
      <c r="G95" s="623">
        <f t="shared" si="24"/>
        <v>0</v>
      </c>
      <c r="H95" s="623">
        <f t="shared" si="24"/>
        <v>0</v>
      </c>
      <c r="I95" s="623">
        <f t="shared" si="24"/>
        <v>55507.4</v>
      </c>
      <c r="J95" s="623">
        <f t="shared" si="24"/>
        <v>0</v>
      </c>
      <c r="K95" s="624">
        <f t="shared" si="24"/>
        <v>55507.4</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aug2023'!G937)</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aug2023'!G938)</f>
        <v>36222.400000000001</v>
      </c>
      <c r="D97" s="47">
        <f>SUM(Sheet2!D97:E97)</f>
        <v>0</v>
      </c>
      <c r="E97" s="47">
        <f>SUM(Sheet2!J97:N97)</f>
        <v>3500</v>
      </c>
      <c r="F97" s="47"/>
      <c r="G97" s="47"/>
      <c r="H97" s="47"/>
      <c r="I97" s="47">
        <f>SUM(C97,D97,E97,F97,G97,H97)</f>
        <v>39722.400000000001</v>
      </c>
      <c r="J97" s="47"/>
      <c r="K97" s="621">
        <f>I97-J97</f>
        <v>39722.400000000001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aug2023'!F955</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aug2023'!F956</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285165.38</v>
      </c>
      <c r="D107" s="623">
        <f t="shared" si="28"/>
        <v>0</v>
      </c>
      <c r="E107" s="623">
        <f t="shared" si="28"/>
        <v>0</v>
      </c>
      <c r="F107" s="623">
        <f t="shared" si="28"/>
        <v>0</v>
      </c>
      <c r="G107" s="623">
        <f t="shared" si="28"/>
        <v>0</v>
      </c>
      <c r="H107" s="623">
        <f t="shared" si="28"/>
        <v>0</v>
      </c>
      <c r="I107" s="623">
        <f t="shared" si="28"/>
        <v>285165.38</v>
      </c>
      <c r="J107" s="623">
        <f t="shared" si="28"/>
        <v>17334.5</v>
      </c>
      <c r="K107" s="624">
        <f t="shared" si="28"/>
        <v>267830.88</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aug2023'!G960)</f>
        <v>28082.2</v>
      </c>
      <c r="D108" s="47">
        <f>SUM(Sheet2!D108:E108)</f>
        <v>0</v>
      </c>
      <c r="E108" s="47">
        <f>SUM(Sheet2!J108:N108)</f>
        <v>0</v>
      </c>
      <c r="F108" s="47"/>
      <c r="G108" s="47"/>
      <c r="H108" s="47"/>
      <c r="I108" s="47">
        <f>SUM(C108,D108,E108,F108,G108,H108)</f>
        <v>28082.2</v>
      </c>
      <c r="J108" s="47">
        <f>'buget rect aug2023'!G992+'buget rect aug2023'!G995</f>
        <v>8208</v>
      </c>
      <c r="K108" s="621">
        <f>I108-J108</f>
        <v>19874.2</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aug2023'!G961)</f>
        <v>257083.18000000002</v>
      </c>
      <c r="D109" s="47">
        <f>SUM(Sheet2!D109:E109)</f>
        <v>0</v>
      </c>
      <c r="E109" s="47">
        <f>SUM(Sheet2!J109:N109)</f>
        <v>0</v>
      </c>
      <c r="F109" s="47"/>
      <c r="G109" s="47"/>
      <c r="H109" s="47"/>
      <c r="I109" s="47">
        <f>SUM(C109,D109,E109,F109,G109,H109)</f>
        <v>257083.18000000002</v>
      </c>
      <c r="J109" s="47">
        <f>'buget rect aug2023'!G993+'buget rect aug2023'!G996</f>
        <v>9126.5</v>
      </c>
      <c r="K109" s="621">
        <f>I109-J109</f>
        <v>247956.68000000002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1305.6000000000001</v>
      </c>
      <c r="D110" s="623">
        <f t="shared" si="29"/>
        <v>0</v>
      </c>
      <c r="E110" s="623">
        <f t="shared" si="29"/>
        <v>0</v>
      </c>
      <c r="F110" s="623">
        <f t="shared" si="29"/>
        <v>0</v>
      </c>
      <c r="G110" s="623">
        <f t="shared" si="29"/>
        <v>0</v>
      </c>
      <c r="H110" s="623">
        <f t="shared" si="29"/>
        <v>0</v>
      </c>
      <c r="I110" s="623">
        <f t="shared" si="29"/>
        <v>1305.6000000000001</v>
      </c>
      <c r="J110" s="623">
        <f t="shared" si="29"/>
        <v>0</v>
      </c>
      <c r="K110" s="624">
        <f t="shared" si="29"/>
        <v>1305.6000000000001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aug2023'!G1002)</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aug2023'!G1003)</f>
        <v>1305.6000000000001</v>
      </c>
      <c r="D112" s="625">
        <f>SUM(Sheet2!D112:E112)</f>
        <v>0</v>
      </c>
      <c r="E112" s="625">
        <f>SUM(Sheet2!J112:N112)</f>
        <v>0</v>
      </c>
      <c r="F112" s="625"/>
      <c r="G112" s="625"/>
      <c r="H112" s="625"/>
      <c r="I112" s="625">
        <f>SUM(C112,D112,E112,F112,G112,H112)</f>
        <v>1305.6000000000001</v>
      </c>
      <c r="J112" s="625"/>
      <c r="K112" s="626">
        <f>I112-J112</f>
        <v>1305.6000000000001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12"/>
      <c r="B114" s="913"/>
      <c r="C114" s="913"/>
      <c r="D114" s="913"/>
      <c r="E114" s="913"/>
      <c r="F114" s="913"/>
      <c r="G114" s="913"/>
      <c r="H114" s="913"/>
      <c r="I114" s="913"/>
      <c r="J114" s="913"/>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5"/>
  <sheetViews>
    <sheetView tabSelected="1" topLeftCell="B327" zoomScaleNormal="100" workbookViewId="0">
      <selection activeCell="B621" sqref="B621:C62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46"/>
      <c r="B8" s="947"/>
      <c r="C8" s="948"/>
      <c r="D8" s="678"/>
      <c r="E8" s="679" t="s">
        <v>934</v>
      </c>
      <c r="F8" s="680" t="s">
        <v>185</v>
      </c>
      <c r="G8" s="681" t="s">
        <v>956</v>
      </c>
      <c r="H8" s="75" t="s">
        <v>186</v>
      </c>
      <c r="I8" s="76" t="s">
        <v>187</v>
      </c>
      <c r="J8" s="76" t="s">
        <v>188</v>
      </c>
      <c r="K8" s="672">
        <f>SUBTOTAL(9,F356,F367,F378,F389,F394,F403,F435)</f>
        <v>0</v>
      </c>
      <c r="L8" s="675">
        <f>G10-G138</f>
        <v>536210.9</v>
      </c>
      <c r="M8" s="672"/>
      <c r="N8" s="675">
        <f>F10-G10</f>
        <v>-536937.9</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49"/>
      <c r="B9" s="950"/>
      <c r="C9" s="95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36" t="s">
        <v>189</v>
      </c>
      <c r="B10" s="937"/>
      <c r="C10" s="938"/>
      <c r="D10" s="686" t="s">
        <v>190</v>
      </c>
      <c r="E10" s="687">
        <v>536937.89999999991</v>
      </c>
      <c r="F10" s="687">
        <f>SUM(F12,F124,F131,F141,F209,F257,F259)</f>
        <v>-726.99999999999977</v>
      </c>
      <c r="G10" s="688">
        <f>SUM(G12,G124,G131,G141,G209,G257,G259)</f>
        <v>536210.9</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536210.9</v>
      </c>
      <c r="M10" s="690">
        <f>SUM(G72,G83,G94,G110,G118,G125,G183,G205)</f>
        <v>4001.2000000000007</v>
      </c>
      <c r="N10" s="691">
        <v>4500</v>
      </c>
      <c r="O10" s="691"/>
      <c r="P10" s="691"/>
      <c r="Q10" s="690">
        <f>E10-G10</f>
        <v>726.99999999988358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6" t="s">
        <v>191</v>
      </c>
      <c r="B11" s="937"/>
      <c r="C11" s="938"/>
      <c r="D11" s="686" t="s">
        <v>192</v>
      </c>
      <c r="E11" s="687">
        <v>77102</v>
      </c>
      <c r="F11" s="687">
        <f t="shared" ref="F11:G11" si="2">F12-F43-F118+F124+F131</f>
        <v>0</v>
      </c>
      <c r="G11" s="688">
        <f t="shared" si="2"/>
        <v>77102.000000000015</v>
      </c>
      <c r="H11" s="90">
        <f t="shared" ref="H11:J11" si="3">H12-H43-H118+H124+H131</f>
        <v>0</v>
      </c>
      <c r="I11" s="91">
        <f t="shared" si="3"/>
        <v>0</v>
      </c>
      <c r="J11" s="91">
        <f t="shared" si="3"/>
        <v>0</v>
      </c>
      <c r="K11" s="689">
        <f t="shared" si="0"/>
        <v>154204</v>
      </c>
      <c r="L11" s="689">
        <f t="shared" si="1"/>
        <v>77102.000000000015</v>
      </c>
      <c r="M11" s="692">
        <f>G11-G22</f>
        <v>3874.0000000000146</v>
      </c>
      <c r="N11" s="693">
        <v>730</v>
      </c>
      <c r="O11" s="693"/>
      <c r="P11" s="693"/>
      <c r="Q11" s="690">
        <f t="shared" ref="Q11:Q14" si="4">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6" t="s">
        <v>193</v>
      </c>
      <c r="B12" s="937"/>
      <c r="C12" s="938"/>
      <c r="D12" s="686" t="s">
        <v>194</v>
      </c>
      <c r="E12" s="687">
        <v>226369</v>
      </c>
      <c r="F12" s="687">
        <f t="shared" ref="F12:G12" si="5">SUM(F13,F81)</f>
        <v>-141.79999999999984</v>
      </c>
      <c r="G12" s="688">
        <f t="shared" si="5"/>
        <v>226227.20000000001</v>
      </c>
      <c r="H12" s="90">
        <f t="shared" ref="H12:J12" si="6">SUM(H13,H81)</f>
        <v>45978</v>
      </c>
      <c r="I12" s="91">
        <f t="shared" si="6"/>
        <v>46471</v>
      </c>
      <c r="J12" s="91">
        <f t="shared" si="6"/>
        <v>46918</v>
      </c>
      <c r="K12" s="689">
        <f t="shared" si="0"/>
        <v>452454.40000000002</v>
      </c>
      <c r="L12" s="689">
        <f t="shared" si="1"/>
        <v>226227.20000000001</v>
      </c>
      <c r="M12" s="677">
        <f>M10-M11</f>
        <v>127.19999999998618</v>
      </c>
      <c r="N12" s="694">
        <f>SUM(N10:N11)</f>
        <v>5230</v>
      </c>
      <c r="O12" s="694"/>
      <c r="P12" s="694"/>
      <c r="Q12" s="690">
        <f t="shared" si="4"/>
        <v>141.79999999998836</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6" t="s">
        <v>195</v>
      </c>
      <c r="B13" s="937"/>
      <c r="C13" s="938"/>
      <c r="D13" s="686" t="s">
        <v>196</v>
      </c>
      <c r="E13" s="687">
        <v>223730</v>
      </c>
      <c r="F13" s="687">
        <f t="shared" ref="F13:G13" si="7">SUM(F14,F31,F42,F78)</f>
        <v>0</v>
      </c>
      <c r="G13" s="688">
        <f t="shared" si="7"/>
        <v>223730</v>
      </c>
      <c r="H13" s="90">
        <f t="shared" ref="H13:J13" si="8">SUM(H14,H31,H42,H78)</f>
        <v>45978</v>
      </c>
      <c r="I13" s="91">
        <f t="shared" si="8"/>
        <v>46471</v>
      </c>
      <c r="J13" s="91">
        <f t="shared" si="8"/>
        <v>46918</v>
      </c>
      <c r="K13" s="689">
        <f t="shared" si="0"/>
        <v>447460</v>
      </c>
      <c r="L13" s="689">
        <f t="shared" si="1"/>
        <v>223730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6" t="s">
        <v>197</v>
      </c>
      <c r="B14" s="937"/>
      <c r="C14" s="938"/>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6" t="s">
        <v>205</v>
      </c>
      <c r="B18" s="937"/>
      <c r="C18" s="938"/>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53" t="s">
        <v>209</v>
      </c>
      <c r="C20" s="938"/>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6" t="s">
        <v>214</v>
      </c>
      <c r="B22" s="937"/>
      <c r="C22" s="938"/>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53" t="s">
        <v>216</v>
      </c>
      <c r="C23" s="938"/>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53" t="s">
        <v>218</v>
      </c>
      <c r="C24" s="938"/>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6" t="s">
        <v>252</v>
      </c>
      <c r="B42" s="937"/>
      <c r="C42" s="938"/>
      <c r="D42" s="686" t="s">
        <v>253</v>
      </c>
      <c r="E42" s="687">
        <v>150502</v>
      </c>
      <c r="F42" s="687">
        <f t="shared" ref="F42:G42" si="48">SUM(F43,F67,F69,F72)</f>
        <v>0</v>
      </c>
      <c r="G42" s="688">
        <f t="shared" si="48"/>
        <v>150502</v>
      </c>
      <c r="H42" s="90">
        <f t="shared" ref="H42:J42" si="49">SUM(H43,H67,H69,H72)</f>
        <v>45978</v>
      </c>
      <c r="I42" s="91">
        <f t="shared" si="49"/>
        <v>46471</v>
      </c>
      <c r="J42" s="91">
        <f t="shared" si="49"/>
        <v>46918</v>
      </c>
      <c r="K42" s="689">
        <f t="shared" si="0"/>
        <v>301004</v>
      </c>
      <c r="L42" s="689">
        <f t="shared" si="1"/>
        <v>150502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6" t="s">
        <v>43</v>
      </c>
      <c r="B43" s="937"/>
      <c r="C43" s="938"/>
      <c r="D43" s="686" t="s">
        <v>254</v>
      </c>
      <c r="E43" s="687">
        <v>148993</v>
      </c>
      <c r="F43" s="687">
        <f t="shared" ref="F43:G43" si="51">SUM(F44,F63,F64,F65,F66)</f>
        <v>0</v>
      </c>
      <c r="G43" s="688">
        <f t="shared" si="51"/>
        <v>148993</v>
      </c>
      <c r="H43" s="90">
        <f t="shared" ref="H43:J43" si="52">SUM(H44,H63,H64,H65,H66)</f>
        <v>45978</v>
      </c>
      <c r="I43" s="91">
        <f t="shared" si="52"/>
        <v>46471</v>
      </c>
      <c r="J43" s="91">
        <f t="shared" si="52"/>
        <v>46918</v>
      </c>
      <c r="K43" s="689">
        <f t="shared" si="0"/>
        <v>297986</v>
      </c>
      <c r="L43" s="689">
        <f t="shared" si="1"/>
        <v>148993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53" t="s">
        <v>255</v>
      </c>
      <c r="C44" s="938"/>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48"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ref="H50:J51" si="56">SUM(H335)</f>
        <v>286</v>
      </c>
      <c r="I50" s="100">
        <f t="shared" si="56"/>
        <v>294</v>
      </c>
      <c r="J50" s="100">
        <f t="shared" si="56"/>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6"/>
        <v>0</v>
      </c>
      <c r="I51" s="100">
        <f t="shared" si="56"/>
        <v>0</v>
      </c>
      <c r="J51" s="100">
        <f t="shared" si="56"/>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ref="H55:J57" si="57">SUM(H340)</f>
        <v>0</v>
      </c>
      <c r="I55" s="100">
        <f t="shared" si="57"/>
        <v>0</v>
      </c>
      <c r="J55" s="100">
        <f t="shared" si="57"/>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7"/>
        <v>8017</v>
      </c>
      <c r="I56" s="100">
        <f t="shared" si="57"/>
        <v>8017</v>
      </c>
      <c r="J56" s="100">
        <f t="shared" si="57"/>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7"/>
        <v>0</v>
      </c>
      <c r="I57" s="100">
        <f t="shared" si="57"/>
        <v>0</v>
      </c>
      <c r="J57" s="100">
        <f t="shared" si="57"/>
        <v>0</v>
      </c>
      <c r="K57" s="689">
        <f t="shared" si="0"/>
        <v>1200</v>
      </c>
      <c r="L57" s="689">
        <f t="shared" si="1"/>
        <v>600</v>
      </c>
      <c r="M57" s="695"/>
      <c r="N57" s="695"/>
      <c r="O57" s="695"/>
      <c r="P57" s="695"/>
      <c r="Q57" s="690">
        <f t="shared" ref="Q57:Q61" si="58">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8"/>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ref="H59:J60" si="59">SUM(H344)</f>
        <v>0</v>
      </c>
      <c r="I59" s="100">
        <f t="shared" si="59"/>
        <v>0</v>
      </c>
      <c r="J59" s="100">
        <f t="shared" si="59"/>
        <v>0</v>
      </c>
      <c r="K59" s="689">
        <f t="shared" si="0"/>
        <v>4290</v>
      </c>
      <c r="L59" s="689">
        <f t="shared" si="1"/>
        <v>2145</v>
      </c>
      <c r="M59" s="695"/>
      <c r="N59" s="695"/>
      <c r="O59" s="695"/>
      <c r="P59" s="695"/>
      <c r="Q59" s="690">
        <f t="shared" si="58"/>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9"/>
        <v>0</v>
      </c>
      <c r="I60" s="100">
        <f t="shared" si="59"/>
        <v>0</v>
      </c>
      <c r="J60" s="100">
        <f t="shared" si="59"/>
        <v>0</v>
      </c>
      <c r="K60" s="689">
        <f t="shared" si="0"/>
        <v>26386</v>
      </c>
      <c r="L60" s="689">
        <f t="shared" si="1"/>
        <v>13193</v>
      </c>
      <c r="M60" s="695"/>
      <c r="N60" s="695"/>
      <c r="O60" s="695"/>
      <c r="P60" s="695"/>
      <c r="Q60" s="690">
        <f t="shared" si="58"/>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60">SUM(F346)</f>
        <v>0</v>
      </c>
      <c r="G61" s="699">
        <f t="shared" si="60"/>
        <v>18</v>
      </c>
      <c r="H61" s="99"/>
      <c r="I61" s="100"/>
      <c r="J61" s="100"/>
      <c r="K61" s="689">
        <f t="shared" si="0"/>
        <v>36</v>
      </c>
      <c r="L61" s="689">
        <f t="shared" si="1"/>
        <v>18</v>
      </c>
      <c r="M61" s="695"/>
      <c r="N61" s="695"/>
      <c r="O61" s="695"/>
      <c r="P61" s="695"/>
      <c r="Q61" s="690">
        <f t="shared" si="58"/>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60"/>
        <v>0</v>
      </c>
      <c r="G62" s="98">
        <f t="shared" si="60"/>
        <v>0</v>
      </c>
      <c r="H62" s="99">
        <f t="shared" ref="H62:J65" si="61">SUM(H347)</f>
        <v>0</v>
      </c>
      <c r="I62" s="100">
        <f t="shared" si="61"/>
        <v>0</v>
      </c>
      <c r="J62" s="100">
        <f t="shared" si="6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60"/>
        <v>0</v>
      </c>
      <c r="G63" s="98">
        <f t="shared" si="60"/>
        <v>0</v>
      </c>
      <c r="H63" s="99">
        <f t="shared" si="61"/>
        <v>0</v>
      </c>
      <c r="I63" s="100">
        <f t="shared" si="61"/>
        <v>0</v>
      </c>
      <c r="J63" s="100">
        <f t="shared" si="6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53" t="s">
        <v>275</v>
      </c>
      <c r="C64" s="938"/>
      <c r="D64" s="697" t="s">
        <v>276</v>
      </c>
      <c r="E64" s="698">
        <v>15568</v>
      </c>
      <c r="F64" s="698">
        <f t="shared" si="60"/>
        <v>0</v>
      </c>
      <c r="G64" s="699">
        <f t="shared" si="60"/>
        <v>15568</v>
      </c>
      <c r="H64" s="126">
        <f t="shared" si="61"/>
        <v>7835</v>
      </c>
      <c r="I64" s="127">
        <f t="shared" si="61"/>
        <v>8054</v>
      </c>
      <c r="J64" s="127">
        <f t="shared" si="61"/>
        <v>8255</v>
      </c>
      <c r="K64" s="689">
        <f t="shared" si="0"/>
        <v>31136</v>
      </c>
      <c r="L64" s="689">
        <f t="shared" si="1"/>
        <v>15568</v>
      </c>
      <c r="M64" s="695"/>
      <c r="N64" s="695"/>
      <c r="O64" s="695"/>
      <c r="P64" s="695"/>
      <c r="Q64" s="690">
        <f t="shared" ref="Q64:Q65" si="6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53" t="s">
        <v>277</v>
      </c>
      <c r="C65" s="938"/>
      <c r="D65" s="697" t="s">
        <v>278</v>
      </c>
      <c r="E65" s="698">
        <v>62327</v>
      </c>
      <c r="F65" s="698">
        <f t="shared" si="60"/>
        <v>0</v>
      </c>
      <c r="G65" s="699">
        <f t="shared" si="60"/>
        <v>62327</v>
      </c>
      <c r="H65" s="99">
        <f t="shared" si="61"/>
        <v>9590</v>
      </c>
      <c r="I65" s="100">
        <f t="shared" si="61"/>
        <v>9864</v>
      </c>
      <c r="J65" s="100">
        <f t="shared" si="61"/>
        <v>10110</v>
      </c>
      <c r="K65" s="689">
        <f t="shared" si="0"/>
        <v>124654</v>
      </c>
      <c r="L65" s="689">
        <f t="shared" si="1"/>
        <v>62327</v>
      </c>
      <c r="M65" s="695"/>
      <c r="N65" s="695"/>
      <c r="O65" s="695"/>
      <c r="P65" s="695"/>
      <c r="Q65" s="690">
        <f t="shared" si="6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G66" si="63">SUM(F445)</f>
        <v>0</v>
      </c>
      <c r="G66" s="98">
        <f t="shared" si="63"/>
        <v>0</v>
      </c>
      <c r="H66" s="99">
        <f t="shared" ref="H66:J66" si="64">SUM(H445)</f>
        <v>0</v>
      </c>
      <c r="I66" s="100">
        <f t="shared" si="64"/>
        <v>0</v>
      </c>
      <c r="J66" s="100">
        <f t="shared" si="6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G67" si="65">SUM(F68)</f>
        <v>0</v>
      </c>
      <c r="G67" s="84">
        <f t="shared" si="65"/>
        <v>0</v>
      </c>
      <c r="H67" s="90">
        <f t="shared" ref="H67:J67" si="66">SUM(H68)</f>
        <v>0</v>
      </c>
      <c r="I67" s="91">
        <f t="shared" si="66"/>
        <v>0</v>
      </c>
      <c r="J67" s="91">
        <f t="shared" si="66"/>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G68" si="67">SUM(F352)</f>
        <v>0</v>
      </c>
      <c r="G68" s="98">
        <f t="shared" si="67"/>
        <v>0</v>
      </c>
      <c r="H68" s="99">
        <f t="shared" ref="H68:J68" si="68">SUM(H352)</f>
        <v>0</v>
      </c>
      <c r="I68" s="100">
        <f t="shared" si="68"/>
        <v>0</v>
      </c>
      <c r="J68" s="100">
        <f t="shared" si="6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G69" si="69">SUM(F70:F71)</f>
        <v>0</v>
      </c>
      <c r="G69" s="84">
        <f t="shared" si="69"/>
        <v>0</v>
      </c>
      <c r="H69" s="90">
        <f t="shared" ref="H69:J69" si="70">SUM(H70:H71)</f>
        <v>0</v>
      </c>
      <c r="I69" s="91">
        <f t="shared" si="70"/>
        <v>0</v>
      </c>
      <c r="J69" s="91">
        <f t="shared" si="7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G71" si="71">SUM(F354)</f>
        <v>0</v>
      </c>
      <c r="G70" s="98">
        <f t="shared" si="71"/>
        <v>0</v>
      </c>
      <c r="H70" s="99">
        <f t="shared" ref="H70:J71" si="72">SUM(H354)</f>
        <v>0</v>
      </c>
      <c r="I70" s="100">
        <f t="shared" si="72"/>
        <v>0</v>
      </c>
      <c r="J70" s="100">
        <f t="shared" si="7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71"/>
        <v>0</v>
      </c>
      <c r="G71" s="98">
        <f t="shared" si="71"/>
        <v>0</v>
      </c>
      <c r="H71" s="99">
        <f t="shared" si="72"/>
        <v>0</v>
      </c>
      <c r="I71" s="100">
        <f t="shared" si="72"/>
        <v>0</v>
      </c>
      <c r="J71" s="100">
        <f t="shared" si="7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6" t="s">
        <v>49</v>
      </c>
      <c r="B72" s="937"/>
      <c r="C72" s="938"/>
      <c r="D72" s="686" t="s">
        <v>290</v>
      </c>
      <c r="E72" s="687">
        <v>1509</v>
      </c>
      <c r="F72" s="687">
        <f t="shared" ref="F72:G72" si="73">SUM(F73,F76,F77)</f>
        <v>0</v>
      </c>
      <c r="G72" s="688">
        <f t="shared" si="73"/>
        <v>1509</v>
      </c>
      <c r="H72" s="90">
        <f t="shared" ref="H72:J72" si="74">SUM(H73,H76,H77)</f>
        <v>0</v>
      </c>
      <c r="I72" s="91">
        <f t="shared" si="74"/>
        <v>0</v>
      </c>
      <c r="J72" s="91">
        <f t="shared" si="74"/>
        <v>0</v>
      </c>
      <c r="K72" s="689">
        <f t="shared" si="0"/>
        <v>3018</v>
      </c>
      <c r="L72" s="689">
        <f t="shared" si="1"/>
        <v>1509</v>
      </c>
      <c r="M72" s="695"/>
      <c r="N72" s="695"/>
      <c r="O72" s="695"/>
      <c r="P72" s="695"/>
      <c r="Q72" s="690">
        <f t="shared" ref="Q72:Q76" si="75">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53" t="s">
        <v>291</v>
      </c>
      <c r="C73" s="938"/>
      <c r="D73" s="697" t="s">
        <v>292</v>
      </c>
      <c r="E73" s="698">
        <v>1331</v>
      </c>
      <c r="F73" s="698">
        <f t="shared" ref="F73:G73" si="76">SUM(F74:F75)</f>
        <v>0</v>
      </c>
      <c r="G73" s="699">
        <f t="shared" si="76"/>
        <v>1331</v>
      </c>
      <c r="H73" s="99">
        <f t="shared" ref="H73:J73" si="77">SUM(H74:H75)</f>
        <v>0</v>
      </c>
      <c r="I73" s="100">
        <f t="shared" si="77"/>
        <v>0</v>
      </c>
      <c r="J73" s="100">
        <f t="shared" si="77"/>
        <v>0</v>
      </c>
      <c r="K73" s="689">
        <f t="shared" si="0"/>
        <v>2662</v>
      </c>
      <c r="L73" s="689">
        <f t="shared" si="1"/>
        <v>1331</v>
      </c>
      <c r="M73" s="695"/>
      <c r="N73" s="695"/>
      <c r="O73" s="695"/>
      <c r="P73" s="695"/>
      <c r="Q73" s="690">
        <f t="shared" si="75"/>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8">SUM(F358)</f>
        <v>0</v>
      </c>
      <c r="G74" s="699">
        <f t="shared" si="78"/>
        <v>81</v>
      </c>
      <c r="H74" s="99">
        <f t="shared" ref="H74:J74" si="79">SUM(H358)</f>
        <v>0</v>
      </c>
      <c r="I74" s="100">
        <f t="shared" si="79"/>
        <v>0</v>
      </c>
      <c r="J74" s="100">
        <f t="shared" si="79"/>
        <v>0</v>
      </c>
      <c r="K74" s="689">
        <f t="shared" si="0"/>
        <v>162</v>
      </c>
      <c r="L74" s="689">
        <f t="shared" si="1"/>
        <v>81</v>
      </c>
      <c r="M74" s="695"/>
      <c r="N74" s="695"/>
      <c r="O74" s="695"/>
      <c r="P74" s="695"/>
      <c r="Q74" s="690">
        <f t="shared" si="75"/>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80">SUM(F359)</f>
        <v>0</v>
      </c>
      <c r="G75" s="699">
        <f t="shared" si="80"/>
        <v>1250</v>
      </c>
      <c r="H75" s="99">
        <f t="shared" ref="H75:J77" si="81">SUM(H359)</f>
        <v>0</v>
      </c>
      <c r="I75" s="100">
        <f t="shared" si="81"/>
        <v>0</v>
      </c>
      <c r="J75" s="100">
        <f t="shared" si="81"/>
        <v>0</v>
      </c>
      <c r="K75" s="689">
        <f t="shared" si="0"/>
        <v>2500</v>
      </c>
      <c r="L75" s="689">
        <f t="shared" si="1"/>
        <v>1250</v>
      </c>
      <c r="M75" s="695"/>
      <c r="N75" s="695"/>
      <c r="O75" s="695"/>
      <c r="P75" s="695"/>
      <c r="Q75" s="690">
        <f t="shared" si="75"/>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53" t="s">
        <v>297</v>
      </c>
      <c r="C76" s="938"/>
      <c r="D76" s="697" t="s">
        <v>298</v>
      </c>
      <c r="E76" s="698">
        <v>178</v>
      </c>
      <c r="F76" s="698">
        <f t="shared" si="80"/>
        <v>0</v>
      </c>
      <c r="G76" s="699">
        <f t="shared" si="80"/>
        <v>178</v>
      </c>
      <c r="H76" s="99">
        <f t="shared" si="81"/>
        <v>0</v>
      </c>
      <c r="I76" s="100">
        <f t="shared" si="81"/>
        <v>0</v>
      </c>
      <c r="J76" s="100">
        <f t="shared" si="81"/>
        <v>0</v>
      </c>
      <c r="K76" s="689">
        <f t="shared" si="0"/>
        <v>356</v>
      </c>
      <c r="L76" s="689">
        <f t="shared" si="1"/>
        <v>178</v>
      </c>
      <c r="M76" s="695"/>
      <c r="N76" s="695"/>
      <c r="O76" s="695"/>
      <c r="P76" s="695"/>
      <c r="Q76" s="690">
        <f t="shared" si="75"/>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80"/>
        <v>0</v>
      </c>
      <c r="G77" s="98">
        <f t="shared" si="80"/>
        <v>0</v>
      </c>
      <c r="H77" s="99">
        <f t="shared" si="81"/>
        <v>0</v>
      </c>
      <c r="I77" s="100">
        <f t="shared" si="81"/>
        <v>0</v>
      </c>
      <c r="J77" s="100">
        <f t="shared" si="8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G79" si="82">SUM(F79)</f>
        <v>0</v>
      </c>
      <c r="G78" s="84">
        <f t="shared" si="82"/>
        <v>0</v>
      </c>
      <c r="H78" s="90">
        <f t="shared" ref="H78:J79" si="83">SUM(H79)</f>
        <v>0</v>
      </c>
      <c r="I78" s="91">
        <f t="shared" si="83"/>
        <v>0</v>
      </c>
      <c r="J78" s="91">
        <f t="shared" si="8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82"/>
        <v>0</v>
      </c>
      <c r="G79" s="84">
        <f t="shared" si="82"/>
        <v>0</v>
      </c>
      <c r="H79" s="90">
        <f t="shared" si="83"/>
        <v>0</v>
      </c>
      <c r="I79" s="91">
        <f t="shared" si="83"/>
        <v>0</v>
      </c>
      <c r="J79" s="91">
        <f t="shared" si="8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G80" si="84">SUM(F364)</f>
        <v>0</v>
      </c>
      <c r="G80" s="98">
        <f t="shared" si="84"/>
        <v>0</v>
      </c>
      <c r="H80" s="99">
        <f t="shared" ref="H80:J80" si="85">SUM(H364)</f>
        <v>0</v>
      </c>
      <c r="I80" s="100">
        <f t="shared" si="85"/>
        <v>0</v>
      </c>
      <c r="J80" s="100">
        <f t="shared" si="8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6" t="s">
        <v>306</v>
      </c>
      <c r="B81" s="937"/>
      <c r="C81" s="938"/>
      <c r="D81" s="686" t="s">
        <v>307</v>
      </c>
      <c r="E81" s="687">
        <v>2639</v>
      </c>
      <c r="F81" s="687">
        <f t="shared" ref="F81:G81" si="86">SUM(F82,F93)</f>
        <v>-141.79999999999984</v>
      </c>
      <c r="G81" s="688">
        <f t="shared" si="86"/>
        <v>2497.2000000000007</v>
      </c>
      <c r="H81" s="90">
        <f t="shared" ref="H81:J81" si="87">SUM(H82,H93)</f>
        <v>0</v>
      </c>
      <c r="I81" s="91">
        <f t="shared" si="87"/>
        <v>0</v>
      </c>
      <c r="J81" s="91">
        <f t="shared" si="87"/>
        <v>0</v>
      </c>
      <c r="K81" s="689">
        <f t="shared" si="0"/>
        <v>4994.4000000000015</v>
      </c>
      <c r="L81" s="689">
        <f t="shared" si="1"/>
        <v>2497.2000000000007</v>
      </c>
      <c r="M81" s="695"/>
      <c r="N81" s="695"/>
      <c r="O81" s="695"/>
      <c r="P81" s="695"/>
      <c r="Q81" s="690">
        <f>E81-G81</f>
        <v>141.79999999999927</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6" t="s">
        <v>308</v>
      </c>
      <c r="B82" s="937"/>
      <c r="C82" s="938"/>
      <c r="D82" s="686" t="s">
        <v>309</v>
      </c>
      <c r="E82" s="687">
        <v>1323</v>
      </c>
      <c r="F82" s="687">
        <f t="shared" ref="F82:G82" si="88">SUM(F83,F91)</f>
        <v>0</v>
      </c>
      <c r="G82" s="688">
        <f t="shared" si="88"/>
        <v>1323</v>
      </c>
      <c r="H82" s="90">
        <f t="shared" ref="H82:J82" si="89">SUM(H83,H91)</f>
        <v>0</v>
      </c>
      <c r="I82" s="91">
        <f t="shared" si="89"/>
        <v>0</v>
      </c>
      <c r="J82" s="91">
        <f t="shared" si="89"/>
        <v>0</v>
      </c>
      <c r="K82" s="689">
        <f t="shared" si="0"/>
        <v>2646</v>
      </c>
      <c r="L82" s="689">
        <f t="shared" si="1"/>
        <v>1323</v>
      </c>
      <c r="M82" s="695"/>
      <c r="N82" s="695"/>
      <c r="O82" s="695"/>
      <c r="P82" s="695"/>
      <c r="Q82" s="690">
        <f t="shared" ref="Q82:Q83" si="90">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6" t="s">
        <v>310</v>
      </c>
      <c r="B83" s="937"/>
      <c r="C83" s="938"/>
      <c r="D83" s="686" t="s">
        <v>311</v>
      </c>
      <c r="E83" s="687">
        <v>1323</v>
      </c>
      <c r="F83" s="687">
        <f>SUM(F84:F85,F88,F90)</f>
        <v>0</v>
      </c>
      <c r="G83" s="688">
        <f>SUM(G84:G85,G88,G90)</f>
        <v>1323</v>
      </c>
      <c r="H83" s="90">
        <f t="shared" ref="H83:J83" si="91">SUM(H84:H88,H90)</f>
        <v>0</v>
      </c>
      <c r="I83" s="91">
        <f t="shared" si="91"/>
        <v>0</v>
      </c>
      <c r="J83" s="91">
        <f t="shared" si="91"/>
        <v>0</v>
      </c>
      <c r="K83" s="689">
        <f t="shared" si="0"/>
        <v>2646</v>
      </c>
      <c r="L83" s="689">
        <f t="shared" si="1"/>
        <v>1323</v>
      </c>
      <c r="M83" s="695"/>
      <c r="N83" s="695"/>
      <c r="O83" s="695"/>
      <c r="P83" s="695"/>
      <c r="Q83" s="690">
        <f t="shared" si="90"/>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G85" si="92">SUM(F368)</f>
        <v>0</v>
      </c>
      <c r="G84" s="98">
        <f t="shared" si="92"/>
        <v>0</v>
      </c>
      <c r="H84" s="99">
        <f t="shared" ref="H84:J85" si="93">SUM(H368)</f>
        <v>0</v>
      </c>
      <c r="I84" s="100">
        <f t="shared" si="93"/>
        <v>0</v>
      </c>
      <c r="J84" s="100">
        <f t="shared" si="93"/>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53" t="s">
        <v>314</v>
      </c>
      <c r="C85" s="938"/>
      <c r="D85" s="697" t="s">
        <v>315</v>
      </c>
      <c r="E85" s="698">
        <v>1323</v>
      </c>
      <c r="F85" s="698">
        <f>SUM(F369)</f>
        <v>0</v>
      </c>
      <c r="G85" s="699">
        <f t="shared" si="92"/>
        <v>1323</v>
      </c>
      <c r="H85" s="99">
        <f t="shared" si="93"/>
        <v>0</v>
      </c>
      <c r="I85" s="100">
        <f t="shared" si="93"/>
        <v>0</v>
      </c>
      <c r="J85" s="100">
        <f t="shared" si="93"/>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94">SUM(F370)</f>
        <v>0</v>
      </c>
      <c r="G86" s="699">
        <f t="shared" si="94"/>
        <v>848</v>
      </c>
      <c r="H86" s="99">
        <f t="shared" ref="H86:J86" si="95">SUM(H370)</f>
        <v>0</v>
      </c>
      <c r="I86" s="100">
        <f t="shared" si="95"/>
        <v>0</v>
      </c>
      <c r="J86" s="100">
        <f t="shared" si="95"/>
        <v>0</v>
      </c>
      <c r="K86" s="689">
        <f t="shared" ref="K86:K87" si="96">SUM(E86:G86)</f>
        <v>1696</v>
      </c>
      <c r="L86" s="689">
        <f t="shared" ref="L86:L87" si="97">IF(G86&lt;&gt;0,G86,0)</f>
        <v>848</v>
      </c>
      <c r="M86" s="695"/>
      <c r="N86" s="695"/>
      <c r="O86" s="695"/>
      <c r="P86" s="695"/>
      <c r="Q86" s="690">
        <f t="shared" ref="Q86:Q87" si="9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94"/>
        <v>0</v>
      </c>
      <c r="G87" s="699">
        <f t="shared" si="94"/>
        <v>475</v>
      </c>
      <c r="H87" s="99">
        <f t="shared" ref="H87:J87" si="99">SUM(H371)</f>
        <v>0</v>
      </c>
      <c r="I87" s="100">
        <f t="shared" si="99"/>
        <v>0</v>
      </c>
      <c r="J87" s="100">
        <f t="shared" si="99"/>
        <v>0</v>
      </c>
      <c r="K87" s="689">
        <f t="shared" si="96"/>
        <v>950</v>
      </c>
      <c r="L87" s="689">
        <f t="shared" si="97"/>
        <v>475</v>
      </c>
      <c r="M87" s="695"/>
      <c r="N87" s="695"/>
      <c r="O87" s="695"/>
      <c r="P87" s="695"/>
      <c r="Q87" s="690">
        <f t="shared" si="9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316</v>
      </c>
      <c r="C88" s="934"/>
      <c r="D88" s="96" t="s">
        <v>317</v>
      </c>
      <c r="E88" s="97">
        <v>0</v>
      </c>
      <c r="F88" s="97">
        <f t="shared" ref="F88:G88" si="100">SUM(F89)</f>
        <v>0</v>
      </c>
      <c r="G88" s="98">
        <f t="shared" si="100"/>
        <v>0</v>
      </c>
      <c r="H88" s="99">
        <f t="shared" ref="H88:J88" si="101">SUM(H89)</f>
        <v>0</v>
      </c>
      <c r="I88" s="100">
        <f t="shared" si="101"/>
        <v>0</v>
      </c>
      <c r="J88" s="100">
        <f t="shared" si="10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102">SUM(F373)</f>
        <v>0</v>
      </c>
      <c r="G89" s="98">
        <f t="shared" si="102"/>
        <v>0</v>
      </c>
      <c r="H89" s="99">
        <f t="shared" ref="H89:J90" si="103">SUM(H373)</f>
        <v>0</v>
      </c>
      <c r="I89" s="100">
        <f t="shared" si="103"/>
        <v>0</v>
      </c>
      <c r="J89" s="100">
        <f t="shared" si="10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320</v>
      </c>
      <c r="C90" s="934"/>
      <c r="D90" s="96" t="s">
        <v>321</v>
      </c>
      <c r="E90" s="97">
        <v>0</v>
      </c>
      <c r="F90" s="97">
        <f t="shared" si="102"/>
        <v>0</v>
      </c>
      <c r="G90" s="98">
        <f t="shared" si="102"/>
        <v>0</v>
      </c>
      <c r="H90" s="99">
        <f t="shared" si="103"/>
        <v>0</v>
      </c>
      <c r="I90" s="100">
        <f t="shared" si="103"/>
        <v>0</v>
      </c>
      <c r="J90" s="100">
        <f t="shared" si="10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32" t="s">
        <v>322</v>
      </c>
      <c r="B91" s="933"/>
      <c r="C91" s="934"/>
      <c r="D91" s="94" t="s">
        <v>323</v>
      </c>
      <c r="E91" s="83">
        <v>0</v>
      </c>
      <c r="F91" s="83">
        <f t="shared" ref="F91:G91" si="104">SUM(F92)</f>
        <v>0</v>
      </c>
      <c r="G91" s="84">
        <f t="shared" si="104"/>
        <v>0</v>
      </c>
      <c r="H91" s="90">
        <f t="shared" ref="H91:J91" si="105">SUM(H92)</f>
        <v>0</v>
      </c>
      <c r="I91" s="91">
        <f t="shared" si="105"/>
        <v>0</v>
      </c>
      <c r="J91" s="91">
        <f t="shared" si="105"/>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52" t="s">
        <v>324</v>
      </c>
      <c r="C92" s="934"/>
      <c r="D92" s="96" t="s">
        <v>325</v>
      </c>
      <c r="E92" s="97">
        <v>0</v>
      </c>
      <c r="F92" s="97">
        <f t="shared" ref="F92:G92" si="106">SUM(F376)</f>
        <v>0</v>
      </c>
      <c r="G92" s="98">
        <f t="shared" si="106"/>
        <v>0</v>
      </c>
      <c r="H92" s="99">
        <f t="shared" ref="H92:J92" si="107">SUM(H376)</f>
        <v>0</v>
      </c>
      <c r="I92" s="100">
        <f t="shared" si="107"/>
        <v>0</v>
      </c>
      <c r="J92" s="100">
        <f t="shared" si="107"/>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36" t="s">
        <v>326</v>
      </c>
      <c r="B93" s="937"/>
      <c r="C93" s="938"/>
      <c r="D93" s="686" t="s">
        <v>327</v>
      </c>
      <c r="E93" s="687">
        <v>1316</v>
      </c>
      <c r="F93" s="687">
        <f t="shared" ref="F93:G93" si="108">SUM(F94,F102,F105,F110,F118)</f>
        <v>-141.79999999999984</v>
      </c>
      <c r="G93" s="688">
        <f t="shared" si="108"/>
        <v>1174.2000000000007</v>
      </c>
      <c r="H93" s="90">
        <f t="shared" ref="H93:J93" si="109">SUM(H94,H102,H105,H110,H118)</f>
        <v>0</v>
      </c>
      <c r="I93" s="91">
        <f t="shared" si="109"/>
        <v>0</v>
      </c>
      <c r="J93" s="91">
        <f t="shared" si="109"/>
        <v>0</v>
      </c>
      <c r="K93" s="689">
        <f t="shared" si="0"/>
        <v>2348.400000000001</v>
      </c>
      <c r="L93" s="689">
        <f t="shared" si="1"/>
        <v>1174.2000000000007</v>
      </c>
      <c r="M93" s="695"/>
      <c r="N93" s="695"/>
      <c r="O93" s="695"/>
      <c r="P93" s="695"/>
      <c r="Q93" s="690">
        <f t="shared" ref="Q93:Q95" si="110">E93-G93</f>
        <v>141.79999999999927</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36" t="s">
        <v>328</v>
      </c>
      <c r="B94" s="937"/>
      <c r="C94" s="938"/>
      <c r="D94" s="686" t="s">
        <v>329</v>
      </c>
      <c r="E94" s="687">
        <v>1001</v>
      </c>
      <c r="F94" s="687">
        <f t="shared" ref="F94:G94" si="111">SUM(F95:F101)</f>
        <v>0</v>
      </c>
      <c r="G94" s="688">
        <f t="shared" si="111"/>
        <v>1001</v>
      </c>
      <c r="H94" s="90">
        <f t="shared" ref="H94:J94" si="112">SUM(H95:H101)</f>
        <v>0</v>
      </c>
      <c r="I94" s="91">
        <f t="shared" si="112"/>
        <v>0</v>
      </c>
      <c r="J94" s="91">
        <f t="shared" si="112"/>
        <v>0</v>
      </c>
      <c r="K94" s="689">
        <f t="shared" si="0"/>
        <v>2002</v>
      </c>
      <c r="L94" s="689">
        <f t="shared" si="1"/>
        <v>1001</v>
      </c>
      <c r="M94" s="695"/>
      <c r="N94" s="695"/>
      <c r="O94" s="695"/>
      <c r="P94" s="695"/>
      <c r="Q94" s="690">
        <f t="shared" si="11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53" t="s">
        <v>330</v>
      </c>
      <c r="C95" s="938"/>
      <c r="D95" s="697" t="s">
        <v>331</v>
      </c>
      <c r="E95" s="698">
        <v>1001</v>
      </c>
      <c r="F95" s="698">
        <f t="shared" ref="F95:G95" si="113">SUM(F379)</f>
        <v>0</v>
      </c>
      <c r="G95" s="699">
        <f t="shared" si="113"/>
        <v>1001</v>
      </c>
      <c r="H95" s="99">
        <f t="shared" ref="H95:J95" si="114">SUM(H379)</f>
        <v>0</v>
      </c>
      <c r="I95" s="100">
        <f t="shared" si="114"/>
        <v>0</v>
      </c>
      <c r="J95" s="100">
        <f t="shared" si="114"/>
        <v>0</v>
      </c>
      <c r="K95" s="689">
        <f t="shared" si="0"/>
        <v>2002</v>
      </c>
      <c r="L95" s="689">
        <f t="shared" si="1"/>
        <v>1001</v>
      </c>
      <c r="M95" s="695"/>
      <c r="N95" s="695"/>
      <c r="O95" s="695"/>
      <c r="P95" s="695"/>
      <c r="Q95" s="690">
        <f t="shared" si="11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52" t="s">
        <v>332</v>
      </c>
      <c r="C96" s="934"/>
      <c r="D96" s="96" t="s">
        <v>333</v>
      </c>
      <c r="E96" s="97">
        <v>0</v>
      </c>
      <c r="F96" s="97">
        <f t="shared" ref="F96:G101" si="115">SUM(F380)</f>
        <v>0</v>
      </c>
      <c r="G96" s="98">
        <f t="shared" si="115"/>
        <v>0</v>
      </c>
      <c r="H96" s="99">
        <f t="shared" ref="H96:J101" si="116">SUM(H380)</f>
        <v>0</v>
      </c>
      <c r="I96" s="100">
        <f t="shared" si="116"/>
        <v>0</v>
      </c>
      <c r="J96" s="100">
        <f t="shared" si="116"/>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52" t="s">
        <v>334</v>
      </c>
      <c r="C97" s="934"/>
      <c r="D97" s="96" t="s">
        <v>335</v>
      </c>
      <c r="E97" s="97">
        <v>0</v>
      </c>
      <c r="F97" s="97">
        <f t="shared" si="115"/>
        <v>0</v>
      </c>
      <c r="G97" s="98">
        <f t="shared" si="115"/>
        <v>0</v>
      </c>
      <c r="H97" s="99">
        <f t="shared" si="116"/>
        <v>0</v>
      </c>
      <c r="I97" s="100">
        <f t="shared" si="116"/>
        <v>0</v>
      </c>
      <c r="J97" s="100">
        <f t="shared" si="116"/>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52" t="s">
        <v>336</v>
      </c>
      <c r="C98" s="934"/>
      <c r="D98" s="96" t="s">
        <v>337</v>
      </c>
      <c r="E98" s="97">
        <v>0</v>
      </c>
      <c r="F98" s="97">
        <f t="shared" si="115"/>
        <v>0</v>
      </c>
      <c r="G98" s="98">
        <f t="shared" si="115"/>
        <v>0</v>
      </c>
      <c r="H98" s="99">
        <f t="shared" si="116"/>
        <v>0</v>
      </c>
      <c r="I98" s="100">
        <f t="shared" si="116"/>
        <v>0</v>
      </c>
      <c r="J98" s="100">
        <f t="shared" si="116"/>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52" t="s">
        <v>338</v>
      </c>
      <c r="C99" s="934"/>
      <c r="D99" s="96" t="s">
        <v>339</v>
      </c>
      <c r="E99" s="97">
        <v>0</v>
      </c>
      <c r="F99" s="97">
        <f t="shared" si="115"/>
        <v>0</v>
      </c>
      <c r="G99" s="98">
        <f t="shared" si="115"/>
        <v>0</v>
      </c>
      <c r="H99" s="99">
        <f t="shared" si="116"/>
        <v>0</v>
      </c>
      <c r="I99" s="100">
        <f t="shared" si="116"/>
        <v>0</v>
      </c>
      <c r="J99" s="100">
        <f t="shared" si="116"/>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52" t="s">
        <v>340</v>
      </c>
      <c r="C100" s="934"/>
      <c r="D100" s="96" t="s">
        <v>341</v>
      </c>
      <c r="E100" s="97">
        <v>0</v>
      </c>
      <c r="F100" s="97">
        <f t="shared" si="115"/>
        <v>0</v>
      </c>
      <c r="G100" s="98">
        <f t="shared" si="115"/>
        <v>0</v>
      </c>
      <c r="H100" s="99">
        <f t="shared" si="116"/>
        <v>0</v>
      </c>
      <c r="I100" s="100">
        <f t="shared" si="116"/>
        <v>0</v>
      </c>
      <c r="J100" s="100">
        <f t="shared" si="11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342</v>
      </c>
      <c r="C101" s="934"/>
      <c r="D101" s="96" t="s">
        <v>343</v>
      </c>
      <c r="E101" s="97">
        <v>0</v>
      </c>
      <c r="F101" s="97">
        <f t="shared" si="115"/>
        <v>0</v>
      </c>
      <c r="G101" s="98">
        <f t="shared" si="115"/>
        <v>0</v>
      </c>
      <c r="H101" s="99">
        <f t="shared" si="116"/>
        <v>0</v>
      </c>
      <c r="I101" s="100">
        <f t="shared" si="116"/>
        <v>0</v>
      </c>
      <c r="J101" s="100">
        <f t="shared" si="116"/>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32" t="s">
        <v>344</v>
      </c>
      <c r="B102" s="933"/>
      <c r="C102" s="934"/>
      <c r="D102" s="94" t="s">
        <v>345</v>
      </c>
      <c r="E102" s="83">
        <v>0</v>
      </c>
      <c r="F102" s="83">
        <f t="shared" ref="F102:G102" si="117">SUM(F103:F104)</f>
        <v>0</v>
      </c>
      <c r="G102" s="84">
        <f t="shared" si="117"/>
        <v>0</v>
      </c>
      <c r="H102" s="90">
        <f t="shared" ref="H102:J102" si="118">SUM(H103:H104)</f>
        <v>0</v>
      </c>
      <c r="I102" s="91">
        <f t="shared" si="118"/>
        <v>0</v>
      </c>
      <c r="J102" s="91">
        <f t="shared" si="11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52" t="s">
        <v>346</v>
      </c>
      <c r="C103" s="934"/>
      <c r="D103" s="96" t="s">
        <v>347</v>
      </c>
      <c r="E103" s="97">
        <v>0</v>
      </c>
      <c r="F103" s="97">
        <f t="shared" ref="F103:G104" si="119">SUM(F387)</f>
        <v>0</v>
      </c>
      <c r="G103" s="98">
        <f t="shared" si="119"/>
        <v>0</v>
      </c>
      <c r="H103" s="99">
        <f t="shared" ref="H103:J104" si="120">SUM(H387)</f>
        <v>0</v>
      </c>
      <c r="I103" s="100">
        <f t="shared" si="120"/>
        <v>0</v>
      </c>
      <c r="J103" s="100">
        <f t="shared" si="120"/>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348</v>
      </c>
      <c r="C104" s="934"/>
      <c r="D104" s="96" t="s">
        <v>349</v>
      </c>
      <c r="E104" s="97">
        <v>0</v>
      </c>
      <c r="F104" s="97">
        <f t="shared" si="119"/>
        <v>0</v>
      </c>
      <c r="G104" s="98">
        <f t="shared" si="119"/>
        <v>0</v>
      </c>
      <c r="H104" s="99">
        <f t="shared" si="120"/>
        <v>0</v>
      </c>
      <c r="I104" s="100">
        <f t="shared" si="120"/>
        <v>0</v>
      </c>
      <c r="J104" s="100">
        <f t="shared" si="120"/>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36" t="s">
        <v>350</v>
      </c>
      <c r="B105" s="937"/>
      <c r="C105" s="938"/>
      <c r="D105" s="686" t="s">
        <v>351</v>
      </c>
      <c r="E105" s="687">
        <v>5</v>
      </c>
      <c r="F105" s="687">
        <f t="shared" ref="F105:G105" si="121">SUM(F106:F109)</f>
        <v>0</v>
      </c>
      <c r="G105" s="688">
        <f t="shared" si="121"/>
        <v>5</v>
      </c>
      <c r="H105" s="90">
        <f t="shared" ref="H105:J105" si="122">SUM(H106:H109)</f>
        <v>0</v>
      </c>
      <c r="I105" s="91">
        <f t="shared" si="122"/>
        <v>0</v>
      </c>
      <c r="J105" s="91">
        <f t="shared" si="12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52" t="s">
        <v>352</v>
      </c>
      <c r="C106" s="934"/>
      <c r="D106" s="103" t="s">
        <v>353</v>
      </c>
      <c r="E106" s="97">
        <v>0</v>
      </c>
      <c r="F106" s="97">
        <f t="shared" ref="F106:G109" si="123">SUM(F390)</f>
        <v>0</v>
      </c>
      <c r="G106" s="98">
        <f t="shared" si="123"/>
        <v>0</v>
      </c>
      <c r="H106" s="99">
        <f t="shared" ref="H106:J106" si="124">SUM(H390)</f>
        <v>0</v>
      </c>
      <c r="I106" s="100">
        <f t="shared" si="124"/>
        <v>0</v>
      </c>
      <c r="J106" s="100">
        <f t="shared" si="124"/>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52" t="s">
        <v>354</v>
      </c>
      <c r="C107" s="934"/>
      <c r="D107" s="96" t="s">
        <v>355</v>
      </c>
      <c r="E107" s="97">
        <v>0</v>
      </c>
      <c r="F107" s="97">
        <f t="shared" si="123"/>
        <v>0</v>
      </c>
      <c r="G107" s="98">
        <f t="shared" si="123"/>
        <v>0</v>
      </c>
      <c r="H107" s="99">
        <f t="shared" ref="H107:J109" si="125">SUM(H391)</f>
        <v>0</v>
      </c>
      <c r="I107" s="100">
        <f t="shared" si="125"/>
        <v>0</v>
      </c>
      <c r="J107" s="100">
        <f t="shared" si="125"/>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52" t="s">
        <v>356</v>
      </c>
      <c r="C108" s="934"/>
      <c r="D108" s="96" t="s">
        <v>357</v>
      </c>
      <c r="E108" s="97">
        <v>0</v>
      </c>
      <c r="F108" s="97">
        <f t="shared" si="123"/>
        <v>0</v>
      </c>
      <c r="G108" s="98">
        <f t="shared" si="123"/>
        <v>0</v>
      </c>
      <c r="H108" s="99">
        <f t="shared" si="125"/>
        <v>0</v>
      </c>
      <c r="I108" s="100">
        <f t="shared" si="125"/>
        <v>0</v>
      </c>
      <c r="J108" s="100">
        <f t="shared" si="125"/>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53" t="s">
        <v>358</v>
      </c>
      <c r="C109" s="938"/>
      <c r="D109" s="708" t="s">
        <v>359</v>
      </c>
      <c r="E109" s="698">
        <v>5</v>
      </c>
      <c r="F109" s="698">
        <f t="shared" si="123"/>
        <v>0</v>
      </c>
      <c r="G109" s="699">
        <f t="shared" si="123"/>
        <v>5</v>
      </c>
      <c r="H109" s="99">
        <f t="shared" si="125"/>
        <v>0</v>
      </c>
      <c r="I109" s="100">
        <f t="shared" si="125"/>
        <v>0</v>
      </c>
      <c r="J109" s="100">
        <f t="shared" si="125"/>
        <v>0</v>
      </c>
      <c r="K109" s="689">
        <f t="shared" si="0"/>
        <v>10</v>
      </c>
      <c r="L109" s="689">
        <f t="shared" si="1"/>
        <v>5</v>
      </c>
      <c r="M109" s="695"/>
      <c r="N109" s="695"/>
      <c r="O109" s="695"/>
      <c r="P109" s="695"/>
      <c r="Q109" s="690">
        <f t="shared" ref="Q109:Q110" si="126">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36" t="s">
        <v>360</v>
      </c>
      <c r="B110" s="937"/>
      <c r="C110" s="938"/>
      <c r="D110" s="686" t="s">
        <v>361</v>
      </c>
      <c r="E110" s="687">
        <v>36</v>
      </c>
      <c r="F110" s="687">
        <f t="shared" ref="F110:G110" si="127">SUM(F111:F117)</f>
        <v>0</v>
      </c>
      <c r="G110" s="688">
        <f t="shared" si="127"/>
        <v>36</v>
      </c>
      <c r="H110" s="90">
        <f t="shared" ref="H110:J110" si="128">SUM(H111:H117)</f>
        <v>0</v>
      </c>
      <c r="I110" s="91">
        <f t="shared" si="128"/>
        <v>0</v>
      </c>
      <c r="J110" s="91">
        <f t="shared" si="128"/>
        <v>0</v>
      </c>
      <c r="K110" s="689">
        <f t="shared" si="0"/>
        <v>72</v>
      </c>
      <c r="L110" s="689">
        <f t="shared" si="1"/>
        <v>36</v>
      </c>
      <c r="M110" s="695"/>
      <c r="N110" s="695"/>
      <c r="O110" s="695"/>
      <c r="P110" s="695"/>
      <c r="Q110" s="690">
        <f t="shared" si="126"/>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362</v>
      </c>
      <c r="C111" s="934"/>
      <c r="D111" s="96" t="s">
        <v>363</v>
      </c>
      <c r="E111" s="97">
        <v>0</v>
      </c>
      <c r="F111" s="97">
        <f t="shared" ref="F111:G113" si="129">SUM(F395)</f>
        <v>0</v>
      </c>
      <c r="G111" s="98">
        <f t="shared" si="129"/>
        <v>0</v>
      </c>
      <c r="H111" s="99">
        <f t="shared" ref="H111:J113" si="130">SUM(H395)</f>
        <v>0</v>
      </c>
      <c r="I111" s="100">
        <f t="shared" si="130"/>
        <v>0</v>
      </c>
      <c r="J111" s="100">
        <f t="shared" si="130"/>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364</v>
      </c>
      <c r="C112" s="934"/>
      <c r="D112" s="96" t="s">
        <v>365</v>
      </c>
      <c r="E112" s="97">
        <v>0</v>
      </c>
      <c r="F112" s="97">
        <f t="shared" si="129"/>
        <v>0</v>
      </c>
      <c r="G112" s="98">
        <f t="shared" si="129"/>
        <v>0</v>
      </c>
      <c r="H112" s="99">
        <f t="shared" si="130"/>
        <v>0</v>
      </c>
      <c r="I112" s="100">
        <f t="shared" si="130"/>
        <v>0</v>
      </c>
      <c r="J112" s="100">
        <f t="shared" si="130"/>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52" t="s">
        <v>366</v>
      </c>
      <c r="C113" s="934"/>
      <c r="D113" s="96" t="s">
        <v>367</v>
      </c>
      <c r="E113" s="97">
        <v>0</v>
      </c>
      <c r="F113" s="97">
        <f t="shared" si="129"/>
        <v>0</v>
      </c>
      <c r="G113" s="98">
        <f t="shared" si="129"/>
        <v>0</v>
      </c>
      <c r="H113" s="99">
        <f t="shared" si="130"/>
        <v>0</v>
      </c>
      <c r="I113" s="100">
        <f t="shared" si="130"/>
        <v>0</v>
      </c>
      <c r="J113" s="100">
        <f t="shared" si="130"/>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52" t="s">
        <v>368</v>
      </c>
      <c r="C114" s="934"/>
      <c r="D114" s="96" t="s">
        <v>369</v>
      </c>
      <c r="E114" s="97">
        <v>0</v>
      </c>
      <c r="F114" s="97">
        <f t="shared" ref="F114:G114" si="131">SUM(F449)</f>
        <v>0</v>
      </c>
      <c r="G114" s="98">
        <f t="shared" si="131"/>
        <v>0</v>
      </c>
      <c r="H114" s="99">
        <f t="shared" ref="H114:J114" si="132">SUM(H449)</f>
        <v>0</v>
      </c>
      <c r="I114" s="100">
        <f t="shared" si="132"/>
        <v>0</v>
      </c>
      <c r="J114" s="100">
        <f t="shared" si="132"/>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52" t="s">
        <v>370</v>
      </c>
      <c r="C115" s="934"/>
      <c r="D115" s="103" t="s">
        <v>371</v>
      </c>
      <c r="E115" s="97">
        <v>0</v>
      </c>
      <c r="F115" s="97">
        <f t="shared" ref="F115:G115" si="133">SUM(F398)</f>
        <v>0</v>
      </c>
      <c r="G115" s="98">
        <f t="shared" si="133"/>
        <v>0</v>
      </c>
      <c r="H115" s="99">
        <f t="shared" ref="H115:J115" si="134">SUM(H398)</f>
        <v>0</v>
      </c>
      <c r="I115" s="100">
        <f t="shared" si="134"/>
        <v>0</v>
      </c>
      <c r="J115" s="100">
        <f t="shared" si="134"/>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52"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53" t="s">
        <v>374</v>
      </c>
      <c r="C117" s="938"/>
      <c r="D117" s="697" t="s">
        <v>375</v>
      </c>
      <c r="E117" s="698">
        <v>36</v>
      </c>
      <c r="F117" s="698">
        <f t="shared" ref="F117:G117" si="135">SUM(F399)</f>
        <v>0</v>
      </c>
      <c r="G117" s="699">
        <f t="shared" si="135"/>
        <v>36</v>
      </c>
      <c r="H117" s="99">
        <f t="shared" ref="H117:J117" si="136">SUM(H399)</f>
        <v>0</v>
      </c>
      <c r="I117" s="100">
        <f t="shared" si="136"/>
        <v>0</v>
      </c>
      <c r="J117" s="100">
        <f t="shared" si="136"/>
        <v>0</v>
      </c>
      <c r="K117" s="689">
        <f t="shared" si="0"/>
        <v>72</v>
      </c>
      <c r="L117" s="689">
        <f t="shared" si="1"/>
        <v>36</v>
      </c>
      <c r="M117" s="700"/>
      <c r="N117" s="700"/>
      <c r="O117" s="700"/>
      <c r="P117" s="700"/>
      <c r="Q117" s="690">
        <f t="shared" ref="Q117:Q118" si="13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36" t="s">
        <v>376</v>
      </c>
      <c r="B118" s="937"/>
      <c r="C118" s="938"/>
      <c r="D118" s="686" t="s">
        <v>377</v>
      </c>
      <c r="E118" s="687">
        <v>274</v>
      </c>
      <c r="F118" s="687">
        <f t="shared" ref="F118:G118" si="138">SUM(F119:F123)</f>
        <v>-141.79999999999984</v>
      </c>
      <c r="G118" s="688">
        <f t="shared" si="138"/>
        <v>132.20000000000073</v>
      </c>
      <c r="H118" s="90">
        <f t="shared" ref="H118:J118" si="139">SUM(H119:H123)</f>
        <v>0</v>
      </c>
      <c r="I118" s="91">
        <f t="shared" si="139"/>
        <v>0</v>
      </c>
      <c r="J118" s="91">
        <f t="shared" si="139"/>
        <v>0</v>
      </c>
      <c r="K118" s="689">
        <f t="shared" si="0"/>
        <v>264.40000000000089</v>
      </c>
      <c r="L118" s="689"/>
      <c r="M118" s="700"/>
      <c r="N118" s="700"/>
      <c r="O118" s="700"/>
      <c r="P118" s="700"/>
      <c r="Q118" s="690">
        <f t="shared" si="137"/>
        <v>141.79999999999927</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52" t="s">
        <v>378</v>
      </c>
      <c r="C119" s="934"/>
      <c r="D119" s="103" t="s">
        <v>379</v>
      </c>
      <c r="E119" s="97">
        <v>0</v>
      </c>
      <c r="F119" s="97">
        <f t="shared" ref="F119:G120" si="140">SUM(F401)</f>
        <v>0</v>
      </c>
      <c r="G119" s="98">
        <f t="shared" si="140"/>
        <v>0</v>
      </c>
      <c r="H119" s="99">
        <f t="shared" ref="H119:J120" si="141">SUM(H401)</f>
        <v>0</v>
      </c>
      <c r="I119" s="100">
        <f t="shared" si="141"/>
        <v>0</v>
      </c>
      <c r="J119" s="100">
        <f t="shared" si="141"/>
        <v>0</v>
      </c>
      <c r="K119" s="87">
        <f t="shared" si="0"/>
        <v>0</v>
      </c>
      <c r="L119" s="87">
        <f t="shared" ref="L119:L143" si="142">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53" t="s">
        <v>380</v>
      </c>
      <c r="C120" s="938"/>
      <c r="D120" s="697" t="s">
        <v>381</v>
      </c>
      <c r="E120" s="698">
        <v>-24047.82</v>
      </c>
      <c r="F120" s="698">
        <f t="shared" si="140"/>
        <v>-141.79999999999984</v>
      </c>
      <c r="G120" s="699">
        <f t="shared" si="140"/>
        <v>-24189.62</v>
      </c>
      <c r="H120" s="99">
        <f t="shared" si="141"/>
        <v>0</v>
      </c>
      <c r="I120" s="100">
        <f t="shared" si="141"/>
        <v>0</v>
      </c>
      <c r="J120" s="100">
        <f t="shared" si="141"/>
        <v>0</v>
      </c>
      <c r="K120" s="689">
        <f t="shared" si="0"/>
        <v>-48379.24</v>
      </c>
      <c r="L120" s="689">
        <f t="shared" si="142"/>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53" t="s">
        <v>382</v>
      </c>
      <c r="C121" s="938"/>
      <c r="D121" s="697" t="s">
        <v>383</v>
      </c>
      <c r="E121" s="698">
        <v>24047.82</v>
      </c>
      <c r="F121" s="698">
        <f t="shared" ref="F121:G122" si="143">SUM(F452)</f>
        <v>0</v>
      </c>
      <c r="G121" s="699">
        <f t="shared" si="143"/>
        <v>24047.82</v>
      </c>
      <c r="H121" s="99">
        <f t="shared" ref="H121:J121" si="144">SUM(H452)</f>
        <v>0</v>
      </c>
      <c r="I121" s="100">
        <f t="shared" si="144"/>
        <v>0</v>
      </c>
      <c r="J121" s="100">
        <f t="shared" si="144"/>
        <v>0</v>
      </c>
      <c r="K121" s="689">
        <f t="shared" si="0"/>
        <v>48095.64</v>
      </c>
      <c r="L121" s="689">
        <f t="shared" si="142"/>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53" t="s">
        <v>958</v>
      </c>
      <c r="C122" s="938"/>
      <c r="D122" s="697" t="s">
        <v>959</v>
      </c>
      <c r="E122" s="698">
        <v>274</v>
      </c>
      <c r="F122" s="698">
        <f t="shared" si="143"/>
        <v>0</v>
      </c>
      <c r="G122" s="699">
        <f t="shared" si="143"/>
        <v>274</v>
      </c>
      <c r="H122" s="665"/>
      <c r="I122" s="100"/>
      <c r="J122" s="100"/>
      <c r="K122" s="689">
        <f t="shared" ref="K122" si="145">SUM(E122:G122)</f>
        <v>548</v>
      </c>
      <c r="L122" s="689">
        <f t="shared" ref="L122" si="146">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384</v>
      </c>
      <c r="C123" s="934"/>
      <c r="D123" s="103" t="s">
        <v>385</v>
      </c>
      <c r="E123" s="97">
        <v>0</v>
      </c>
      <c r="F123" s="97">
        <f t="shared" ref="F123:G123" si="147">SUM(F403)</f>
        <v>0</v>
      </c>
      <c r="G123" s="98">
        <f t="shared" si="147"/>
        <v>0</v>
      </c>
      <c r="H123" s="99">
        <f t="shared" ref="H123:J123" si="148">SUM(H403)</f>
        <v>0</v>
      </c>
      <c r="I123" s="100">
        <f t="shared" si="148"/>
        <v>0</v>
      </c>
      <c r="J123" s="100">
        <f t="shared" si="148"/>
        <v>0</v>
      </c>
      <c r="K123" s="87">
        <f t="shared" si="0"/>
        <v>0</v>
      </c>
      <c r="L123" s="87">
        <f t="shared" si="142"/>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32" t="s">
        <v>386</v>
      </c>
      <c r="B124" s="933"/>
      <c r="C124" s="934"/>
      <c r="D124" s="94" t="s">
        <v>387</v>
      </c>
      <c r="E124" s="83">
        <v>0</v>
      </c>
      <c r="F124" s="83">
        <f t="shared" ref="F124:G124" si="149">SUM(F126:F130)</f>
        <v>0</v>
      </c>
      <c r="G124" s="84">
        <f t="shared" si="149"/>
        <v>0</v>
      </c>
      <c r="H124" s="90">
        <f t="shared" ref="H124:J124" si="150">SUM(H126:H130)</f>
        <v>0</v>
      </c>
      <c r="I124" s="91">
        <f t="shared" si="150"/>
        <v>0</v>
      </c>
      <c r="J124" s="91">
        <f t="shared" si="150"/>
        <v>0</v>
      </c>
      <c r="K124" s="87">
        <f t="shared" si="0"/>
        <v>0</v>
      </c>
      <c r="L124" s="87">
        <f t="shared" si="142"/>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54" t="s">
        <v>388</v>
      </c>
      <c r="C125" s="934"/>
      <c r="D125" s="94" t="s">
        <v>389</v>
      </c>
      <c r="E125" s="83">
        <v>0</v>
      </c>
      <c r="F125" s="83">
        <f t="shared" ref="F125:G125" si="151">SUM(F126:F129)</f>
        <v>0</v>
      </c>
      <c r="G125" s="84">
        <f t="shared" si="151"/>
        <v>0</v>
      </c>
      <c r="H125" s="90">
        <f t="shared" ref="H125:J125" si="152">SUM(H126:H129)</f>
        <v>0</v>
      </c>
      <c r="I125" s="91">
        <f t="shared" si="152"/>
        <v>0</v>
      </c>
      <c r="J125" s="91">
        <f t="shared" si="152"/>
        <v>0</v>
      </c>
      <c r="K125" s="87">
        <f t="shared" si="0"/>
        <v>0</v>
      </c>
      <c r="L125" s="87">
        <f t="shared" si="142"/>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52" t="s">
        <v>390</v>
      </c>
      <c r="C126" s="934"/>
      <c r="D126" s="96" t="s">
        <v>391</v>
      </c>
      <c r="E126" s="97">
        <v>0</v>
      </c>
      <c r="F126" s="97">
        <f t="shared" ref="F126:G126" si="153">SUM(F456)</f>
        <v>0</v>
      </c>
      <c r="G126" s="98">
        <f t="shared" si="153"/>
        <v>0</v>
      </c>
      <c r="H126" s="99">
        <f t="shared" ref="H126:J126" si="154">SUM(H456)</f>
        <v>0</v>
      </c>
      <c r="I126" s="100">
        <f t="shared" si="154"/>
        <v>0</v>
      </c>
      <c r="J126" s="100">
        <f t="shared" si="154"/>
        <v>0</v>
      </c>
      <c r="K126" s="87">
        <f t="shared" si="0"/>
        <v>0</v>
      </c>
      <c r="L126" s="87">
        <f t="shared" si="142"/>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52" t="s">
        <v>392</v>
      </c>
      <c r="C127" s="934"/>
      <c r="D127" s="96" t="s">
        <v>393</v>
      </c>
      <c r="E127" s="97">
        <v>0</v>
      </c>
      <c r="F127" s="97">
        <f t="shared" ref="F127:G130" si="155">SUM(F457)</f>
        <v>0</v>
      </c>
      <c r="G127" s="98">
        <f t="shared" si="155"/>
        <v>0</v>
      </c>
      <c r="H127" s="99">
        <f t="shared" ref="H127:J130" si="156">SUM(H457)</f>
        <v>0</v>
      </c>
      <c r="I127" s="100">
        <f t="shared" si="156"/>
        <v>0</v>
      </c>
      <c r="J127" s="100">
        <f t="shared" si="156"/>
        <v>0</v>
      </c>
      <c r="K127" s="87">
        <f t="shared" si="0"/>
        <v>0</v>
      </c>
      <c r="L127" s="87">
        <f t="shared" si="142"/>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52" t="s">
        <v>394</v>
      </c>
      <c r="C128" s="934"/>
      <c r="D128" s="96" t="s">
        <v>395</v>
      </c>
      <c r="E128" s="97">
        <v>0</v>
      </c>
      <c r="F128" s="97">
        <f t="shared" si="155"/>
        <v>0</v>
      </c>
      <c r="G128" s="98">
        <f t="shared" si="155"/>
        <v>0</v>
      </c>
      <c r="H128" s="99">
        <f t="shared" si="156"/>
        <v>0</v>
      </c>
      <c r="I128" s="100">
        <f t="shared" si="156"/>
        <v>0</v>
      </c>
      <c r="J128" s="100">
        <f t="shared" si="156"/>
        <v>0</v>
      </c>
      <c r="K128" s="87">
        <f t="shared" si="0"/>
        <v>0</v>
      </c>
      <c r="L128" s="87">
        <f t="shared" si="142"/>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52" t="s">
        <v>396</v>
      </c>
      <c r="C129" s="934"/>
      <c r="D129" s="96" t="s">
        <v>397</v>
      </c>
      <c r="E129" s="97">
        <v>0</v>
      </c>
      <c r="F129" s="97">
        <f t="shared" si="155"/>
        <v>0</v>
      </c>
      <c r="G129" s="98">
        <f t="shared" si="155"/>
        <v>0</v>
      </c>
      <c r="H129" s="99">
        <f t="shared" si="156"/>
        <v>0</v>
      </c>
      <c r="I129" s="100">
        <f t="shared" si="156"/>
        <v>0</v>
      </c>
      <c r="J129" s="100">
        <f t="shared" si="156"/>
        <v>0</v>
      </c>
      <c r="K129" s="87">
        <f t="shared" si="0"/>
        <v>0</v>
      </c>
      <c r="L129" s="87">
        <f t="shared" si="142"/>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52" t="s">
        <v>398</v>
      </c>
      <c r="C130" s="934"/>
      <c r="D130" s="96" t="s">
        <v>399</v>
      </c>
      <c r="E130" s="97">
        <v>0</v>
      </c>
      <c r="F130" s="97">
        <f t="shared" si="155"/>
        <v>0</v>
      </c>
      <c r="G130" s="98">
        <f t="shared" si="155"/>
        <v>0</v>
      </c>
      <c r="H130" s="99">
        <f t="shared" si="156"/>
        <v>0</v>
      </c>
      <c r="I130" s="100">
        <f t="shared" si="156"/>
        <v>0</v>
      </c>
      <c r="J130" s="100">
        <f t="shared" si="156"/>
        <v>0</v>
      </c>
      <c r="K130" s="87">
        <f t="shared" si="0"/>
        <v>0</v>
      </c>
      <c r="L130" s="87">
        <f t="shared" si="142"/>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32" t="s">
        <v>400</v>
      </c>
      <c r="B131" s="933"/>
      <c r="C131" s="934"/>
      <c r="D131" s="82" t="s">
        <v>401</v>
      </c>
      <c r="E131" s="83">
        <v>0</v>
      </c>
      <c r="F131" s="83">
        <f t="shared" ref="F131:G131" si="157">SUM(F132)</f>
        <v>0</v>
      </c>
      <c r="G131" s="84">
        <f t="shared" si="157"/>
        <v>0</v>
      </c>
      <c r="H131" s="90">
        <f t="shared" ref="H131:J131" si="158">SUM(H132)</f>
        <v>0</v>
      </c>
      <c r="I131" s="91">
        <f t="shared" si="158"/>
        <v>0</v>
      </c>
      <c r="J131" s="91">
        <f t="shared" si="158"/>
        <v>0</v>
      </c>
      <c r="K131" s="87">
        <f t="shared" si="0"/>
        <v>0</v>
      </c>
      <c r="L131" s="87">
        <f t="shared" si="142"/>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32" t="s">
        <v>402</v>
      </c>
      <c r="B132" s="933"/>
      <c r="C132" s="934"/>
      <c r="D132" s="82" t="s">
        <v>403</v>
      </c>
      <c r="E132" s="83">
        <v>0</v>
      </c>
      <c r="F132" s="83">
        <f t="shared" ref="F132:G132" si="159">SUM(F133:F140)</f>
        <v>0</v>
      </c>
      <c r="G132" s="84">
        <f t="shared" si="159"/>
        <v>0</v>
      </c>
      <c r="H132" s="90">
        <f t="shared" ref="H132:J132" si="160">SUM(H133:H140)</f>
        <v>0</v>
      </c>
      <c r="I132" s="91">
        <f t="shared" si="160"/>
        <v>0</v>
      </c>
      <c r="J132" s="91">
        <f t="shared" si="160"/>
        <v>0</v>
      </c>
      <c r="K132" s="87">
        <f t="shared" si="0"/>
        <v>0</v>
      </c>
      <c r="L132" s="87">
        <f t="shared" si="142"/>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52" t="s">
        <v>404</v>
      </c>
      <c r="C133" s="934"/>
      <c r="D133" s="96" t="s">
        <v>405</v>
      </c>
      <c r="E133" s="97">
        <v>0</v>
      </c>
      <c r="F133" s="97">
        <f t="shared" ref="F133:G133" si="161">SUM(F406)</f>
        <v>0</v>
      </c>
      <c r="G133" s="98">
        <f t="shared" si="161"/>
        <v>0</v>
      </c>
      <c r="H133" s="99">
        <f t="shared" ref="H133:J133" si="162">SUM(H406)</f>
        <v>0</v>
      </c>
      <c r="I133" s="100">
        <f t="shared" si="162"/>
        <v>0</v>
      </c>
      <c r="J133" s="100">
        <f t="shared" si="162"/>
        <v>0</v>
      </c>
      <c r="K133" s="87">
        <f t="shared" si="0"/>
        <v>0</v>
      </c>
      <c r="L133" s="87">
        <f t="shared" si="142"/>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52" t="s">
        <v>406</v>
      </c>
      <c r="C134" s="934"/>
      <c r="D134" s="96" t="s">
        <v>407</v>
      </c>
      <c r="E134" s="97">
        <v>0</v>
      </c>
      <c r="F134" s="97">
        <f t="shared" ref="F134:G136" si="163">SUM(F407)</f>
        <v>0</v>
      </c>
      <c r="G134" s="98">
        <f t="shared" si="163"/>
        <v>0</v>
      </c>
      <c r="H134" s="99">
        <f t="shared" ref="H134:J136" si="164">SUM(H407)</f>
        <v>0</v>
      </c>
      <c r="I134" s="100">
        <f t="shared" si="164"/>
        <v>0</v>
      </c>
      <c r="J134" s="100">
        <f t="shared" si="164"/>
        <v>0</v>
      </c>
      <c r="K134" s="87">
        <f t="shared" si="0"/>
        <v>0</v>
      </c>
      <c r="L134" s="87">
        <f t="shared" si="142"/>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52" t="s">
        <v>408</v>
      </c>
      <c r="C135" s="934"/>
      <c r="D135" s="96" t="s">
        <v>409</v>
      </c>
      <c r="E135" s="97">
        <v>0</v>
      </c>
      <c r="F135" s="97">
        <f t="shared" si="163"/>
        <v>0</v>
      </c>
      <c r="G135" s="98">
        <f t="shared" si="163"/>
        <v>0</v>
      </c>
      <c r="H135" s="99">
        <f t="shared" si="164"/>
        <v>0</v>
      </c>
      <c r="I135" s="100">
        <f t="shared" si="164"/>
        <v>0</v>
      </c>
      <c r="J135" s="100">
        <f t="shared" si="164"/>
        <v>0</v>
      </c>
      <c r="K135" s="87">
        <f t="shared" si="0"/>
        <v>0</v>
      </c>
      <c r="L135" s="87">
        <f t="shared" si="142"/>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52" t="s">
        <v>410</v>
      </c>
      <c r="C136" s="934"/>
      <c r="D136" s="96" t="s">
        <v>411</v>
      </c>
      <c r="E136" s="97">
        <v>0</v>
      </c>
      <c r="F136" s="97">
        <f t="shared" si="163"/>
        <v>0</v>
      </c>
      <c r="G136" s="98">
        <f t="shared" si="163"/>
        <v>0</v>
      </c>
      <c r="H136" s="99">
        <f t="shared" si="164"/>
        <v>0</v>
      </c>
      <c r="I136" s="100">
        <f t="shared" si="164"/>
        <v>0</v>
      </c>
      <c r="J136" s="100">
        <f t="shared" si="164"/>
        <v>0</v>
      </c>
      <c r="K136" s="87">
        <f t="shared" si="0"/>
        <v>0</v>
      </c>
      <c r="L136" s="87">
        <f t="shared" si="142"/>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52" t="s">
        <v>412</v>
      </c>
      <c r="C137" s="934"/>
      <c r="D137" s="96" t="s">
        <v>413</v>
      </c>
      <c r="E137" s="97">
        <v>0</v>
      </c>
      <c r="F137" s="97">
        <f t="shared" ref="F137:G139" si="165">SUM(F463)</f>
        <v>0</v>
      </c>
      <c r="G137" s="98">
        <f t="shared" si="165"/>
        <v>0</v>
      </c>
      <c r="H137" s="99">
        <f t="shared" ref="H137:J139" si="166">SUM(H463)</f>
        <v>0</v>
      </c>
      <c r="I137" s="100">
        <f t="shared" si="166"/>
        <v>0</v>
      </c>
      <c r="J137" s="100">
        <f t="shared" si="166"/>
        <v>0</v>
      </c>
      <c r="K137" s="87">
        <f t="shared" si="0"/>
        <v>0</v>
      </c>
      <c r="L137" s="87">
        <f t="shared" si="142"/>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52" t="s">
        <v>414</v>
      </c>
      <c r="C138" s="934"/>
      <c r="D138" s="103" t="s">
        <v>415</v>
      </c>
      <c r="E138" s="97">
        <v>0</v>
      </c>
      <c r="F138" s="97">
        <f t="shared" si="165"/>
        <v>0</v>
      </c>
      <c r="G138" s="98">
        <f t="shared" si="165"/>
        <v>0</v>
      </c>
      <c r="H138" s="99">
        <f t="shared" si="166"/>
        <v>0</v>
      </c>
      <c r="I138" s="100">
        <f t="shared" si="166"/>
        <v>0</v>
      </c>
      <c r="J138" s="100">
        <f t="shared" si="166"/>
        <v>0</v>
      </c>
      <c r="K138" s="87">
        <f t="shared" si="0"/>
        <v>0</v>
      </c>
      <c r="L138" s="87">
        <f t="shared" si="142"/>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52" t="s">
        <v>416</v>
      </c>
      <c r="C139" s="934"/>
      <c r="D139" s="96" t="s">
        <v>417</v>
      </c>
      <c r="E139" s="97">
        <v>0</v>
      </c>
      <c r="F139" s="97">
        <f t="shared" si="165"/>
        <v>0</v>
      </c>
      <c r="G139" s="98">
        <f t="shared" si="165"/>
        <v>0</v>
      </c>
      <c r="H139" s="99">
        <f t="shared" si="166"/>
        <v>0</v>
      </c>
      <c r="I139" s="100">
        <f t="shared" si="166"/>
        <v>0</v>
      </c>
      <c r="J139" s="100">
        <f t="shared" si="166"/>
        <v>0</v>
      </c>
      <c r="K139" s="87">
        <f t="shared" si="0"/>
        <v>0</v>
      </c>
      <c r="L139" s="87">
        <f t="shared" si="142"/>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52" t="s">
        <v>418</v>
      </c>
      <c r="C140" s="934"/>
      <c r="D140" s="96" t="s">
        <v>419</v>
      </c>
      <c r="E140" s="97">
        <v>0</v>
      </c>
      <c r="F140" s="97">
        <f t="shared" ref="F140:G140" si="167">SUM(F410)</f>
        <v>0</v>
      </c>
      <c r="G140" s="98">
        <f t="shared" si="167"/>
        <v>0</v>
      </c>
      <c r="H140" s="99">
        <f t="shared" ref="H140:J140" si="168">SUM(H410)</f>
        <v>0</v>
      </c>
      <c r="I140" s="100">
        <f t="shared" si="168"/>
        <v>0</v>
      </c>
      <c r="J140" s="100">
        <f t="shared" si="168"/>
        <v>0</v>
      </c>
      <c r="K140" s="87">
        <f t="shared" si="0"/>
        <v>0</v>
      </c>
      <c r="L140" s="87">
        <f t="shared" si="142"/>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6" t="s">
        <v>420</v>
      </c>
      <c r="B141" s="937"/>
      <c r="C141" s="938"/>
      <c r="D141" s="686" t="s">
        <v>421</v>
      </c>
      <c r="E141" s="687">
        <v>219535.29999999996</v>
      </c>
      <c r="F141" s="687">
        <f t="shared" ref="F141:G141" si="169">SUM(F142)</f>
        <v>141.80000000000001</v>
      </c>
      <c r="G141" s="688">
        <f t="shared" si="169"/>
        <v>219677.09999999998</v>
      </c>
      <c r="H141" s="90" t="e">
        <f t="shared" ref="H141:J141" si="170">SUM(H142)</f>
        <v>#REF!</v>
      </c>
      <c r="I141" s="91" t="e">
        <f t="shared" si="170"/>
        <v>#REF!</v>
      </c>
      <c r="J141" s="91" t="e">
        <f t="shared" si="170"/>
        <v>#REF!</v>
      </c>
      <c r="K141" s="689">
        <f t="shared" si="0"/>
        <v>439354.19999999995</v>
      </c>
      <c r="L141" s="689">
        <f t="shared" si="142"/>
        <v>219677.09999999998</v>
      </c>
      <c r="M141" s="672"/>
      <c r="N141" s="672"/>
      <c r="O141" s="672"/>
      <c r="P141" s="672"/>
      <c r="Q141" s="690">
        <f t="shared" ref="Q141:Q143" si="171">E141-G141</f>
        <v>-141.80000000001746</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36" t="s">
        <v>422</v>
      </c>
      <c r="B142" s="937"/>
      <c r="C142" s="938"/>
      <c r="D142" s="686" t="s">
        <v>423</v>
      </c>
      <c r="E142" s="687">
        <v>219535.29999999996</v>
      </c>
      <c r="F142" s="687">
        <f t="shared" ref="F142:G142" si="172">SUM(F143,F204)</f>
        <v>141.80000000000001</v>
      </c>
      <c r="G142" s="688">
        <f t="shared" si="172"/>
        <v>219677.09999999998</v>
      </c>
      <c r="H142" s="90" t="e">
        <f t="shared" ref="H142:J142" si="173">SUM(H143,H204)</f>
        <v>#REF!</v>
      </c>
      <c r="I142" s="91" t="e">
        <f t="shared" si="173"/>
        <v>#REF!</v>
      </c>
      <c r="J142" s="91" t="e">
        <f t="shared" si="173"/>
        <v>#REF!</v>
      </c>
      <c r="K142" s="689">
        <f t="shared" si="0"/>
        <v>439354.19999999995</v>
      </c>
      <c r="L142" s="689">
        <f t="shared" si="142"/>
        <v>219677.09999999998</v>
      </c>
      <c r="M142" s="709"/>
      <c r="N142" s="709"/>
      <c r="O142" s="709"/>
      <c r="P142" s="709"/>
      <c r="Q142" s="690">
        <f t="shared" si="171"/>
        <v>-141.80000000001746</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36" t="s">
        <v>424</v>
      </c>
      <c r="B143" s="937"/>
      <c r="C143" s="938"/>
      <c r="D143" s="686" t="s">
        <v>425</v>
      </c>
      <c r="E143" s="687">
        <v>219535.29999999996</v>
      </c>
      <c r="F143" s="687">
        <f t="shared" ref="F143:G143" si="174">SUM(F144,F171)</f>
        <v>141.80000000000001</v>
      </c>
      <c r="G143" s="688">
        <f t="shared" si="174"/>
        <v>219677.09999999998</v>
      </c>
      <c r="H143" s="90" t="e">
        <f t="shared" ref="H143:J143" si="175">SUM(H144,H171)</f>
        <v>#REF!</v>
      </c>
      <c r="I143" s="91" t="e">
        <f t="shared" si="175"/>
        <v>#REF!</v>
      </c>
      <c r="J143" s="91" t="e">
        <f t="shared" si="175"/>
        <v>#REF!</v>
      </c>
      <c r="K143" s="689">
        <f t="shared" si="0"/>
        <v>439354.19999999995</v>
      </c>
      <c r="L143" s="689">
        <f t="shared" si="142"/>
        <v>219677.09999999998</v>
      </c>
      <c r="M143" s="694"/>
      <c r="N143" s="694"/>
      <c r="O143" s="694"/>
      <c r="P143" s="694"/>
      <c r="Q143" s="690">
        <f t="shared" si="171"/>
        <v>-141.80000000001746</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32" t="s">
        <v>426</v>
      </c>
      <c r="B144" s="933"/>
      <c r="C144" s="934"/>
      <c r="D144" s="94" t="s">
        <v>427</v>
      </c>
      <c r="E144" s="83">
        <v>40246.400000000001</v>
      </c>
      <c r="F144" s="83">
        <f t="shared" ref="F144:G144" si="176">SUM(F145:F151,F155:F160,F164,F169:F170,F165)</f>
        <v>141.80000000000001</v>
      </c>
      <c r="G144" s="84">
        <f t="shared" si="176"/>
        <v>40388.200000000004</v>
      </c>
      <c r="H144" s="90">
        <f t="shared" ref="H144:J144" si="177">SUM(H145:H151,H155:H160,H164,H169:H170,H165)</f>
        <v>0</v>
      </c>
      <c r="I144" s="91">
        <f t="shared" si="177"/>
        <v>0</v>
      </c>
      <c r="J144" s="91">
        <f t="shared" si="177"/>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428</v>
      </c>
      <c r="C145" s="934"/>
      <c r="D145" s="96" t="s">
        <v>429</v>
      </c>
      <c r="E145" s="97">
        <v>0</v>
      </c>
      <c r="F145" s="97">
        <f t="shared" ref="F145:G146" si="178">SUM(F470)</f>
        <v>0</v>
      </c>
      <c r="G145" s="98">
        <f t="shared" si="178"/>
        <v>0</v>
      </c>
      <c r="H145" s="99">
        <f t="shared" ref="H145:J146" si="179">SUM(H470)</f>
        <v>0</v>
      </c>
      <c r="I145" s="100">
        <f t="shared" si="179"/>
        <v>0</v>
      </c>
      <c r="J145" s="100">
        <f t="shared" si="179"/>
        <v>0</v>
      </c>
      <c r="K145" s="87">
        <f t="shared" si="0"/>
        <v>0</v>
      </c>
      <c r="L145" s="87">
        <f t="shared" ref="L145:L170" si="180">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52" t="s">
        <v>430</v>
      </c>
      <c r="C146" s="934"/>
      <c r="D146" s="96" t="s">
        <v>431</v>
      </c>
      <c r="E146" s="97">
        <v>0</v>
      </c>
      <c r="F146" s="97">
        <f t="shared" si="178"/>
        <v>0</v>
      </c>
      <c r="G146" s="98">
        <f t="shared" si="178"/>
        <v>0</v>
      </c>
      <c r="H146" s="99">
        <f t="shared" si="179"/>
        <v>0</v>
      </c>
      <c r="I146" s="100">
        <f t="shared" si="179"/>
        <v>0</v>
      </c>
      <c r="J146" s="100">
        <f t="shared" si="179"/>
        <v>0</v>
      </c>
      <c r="K146" s="87">
        <f t="shared" si="0"/>
        <v>0</v>
      </c>
      <c r="L146" s="87">
        <f t="shared" si="18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432</v>
      </c>
      <c r="C147" s="934"/>
      <c r="D147" s="96" t="s">
        <v>433</v>
      </c>
      <c r="E147" s="97">
        <v>0</v>
      </c>
      <c r="F147" s="97">
        <f t="shared" ref="F147:G150" si="181">SUM(F472)</f>
        <v>0</v>
      </c>
      <c r="G147" s="98">
        <f t="shared" si="181"/>
        <v>0</v>
      </c>
      <c r="H147" s="99">
        <f t="shared" ref="H147:J150" si="182">SUM(H472)</f>
        <v>0</v>
      </c>
      <c r="I147" s="100">
        <f t="shared" si="182"/>
        <v>0</v>
      </c>
      <c r="J147" s="100">
        <f t="shared" si="182"/>
        <v>0</v>
      </c>
      <c r="K147" s="87">
        <f t="shared" si="0"/>
        <v>0</v>
      </c>
      <c r="L147" s="87">
        <f t="shared" si="18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52" t="s">
        <v>434</v>
      </c>
      <c r="C148" s="934"/>
      <c r="D148" s="96" t="s">
        <v>435</v>
      </c>
      <c r="E148" s="97">
        <v>0</v>
      </c>
      <c r="F148" s="97">
        <f t="shared" si="181"/>
        <v>0</v>
      </c>
      <c r="G148" s="98">
        <f t="shared" si="181"/>
        <v>0</v>
      </c>
      <c r="H148" s="99">
        <f t="shared" si="182"/>
        <v>0</v>
      </c>
      <c r="I148" s="100">
        <f t="shared" si="182"/>
        <v>0</v>
      </c>
      <c r="J148" s="100">
        <f t="shared" si="182"/>
        <v>0</v>
      </c>
      <c r="K148" s="87">
        <f t="shared" si="0"/>
        <v>0</v>
      </c>
      <c r="L148" s="87">
        <f t="shared" si="18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52" t="s">
        <v>436</v>
      </c>
      <c r="C149" s="934"/>
      <c r="D149" s="96" t="s">
        <v>437</v>
      </c>
      <c r="E149" s="97">
        <v>0</v>
      </c>
      <c r="F149" s="97">
        <f t="shared" si="181"/>
        <v>0</v>
      </c>
      <c r="G149" s="98">
        <f t="shared" si="181"/>
        <v>0</v>
      </c>
      <c r="H149" s="99">
        <f t="shared" si="182"/>
        <v>0</v>
      </c>
      <c r="I149" s="100">
        <f t="shared" si="182"/>
        <v>0</v>
      </c>
      <c r="J149" s="100">
        <f t="shared" si="182"/>
        <v>0</v>
      </c>
      <c r="K149" s="87">
        <f t="shared" si="0"/>
        <v>0</v>
      </c>
      <c r="L149" s="87">
        <f t="shared" si="180"/>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52" t="s">
        <v>438</v>
      </c>
      <c r="C150" s="934"/>
      <c r="D150" s="96" t="s">
        <v>439</v>
      </c>
      <c r="E150" s="97">
        <v>0</v>
      </c>
      <c r="F150" s="97">
        <f t="shared" si="181"/>
        <v>0</v>
      </c>
      <c r="G150" s="98">
        <f t="shared" si="181"/>
        <v>0</v>
      </c>
      <c r="H150" s="99">
        <f t="shared" si="182"/>
        <v>0</v>
      </c>
      <c r="I150" s="100">
        <f t="shared" si="182"/>
        <v>0</v>
      </c>
      <c r="J150" s="100">
        <f t="shared" si="182"/>
        <v>0</v>
      </c>
      <c r="K150" s="87">
        <f t="shared" si="0"/>
        <v>0</v>
      </c>
      <c r="L150" s="87">
        <f t="shared" si="180"/>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52" t="s">
        <v>440</v>
      </c>
      <c r="C151" s="934"/>
      <c r="D151" s="96" t="s">
        <v>441</v>
      </c>
      <c r="E151" s="97">
        <v>0</v>
      </c>
      <c r="F151" s="97">
        <f t="shared" ref="F151:G151" si="183">SUM(F152:F154)</f>
        <v>0</v>
      </c>
      <c r="G151" s="98">
        <f t="shared" si="183"/>
        <v>0</v>
      </c>
      <c r="H151" s="99">
        <f t="shared" ref="H151:J151" si="184">SUM(H152:H154)</f>
        <v>0</v>
      </c>
      <c r="I151" s="100">
        <f t="shared" si="184"/>
        <v>0</v>
      </c>
      <c r="J151" s="100">
        <f t="shared" si="184"/>
        <v>0</v>
      </c>
      <c r="K151" s="87">
        <f t="shared" si="0"/>
        <v>0</v>
      </c>
      <c r="L151" s="87">
        <f t="shared" si="180"/>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85">SUM(F477)</f>
        <v>0</v>
      </c>
      <c r="G152" s="98">
        <f t="shared" si="185"/>
        <v>0</v>
      </c>
      <c r="H152" s="99">
        <f t="shared" ref="H152:J152" si="186">SUM(H477)</f>
        <v>0</v>
      </c>
      <c r="I152" s="100">
        <f t="shared" si="186"/>
        <v>0</v>
      </c>
      <c r="J152" s="100">
        <f t="shared" si="186"/>
        <v>0</v>
      </c>
      <c r="K152" s="87">
        <f t="shared" si="0"/>
        <v>0</v>
      </c>
      <c r="L152" s="87">
        <f t="shared" si="180"/>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87">SUM(F478)</f>
        <v>0</v>
      </c>
      <c r="G153" s="98">
        <f t="shared" si="187"/>
        <v>0</v>
      </c>
      <c r="H153" s="99">
        <f t="shared" ref="H153:J159" si="188">SUM(H478)</f>
        <v>0</v>
      </c>
      <c r="I153" s="100">
        <f t="shared" si="188"/>
        <v>0</v>
      </c>
      <c r="J153" s="100">
        <f t="shared" si="188"/>
        <v>0</v>
      </c>
      <c r="K153" s="87">
        <f t="shared" si="0"/>
        <v>0</v>
      </c>
      <c r="L153" s="87">
        <f t="shared" si="180"/>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87"/>
        <v>0</v>
      </c>
      <c r="G154" s="98">
        <f t="shared" si="187"/>
        <v>0</v>
      </c>
      <c r="H154" s="99">
        <f t="shared" si="188"/>
        <v>0</v>
      </c>
      <c r="I154" s="100">
        <f t="shared" si="188"/>
        <v>0</v>
      </c>
      <c r="J154" s="100">
        <f t="shared" si="188"/>
        <v>0</v>
      </c>
      <c r="K154" s="87">
        <f t="shared" si="0"/>
        <v>0</v>
      </c>
      <c r="L154" s="87">
        <f t="shared" si="180"/>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52" t="s">
        <v>448</v>
      </c>
      <c r="C155" s="934"/>
      <c r="D155" s="96" t="s">
        <v>449</v>
      </c>
      <c r="E155" s="97">
        <v>0</v>
      </c>
      <c r="F155" s="97">
        <f t="shared" si="187"/>
        <v>0</v>
      </c>
      <c r="G155" s="98">
        <f t="shared" si="187"/>
        <v>0</v>
      </c>
      <c r="H155" s="99">
        <f t="shared" si="188"/>
        <v>0</v>
      </c>
      <c r="I155" s="100">
        <f t="shared" si="188"/>
        <v>0</v>
      </c>
      <c r="J155" s="100">
        <f t="shared" si="188"/>
        <v>0</v>
      </c>
      <c r="K155" s="87">
        <f t="shared" si="0"/>
        <v>0</v>
      </c>
      <c r="L155" s="87">
        <f t="shared" si="180"/>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52" t="s">
        <v>450</v>
      </c>
      <c r="C156" s="934"/>
      <c r="D156" s="96" t="s">
        <v>451</v>
      </c>
      <c r="E156" s="97">
        <v>0</v>
      </c>
      <c r="F156" s="97">
        <f t="shared" si="187"/>
        <v>0</v>
      </c>
      <c r="G156" s="98">
        <f t="shared" si="187"/>
        <v>0</v>
      </c>
      <c r="H156" s="99">
        <f t="shared" si="188"/>
        <v>0</v>
      </c>
      <c r="I156" s="100">
        <f t="shared" si="188"/>
        <v>0</v>
      </c>
      <c r="J156" s="100">
        <f t="shared" si="188"/>
        <v>0</v>
      </c>
      <c r="K156" s="87">
        <f t="shared" si="0"/>
        <v>0</v>
      </c>
      <c r="L156" s="87">
        <f t="shared" si="18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53" t="s">
        <v>452</v>
      </c>
      <c r="C157" s="938"/>
      <c r="D157" s="697" t="s">
        <v>453</v>
      </c>
      <c r="E157" s="698">
        <v>33744.400000000001</v>
      </c>
      <c r="F157" s="698">
        <f t="shared" si="187"/>
        <v>141.80000000000001</v>
      </c>
      <c r="G157" s="699">
        <f t="shared" si="187"/>
        <v>33886.200000000004</v>
      </c>
      <c r="H157" s="99">
        <f t="shared" si="188"/>
        <v>0</v>
      </c>
      <c r="I157" s="100">
        <f t="shared" si="188"/>
        <v>0</v>
      </c>
      <c r="J157" s="100">
        <f t="shared" si="188"/>
        <v>0</v>
      </c>
      <c r="K157" s="689">
        <v>0</v>
      </c>
      <c r="L157" s="689">
        <f t="shared" si="180"/>
        <v>33886.200000000004</v>
      </c>
      <c r="M157" s="672"/>
      <c r="N157" s="710">
        <v>7140</v>
      </c>
      <c r="O157" s="672"/>
      <c r="P157" s="672"/>
      <c r="Q157" s="690">
        <f>E157-G157</f>
        <v>-141.80000000000291</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52" t="s">
        <v>454</v>
      </c>
      <c r="C158" s="934"/>
      <c r="D158" s="96" t="s">
        <v>455</v>
      </c>
      <c r="E158" s="97">
        <v>0</v>
      </c>
      <c r="F158" s="97">
        <f t="shared" si="187"/>
        <v>0</v>
      </c>
      <c r="G158" s="98">
        <f t="shared" si="187"/>
        <v>0</v>
      </c>
      <c r="H158" s="99">
        <f t="shared" si="188"/>
        <v>0</v>
      </c>
      <c r="I158" s="100">
        <f t="shared" si="188"/>
        <v>0</v>
      </c>
      <c r="J158" s="100">
        <f t="shared" si="188"/>
        <v>0</v>
      </c>
      <c r="K158" s="87">
        <f t="shared" ref="K158:K170" si="189">SUM(E158:G158)</f>
        <v>0</v>
      </c>
      <c r="L158" s="87">
        <f t="shared" si="180"/>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52" t="s">
        <v>456</v>
      </c>
      <c r="C159" s="934"/>
      <c r="D159" s="96" t="s">
        <v>457</v>
      </c>
      <c r="E159" s="97">
        <v>0</v>
      </c>
      <c r="F159" s="97">
        <f>SUM(F484)</f>
        <v>0</v>
      </c>
      <c r="G159" s="98">
        <f>SUM(G484)</f>
        <v>0</v>
      </c>
      <c r="H159" s="99">
        <f t="shared" si="188"/>
        <v>0</v>
      </c>
      <c r="I159" s="100">
        <f t="shared" si="188"/>
        <v>0</v>
      </c>
      <c r="J159" s="100">
        <f t="shared" si="188"/>
        <v>0</v>
      </c>
      <c r="K159" s="87">
        <f t="shared" si="189"/>
        <v>0</v>
      </c>
      <c r="L159" s="87">
        <f t="shared" si="180"/>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53" t="s">
        <v>458</v>
      </c>
      <c r="C160" s="938"/>
      <c r="D160" s="708" t="s">
        <v>459</v>
      </c>
      <c r="E160" s="698">
        <v>6502</v>
      </c>
      <c r="F160" s="698">
        <f t="shared" ref="F160:G160" si="190">SUM(F161:F163)</f>
        <v>0</v>
      </c>
      <c r="G160" s="699">
        <f t="shared" si="190"/>
        <v>6502</v>
      </c>
      <c r="H160" s="99">
        <f t="shared" ref="H160:J160" si="191">SUM(H161:H163)</f>
        <v>0</v>
      </c>
      <c r="I160" s="100">
        <f t="shared" si="191"/>
        <v>0</v>
      </c>
      <c r="J160" s="100">
        <f t="shared" si="191"/>
        <v>0</v>
      </c>
      <c r="K160" s="689">
        <f t="shared" si="189"/>
        <v>13004</v>
      </c>
      <c r="L160" s="689">
        <f t="shared" si="180"/>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92">SUM(F486)</f>
        <v>0</v>
      </c>
      <c r="G161" s="699">
        <f t="shared" si="192"/>
        <v>2741</v>
      </c>
      <c r="H161" s="99">
        <f t="shared" ref="H161:J161" si="193">SUM(H486)</f>
        <v>0</v>
      </c>
      <c r="I161" s="100">
        <f t="shared" si="193"/>
        <v>0</v>
      </c>
      <c r="J161" s="100">
        <f t="shared" si="193"/>
        <v>0</v>
      </c>
      <c r="K161" s="689">
        <f t="shared" si="189"/>
        <v>5482</v>
      </c>
      <c r="L161" s="689">
        <f t="shared" si="180"/>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94">SUM(F487)</f>
        <v>0</v>
      </c>
      <c r="G162" s="699">
        <f t="shared" si="194"/>
        <v>3761</v>
      </c>
      <c r="H162" s="99">
        <f t="shared" ref="H162:J164" si="195">SUM(H487)</f>
        <v>0</v>
      </c>
      <c r="I162" s="100">
        <f t="shared" si="195"/>
        <v>0</v>
      </c>
      <c r="J162" s="100">
        <f t="shared" si="195"/>
        <v>0</v>
      </c>
      <c r="K162" s="689">
        <f t="shared" si="189"/>
        <v>7522</v>
      </c>
      <c r="L162" s="689">
        <f t="shared" si="180"/>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94"/>
        <v>0</v>
      </c>
      <c r="G163" s="98">
        <f t="shared" si="194"/>
        <v>0</v>
      </c>
      <c r="H163" s="99">
        <f t="shared" si="195"/>
        <v>0</v>
      </c>
      <c r="I163" s="100">
        <f t="shared" si="195"/>
        <v>0</v>
      </c>
      <c r="J163" s="100">
        <f t="shared" si="195"/>
        <v>0</v>
      </c>
      <c r="K163" s="87">
        <f t="shared" si="189"/>
        <v>0</v>
      </c>
      <c r="L163" s="87">
        <f t="shared" si="18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52" t="s">
        <v>466</v>
      </c>
      <c r="C164" s="934"/>
      <c r="D164" s="96" t="s">
        <v>467</v>
      </c>
      <c r="E164" s="97">
        <v>0</v>
      </c>
      <c r="F164" s="97">
        <f t="shared" si="194"/>
        <v>0</v>
      </c>
      <c r="G164" s="98">
        <f t="shared" si="194"/>
        <v>0</v>
      </c>
      <c r="H164" s="99">
        <f t="shared" si="195"/>
        <v>0</v>
      </c>
      <c r="I164" s="100">
        <f t="shared" si="195"/>
        <v>0</v>
      </c>
      <c r="J164" s="100">
        <f t="shared" si="195"/>
        <v>0</v>
      </c>
      <c r="K164" s="87">
        <f t="shared" si="189"/>
        <v>0</v>
      </c>
      <c r="L164" s="87">
        <f t="shared" si="18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52" t="s">
        <v>468</v>
      </c>
      <c r="C165" s="934"/>
      <c r="D165" s="96" t="s">
        <v>469</v>
      </c>
      <c r="E165" s="97">
        <v>0</v>
      </c>
      <c r="F165" s="97">
        <f t="shared" ref="F165:G165" si="196">SUM(F166:F168)</f>
        <v>0</v>
      </c>
      <c r="G165" s="98">
        <f t="shared" si="196"/>
        <v>0</v>
      </c>
      <c r="H165" s="99">
        <f t="shared" ref="H165:J165" si="197">SUM(H166:H168)</f>
        <v>0</v>
      </c>
      <c r="I165" s="100">
        <f t="shared" si="197"/>
        <v>0</v>
      </c>
      <c r="J165" s="100">
        <f t="shared" si="197"/>
        <v>0</v>
      </c>
      <c r="K165" s="87">
        <f t="shared" si="189"/>
        <v>0</v>
      </c>
      <c r="L165" s="87">
        <f t="shared" si="18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98">SUM(F491)</f>
        <v>0</v>
      </c>
      <c r="G166" s="98">
        <f t="shared" si="198"/>
        <v>0</v>
      </c>
      <c r="H166" s="99">
        <f t="shared" ref="H166:J166" si="199">SUM(H491)</f>
        <v>0</v>
      </c>
      <c r="I166" s="100">
        <f t="shared" si="199"/>
        <v>0</v>
      </c>
      <c r="J166" s="100">
        <f t="shared" si="199"/>
        <v>0</v>
      </c>
      <c r="K166" s="87">
        <f t="shared" si="189"/>
        <v>0</v>
      </c>
      <c r="L166" s="87">
        <f t="shared" si="18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200">SUM(F492)</f>
        <v>0</v>
      </c>
      <c r="G167" s="98">
        <f t="shared" si="200"/>
        <v>0</v>
      </c>
      <c r="H167" s="99">
        <f t="shared" ref="H167:J169" si="201">SUM(H492)</f>
        <v>0</v>
      </c>
      <c r="I167" s="100">
        <f t="shared" si="201"/>
        <v>0</v>
      </c>
      <c r="J167" s="100">
        <f t="shared" si="201"/>
        <v>0</v>
      </c>
      <c r="K167" s="87">
        <f t="shared" si="189"/>
        <v>0</v>
      </c>
      <c r="L167" s="87">
        <f t="shared" si="18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200"/>
        <v>0</v>
      </c>
      <c r="G168" s="98">
        <f t="shared" si="200"/>
        <v>0</v>
      </c>
      <c r="H168" s="99">
        <f t="shared" si="201"/>
        <v>0</v>
      </c>
      <c r="I168" s="100">
        <f t="shared" si="201"/>
        <v>0</v>
      </c>
      <c r="J168" s="100">
        <f t="shared" si="201"/>
        <v>0</v>
      </c>
      <c r="K168" s="87">
        <f t="shared" si="189"/>
        <v>0</v>
      </c>
      <c r="L168" s="87">
        <f t="shared" si="180"/>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52" t="s">
        <v>476</v>
      </c>
      <c r="C169" s="934"/>
      <c r="D169" s="96" t="s">
        <v>477</v>
      </c>
      <c r="E169" s="97">
        <v>0</v>
      </c>
      <c r="F169" s="97">
        <f t="shared" si="200"/>
        <v>0</v>
      </c>
      <c r="G169" s="98">
        <f t="shared" si="200"/>
        <v>0</v>
      </c>
      <c r="H169" s="99">
        <f t="shared" si="201"/>
        <v>0</v>
      </c>
      <c r="I169" s="100">
        <f t="shared" si="201"/>
        <v>0</v>
      </c>
      <c r="J169" s="100">
        <f t="shared" si="201"/>
        <v>0</v>
      </c>
      <c r="K169" s="87">
        <f t="shared" si="189"/>
        <v>0</v>
      </c>
      <c r="L169" s="87">
        <f t="shared" si="180"/>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52" t="s">
        <v>478</v>
      </c>
      <c r="C170" s="934"/>
      <c r="D170" s="96" t="s">
        <v>479</v>
      </c>
      <c r="E170" s="97">
        <v>0</v>
      </c>
      <c r="F170" s="97">
        <f t="shared" ref="F170:G170" si="202">SUM(F497)</f>
        <v>0</v>
      </c>
      <c r="G170" s="98">
        <f t="shared" si="202"/>
        <v>0</v>
      </c>
      <c r="H170" s="99">
        <f t="shared" ref="H170:J170" si="203">SUM(H497)</f>
        <v>0</v>
      </c>
      <c r="I170" s="100">
        <f t="shared" si="203"/>
        <v>0</v>
      </c>
      <c r="J170" s="100">
        <f t="shared" si="203"/>
        <v>0</v>
      </c>
      <c r="K170" s="87">
        <f t="shared" si="189"/>
        <v>0</v>
      </c>
      <c r="L170" s="87">
        <f t="shared" si="18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32" t="s">
        <v>480</v>
      </c>
      <c r="B171" s="933"/>
      <c r="C171" s="934"/>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53" t="s">
        <v>929</v>
      </c>
      <c r="C172" s="938"/>
      <c r="D172" s="697" t="s">
        <v>482</v>
      </c>
      <c r="E172" s="698">
        <v>2069</v>
      </c>
      <c r="F172" s="698">
        <f t="shared" ref="F172:G173" si="204">SUM(F415)</f>
        <v>0</v>
      </c>
      <c r="G172" s="699">
        <f t="shared" si="204"/>
        <v>2069</v>
      </c>
      <c r="H172" s="99">
        <f t="shared" ref="H172:J173" si="205">SUM(H415)</f>
        <v>0</v>
      </c>
      <c r="I172" s="100">
        <f t="shared" si="205"/>
        <v>0</v>
      </c>
      <c r="J172" s="100">
        <f t="shared" si="205"/>
        <v>0</v>
      </c>
      <c r="K172" s="689">
        <f t="shared" ref="K172:K257" si="206">SUM(E172:G172)</f>
        <v>4138</v>
      </c>
      <c r="L172" s="689">
        <f t="shared" ref="L172:L257" si="207">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52" t="s">
        <v>483</v>
      </c>
      <c r="C173" s="934"/>
      <c r="D173" s="96" t="s">
        <v>484</v>
      </c>
      <c r="E173" s="97">
        <v>0</v>
      </c>
      <c r="F173" s="97">
        <f t="shared" si="204"/>
        <v>0</v>
      </c>
      <c r="G173" s="98">
        <f t="shared" si="204"/>
        <v>0</v>
      </c>
      <c r="H173" s="99">
        <f t="shared" si="205"/>
        <v>0</v>
      </c>
      <c r="I173" s="100">
        <f t="shared" si="205"/>
        <v>0</v>
      </c>
      <c r="J173" s="100">
        <f t="shared" si="205"/>
        <v>0</v>
      </c>
      <c r="K173" s="87">
        <f t="shared" si="206"/>
        <v>0</v>
      </c>
      <c r="L173" s="87">
        <f t="shared" si="207"/>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52" t="s">
        <v>485</v>
      </c>
      <c r="C174" s="934"/>
      <c r="D174" s="96" t="s">
        <v>486</v>
      </c>
      <c r="E174" s="97">
        <v>0</v>
      </c>
      <c r="F174" s="97">
        <f t="shared" ref="F174:G185" si="208">SUM(F417)</f>
        <v>0</v>
      </c>
      <c r="G174" s="98">
        <f t="shared" si="208"/>
        <v>0</v>
      </c>
      <c r="H174" s="99">
        <f t="shared" ref="H174:J185" si="209">SUM(H417)</f>
        <v>0</v>
      </c>
      <c r="I174" s="100">
        <f t="shared" si="209"/>
        <v>0</v>
      </c>
      <c r="J174" s="100">
        <f t="shared" si="209"/>
        <v>0</v>
      </c>
      <c r="K174" s="87">
        <f t="shared" si="206"/>
        <v>0</v>
      </c>
      <c r="L174" s="87">
        <f t="shared" si="207"/>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52" t="s">
        <v>487</v>
      </c>
      <c r="C175" s="934"/>
      <c r="D175" s="96" t="s">
        <v>488</v>
      </c>
      <c r="E175" s="97">
        <v>0</v>
      </c>
      <c r="F175" s="97">
        <f t="shared" si="208"/>
        <v>0</v>
      </c>
      <c r="G175" s="98">
        <f t="shared" si="208"/>
        <v>0</v>
      </c>
      <c r="H175" s="99">
        <f t="shared" si="209"/>
        <v>0</v>
      </c>
      <c r="I175" s="100">
        <f t="shared" si="209"/>
        <v>0</v>
      </c>
      <c r="J175" s="100">
        <f t="shared" si="209"/>
        <v>0</v>
      </c>
      <c r="K175" s="87">
        <f t="shared" si="206"/>
        <v>0</v>
      </c>
      <c r="L175" s="87">
        <f t="shared" si="207"/>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52" t="s">
        <v>489</v>
      </c>
      <c r="C176" s="934"/>
      <c r="D176" s="96" t="s">
        <v>490</v>
      </c>
      <c r="E176" s="97">
        <v>0</v>
      </c>
      <c r="F176" s="97">
        <f t="shared" si="208"/>
        <v>0</v>
      </c>
      <c r="G176" s="98">
        <f t="shared" si="208"/>
        <v>0</v>
      </c>
      <c r="H176" s="99">
        <f t="shared" si="209"/>
        <v>0</v>
      </c>
      <c r="I176" s="100">
        <f t="shared" si="209"/>
        <v>0</v>
      </c>
      <c r="J176" s="100">
        <f t="shared" si="209"/>
        <v>0</v>
      </c>
      <c r="K176" s="87">
        <f t="shared" si="206"/>
        <v>0</v>
      </c>
      <c r="L176" s="87">
        <f t="shared" si="207"/>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52" t="s">
        <v>491</v>
      </c>
      <c r="C177" s="934"/>
      <c r="D177" s="96" t="s">
        <v>492</v>
      </c>
      <c r="E177" s="97">
        <v>0</v>
      </c>
      <c r="F177" s="97">
        <f t="shared" si="208"/>
        <v>0</v>
      </c>
      <c r="G177" s="98">
        <f t="shared" si="208"/>
        <v>0</v>
      </c>
      <c r="H177" s="99">
        <f t="shared" si="209"/>
        <v>0</v>
      </c>
      <c r="I177" s="100">
        <f t="shared" si="209"/>
        <v>0</v>
      </c>
      <c r="J177" s="100">
        <f t="shared" si="209"/>
        <v>0</v>
      </c>
      <c r="K177" s="87">
        <f t="shared" si="206"/>
        <v>0</v>
      </c>
      <c r="L177" s="87">
        <f t="shared" si="207"/>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52" t="s">
        <v>493</v>
      </c>
      <c r="C178" s="934"/>
      <c r="D178" s="96" t="s">
        <v>494</v>
      </c>
      <c r="E178" s="97">
        <v>0</v>
      </c>
      <c r="F178" s="97">
        <f t="shared" si="208"/>
        <v>0</v>
      </c>
      <c r="G178" s="98">
        <f t="shared" si="208"/>
        <v>0</v>
      </c>
      <c r="H178" s="99">
        <f t="shared" si="209"/>
        <v>0</v>
      </c>
      <c r="I178" s="100">
        <f t="shared" si="209"/>
        <v>0</v>
      </c>
      <c r="J178" s="100">
        <f t="shared" si="209"/>
        <v>0</v>
      </c>
      <c r="K178" s="87">
        <f t="shared" si="206"/>
        <v>0</v>
      </c>
      <c r="L178" s="87">
        <f t="shared" si="20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495</v>
      </c>
      <c r="C179" s="934"/>
      <c r="D179" s="96" t="s">
        <v>496</v>
      </c>
      <c r="E179" s="97">
        <v>0</v>
      </c>
      <c r="F179" s="97">
        <f t="shared" si="208"/>
        <v>0</v>
      </c>
      <c r="G179" s="98">
        <f t="shared" si="208"/>
        <v>0</v>
      </c>
      <c r="H179" s="99">
        <f t="shared" si="209"/>
        <v>0</v>
      </c>
      <c r="I179" s="100">
        <f t="shared" si="209"/>
        <v>0</v>
      </c>
      <c r="J179" s="100">
        <f t="shared" si="209"/>
        <v>0</v>
      </c>
      <c r="K179" s="87">
        <f t="shared" si="206"/>
        <v>0</v>
      </c>
      <c r="L179" s="87">
        <f t="shared" si="207"/>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52" t="s">
        <v>497</v>
      </c>
      <c r="C180" s="934"/>
      <c r="D180" s="96" t="s">
        <v>498</v>
      </c>
      <c r="E180" s="97">
        <v>0</v>
      </c>
      <c r="F180" s="97">
        <f t="shared" si="208"/>
        <v>0</v>
      </c>
      <c r="G180" s="98">
        <f t="shared" si="208"/>
        <v>0</v>
      </c>
      <c r="H180" s="99">
        <f t="shared" si="209"/>
        <v>0</v>
      </c>
      <c r="I180" s="100">
        <f t="shared" si="209"/>
        <v>0</v>
      </c>
      <c r="J180" s="100">
        <f t="shared" si="209"/>
        <v>0</v>
      </c>
      <c r="K180" s="87">
        <f t="shared" si="206"/>
        <v>0</v>
      </c>
      <c r="L180" s="87">
        <f t="shared" si="207"/>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52" t="s">
        <v>499</v>
      </c>
      <c r="C181" s="934"/>
      <c r="D181" s="96" t="s">
        <v>500</v>
      </c>
      <c r="E181" s="97">
        <v>0</v>
      </c>
      <c r="F181" s="97">
        <f t="shared" si="208"/>
        <v>0</v>
      </c>
      <c r="G181" s="98">
        <f t="shared" si="208"/>
        <v>0</v>
      </c>
      <c r="H181" s="99">
        <f t="shared" si="209"/>
        <v>0</v>
      </c>
      <c r="I181" s="100">
        <f t="shared" si="209"/>
        <v>0</v>
      </c>
      <c r="J181" s="100">
        <f t="shared" si="209"/>
        <v>0</v>
      </c>
      <c r="K181" s="87">
        <f t="shared" si="206"/>
        <v>0</v>
      </c>
      <c r="L181" s="87">
        <f t="shared" si="207"/>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52" t="s">
        <v>501</v>
      </c>
      <c r="C182" s="934"/>
      <c r="D182" s="96" t="s">
        <v>502</v>
      </c>
      <c r="E182" s="97">
        <v>0</v>
      </c>
      <c r="F182" s="97">
        <f t="shared" si="208"/>
        <v>0</v>
      </c>
      <c r="G182" s="98">
        <f t="shared" si="208"/>
        <v>0</v>
      </c>
      <c r="H182" s="99">
        <f t="shared" si="209"/>
        <v>0</v>
      </c>
      <c r="I182" s="100">
        <f t="shared" si="209"/>
        <v>0</v>
      </c>
      <c r="J182" s="100">
        <f t="shared" si="209"/>
        <v>0</v>
      </c>
      <c r="K182" s="87">
        <f t="shared" si="206"/>
        <v>0</v>
      </c>
      <c r="L182" s="87">
        <f t="shared" si="207"/>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52" t="s">
        <v>503</v>
      </c>
      <c r="C183" s="934"/>
      <c r="D183" s="96" t="s">
        <v>504</v>
      </c>
      <c r="E183" s="97">
        <v>0</v>
      </c>
      <c r="F183" s="97">
        <f t="shared" si="208"/>
        <v>0</v>
      </c>
      <c r="G183" s="98">
        <f t="shared" si="208"/>
        <v>0</v>
      </c>
      <c r="H183" s="99">
        <f t="shared" si="209"/>
        <v>0</v>
      </c>
      <c r="I183" s="100">
        <f t="shared" si="209"/>
        <v>0</v>
      </c>
      <c r="J183" s="100">
        <f t="shared" si="209"/>
        <v>0</v>
      </c>
      <c r="K183" s="87">
        <f t="shared" si="206"/>
        <v>0</v>
      </c>
      <c r="L183" s="87">
        <f t="shared" si="20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52" t="s">
        <v>505</v>
      </c>
      <c r="C184" s="934"/>
      <c r="D184" s="96" t="s">
        <v>506</v>
      </c>
      <c r="E184" s="97">
        <v>0</v>
      </c>
      <c r="F184" s="97">
        <f t="shared" si="208"/>
        <v>0</v>
      </c>
      <c r="G184" s="98">
        <f t="shared" si="208"/>
        <v>0</v>
      </c>
      <c r="H184" s="99">
        <f t="shared" si="209"/>
        <v>0</v>
      </c>
      <c r="I184" s="100">
        <f t="shared" si="209"/>
        <v>0</v>
      </c>
      <c r="J184" s="100">
        <f t="shared" si="209"/>
        <v>0</v>
      </c>
      <c r="K184" s="87">
        <f t="shared" si="206"/>
        <v>0</v>
      </c>
      <c r="L184" s="87">
        <f t="shared" si="207"/>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52" t="s">
        <v>507</v>
      </c>
      <c r="C185" s="934"/>
      <c r="D185" s="96" t="s">
        <v>508</v>
      </c>
      <c r="E185" s="97">
        <v>0</v>
      </c>
      <c r="F185" s="97">
        <f t="shared" si="208"/>
        <v>0</v>
      </c>
      <c r="G185" s="98">
        <f t="shared" si="208"/>
        <v>0</v>
      </c>
      <c r="H185" s="99">
        <f t="shared" si="209"/>
        <v>0</v>
      </c>
      <c r="I185" s="100">
        <f t="shared" si="209"/>
        <v>0</v>
      </c>
      <c r="J185" s="100">
        <f t="shared" si="209"/>
        <v>0</v>
      </c>
      <c r="K185" s="87">
        <f t="shared" si="206"/>
        <v>0</v>
      </c>
      <c r="L185" s="87">
        <f t="shared" si="207"/>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52" t="s">
        <v>509</v>
      </c>
      <c r="C186" s="934"/>
      <c r="D186" s="96" t="s">
        <v>510</v>
      </c>
      <c r="E186" s="97"/>
      <c r="F186" s="97"/>
      <c r="G186" s="98"/>
      <c r="H186" s="99" t="e">
        <f>SUM(#REF!)</f>
        <v>#REF!</v>
      </c>
      <c r="I186" s="100" t="e">
        <f>SUM(#REF!)</f>
        <v>#REF!</v>
      </c>
      <c r="J186" s="100" t="e">
        <f>SUM(#REF!)</f>
        <v>#REF!</v>
      </c>
      <c r="K186" s="87">
        <f t="shared" si="206"/>
        <v>0</v>
      </c>
      <c r="L186" s="87">
        <f t="shared" si="20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52" t="s">
        <v>511</v>
      </c>
      <c r="C187" s="931"/>
      <c r="D187" s="96" t="s">
        <v>512</v>
      </c>
      <c r="E187" s="97">
        <v>0</v>
      </c>
      <c r="F187" s="97">
        <f>F188+F189</f>
        <v>0</v>
      </c>
      <c r="G187" s="98">
        <f>G188+G189</f>
        <v>0</v>
      </c>
      <c r="H187" s="99"/>
      <c r="I187" s="100"/>
      <c r="J187" s="100"/>
      <c r="K187" s="87">
        <f t="shared" si="206"/>
        <v>0</v>
      </c>
      <c r="L187" s="87">
        <f t="shared" si="207"/>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206"/>
        <v>0</v>
      </c>
      <c r="L188" s="87">
        <f t="shared" si="207"/>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206"/>
        <v>0</v>
      </c>
      <c r="L189" s="87">
        <f t="shared" si="207"/>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52" t="s">
        <v>517</v>
      </c>
      <c r="C190" s="934"/>
      <c r="D190" s="96" t="s">
        <v>518</v>
      </c>
      <c r="E190" s="97">
        <v>0</v>
      </c>
      <c r="F190" s="97">
        <f t="shared" ref="F190:G192" si="210">F498</f>
        <v>0</v>
      </c>
      <c r="G190" s="98">
        <f t="shared" si="210"/>
        <v>0</v>
      </c>
      <c r="H190" s="99">
        <f t="shared" ref="H190:J192" si="211">H498</f>
        <v>0</v>
      </c>
      <c r="I190" s="100">
        <f t="shared" si="211"/>
        <v>0</v>
      </c>
      <c r="J190" s="100">
        <f t="shared" si="211"/>
        <v>0</v>
      </c>
      <c r="K190" s="87">
        <f t="shared" si="206"/>
        <v>0</v>
      </c>
      <c r="L190" s="87">
        <f t="shared" si="20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52" t="s">
        <v>519</v>
      </c>
      <c r="C191" s="934"/>
      <c r="D191" s="96" t="s">
        <v>520</v>
      </c>
      <c r="E191" s="97">
        <v>0</v>
      </c>
      <c r="F191" s="97">
        <f t="shared" si="210"/>
        <v>0</v>
      </c>
      <c r="G191" s="98">
        <f t="shared" si="210"/>
        <v>0</v>
      </c>
      <c r="H191" s="99">
        <f t="shared" si="211"/>
        <v>0</v>
      </c>
      <c r="I191" s="100">
        <f t="shared" si="211"/>
        <v>0</v>
      </c>
      <c r="J191" s="100">
        <f t="shared" si="211"/>
        <v>0</v>
      </c>
      <c r="K191" s="87">
        <f t="shared" si="206"/>
        <v>0</v>
      </c>
      <c r="L191" s="87">
        <f t="shared" si="207"/>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55" t="s">
        <v>509</v>
      </c>
      <c r="C192" s="934"/>
      <c r="D192" s="96" t="s">
        <v>521</v>
      </c>
      <c r="E192" s="97">
        <v>0</v>
      </c>
      <c r="F192" s="97">
        <f t="shared" si="210"/>
        <v>0</v>
      </c>
      <c r="G192" s="98">
        <f t="shared" si="210"/>
        <v>0</v>
      </c>
      <c r="H192" s="99">
        <f t="shared" si="211"/>
        <v>0</v>
      </c>
      <c r="I192" s="100">
        <f t="shared" si="211"/>
        <v>0</v>
      </c>
      <c r="J192" s="100">
        <f t="shared" si="211"/>
        <v>0</v>
      </c>
      <c r="K192" s="87">
        <f t="shared" si="206"/>
        <v>0</v>
      </c>
      <c r="L192" s="87">
        <f t="shared" si="207"/>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52" t="s">
        <v>522</v>
      </c>
      <c r="C193" s="934"/>
      <c r="D193" s="96" t="s">
        <v>523</v>
      </c>
      <c r="E193" s="97">
        <v>0</v>
      </c>
      <c r="F193" s="97">
        <f t="shared" ref="F193:G193" si="212">SUM(F194:F195)</f>
        <v>0</v>
      </c>
      <c r="G193" s="98">
        <f t="shared" si="212"/>
        <v>0</v>
      </c>
      <c r="H193" s="99">
        <f t="shared" ref="H193:J193" si="213">SUM(H194:H195)</f>
        <v>0</v>
      </c>
      <c r="I193" s="100">
        <f t="shared" si="213"/>
        <v>0</v>
      </c>
      <c r="J193" s="100">
        <f t="shared" si="213"/>
        <v>0</v>
      </c>
      <c r="K193" s="87">
        <f t="shared" si="206"/>
        <v>0</v>
      </c>
      <c r="L193" s="87">
        <f t="shared" si="207"/>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14">F432</f>
        <v>0</v>
      </c>
      <c r="G194" s="98">
        <f t="shared" si="214"/>
        <v>0</v>
      </c>
      <c r="H194" s="99">
        <f t="shared" ref="H194:J194" si="215">H432</f>
        <v>0</v>
      </c>
      <c r="I194" s="100">
        <f t="shared" si="215"/>
        <v>0</v>
      </c>
      <c r="J194" s="100">
        <f t="shared" si="215"/>
        <v>0</v>
      </c>
      <c r="K194" s="87">
        <f t="shared" si="206"/>
        <v>0</v>
      </c>
      <c r="L194" s="87">
        <f t="shared" si="207"/>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16">F502</f>
        <v>0</v>
      </c>
      <c r="G195" s="98">
        <f t="shared" si="216"/>
        <v>0</v>
      </c>
      <c r="H195" s="99">
        <f t="shared" ref="H195:J196" si="217">H502</f>
        <v>0</v>
      </c>
      <c r="I195" s="100">
        <f t="shared" si="217"/>
        <v>0</v>
      </c>
      <c r="J195" s="100">
        <f t="shared" si="217"/>
        <v>0</v>
      </c>
      <c r="K195" s="87">
        <f t="shared" si="206"/>
        <v>0</v>
      </c>
      <c r="L195" s="87">
        <f t="shared" si="207"/>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53" t="s">
        <v>528</v>
      </c>
      <c r="C196" s="938"/>
      <c r="D196" s="697" t="s">
        <v>529</v>
      </c>
      <c r="E196" s="698">
        <v>82442.999999999985</v>
      </c>
      <c r="F196" s="698">
        <f t="shared" si="216"/>
        <v>0</v>
      </c>
      <c r="G196" s="699">
        <f t="shared" si="216"/>
        <v>82442.999999999985</v>
      </c>
      <c r="H196" s="99">
        <f t="shared" si="217"/>
        <v>0</v>
      </c>
      <c r="I196" s="100">
        <f t="shared" si="217"/>
        <v>0</v>
      </c>
      <c r="J196" s="100">
        <f t="shared" si="217"/>
        <v>0</v>
      </c>
      <c r="K196" s="689">
        <f t="shared" si="206"/>
        <v>164885.99999999997</v>
      </c>
      <c r="L196" s="689">
        <f t="shared" si="207"/>
        <v>82442.999999999985</v>
      </c>
      <c r="M196" s="694"/>
      <c r="N196" s="711">
        <v>93422466.780000001</v>
      </c>
      <c r="O196" s="694"/>
      <c r="P196" s="694"/>
      <c r="Q196" s="690">
        <f t="shared" ref="Q196:Q197" si="218">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53" t="s">
        <v>530</v>
      </c>
      <c r="C197" s="938"/>
      <c r="D197" s="697" t="s">
        <v>531</v>
      </c>
      <c r="E197" s="698">
        <v>1427.7</v>
      </c>
      <c r="F197" s="698">
        <f t="shared" si="216"/>
        <v>0</v>
      </c>
      <c r="G197" s="699">
        <f t="shared" si="216"/>
        <v>1427.7</v>
      </c>
      <c r="H197" s="99"/>
      <c r="I197" s="100"/>
      <c r="J197" s="100"/>
      <c r="K197" s="689">
        <f t="shared" si="206"/>
        <v>2855.4</v>
      </c>
      <c r="L197" s="689">
        <f t="shared" si="207"/>
        <v>1427.7</v>
      </c>
      <c r="M197" s="694"/>
      <c r="N197" s="694">
        <v>3978695.26</v>
      </c>
      <c r="O197" s="694"/>
      <c r="P197" s="694"/>
      <c r="Q197" s="690">
        <f t="shared" si="218"/>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52" t="s">
        <v>532</v>
      </c>
      <c r="C198" s="934"/>
      <c r="D198" s="103" t="s">
        <v>533</v>
      </c>
      <c r="E198" s="97">
        <v>0</v>
      </c>
      <c r="F198" s="97">
        <f t="shared" ref="F198:G198" si="219">F433</f>
        <v>0</v>
      </c>
      <c r="G198" s="98">
        <f t="shared" si="219"/>
        <v>0</v>
      </c>
      <c r="H198" s="99"/>
      <c r="I198" s="100"/>
      <c r="J198" s="100"/>
      <c r="K198" s="87">
        <f t="shared" si="206"/>
        <v>0</v>
      </c>
      <c r="L198" s="87">
        <f t="shared" si="207"/>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53" t="s">
        <v>935</v>
      </c>
      <c r="C199" s="938"/>
      <c r="D199" s="697" t="s">
        <v>936</v>
      </c>
      <c r="E199" s="698">
        <v>91481.2</v>
      </c>
      <c r="F199" s="698">
        <f t="shared" ref="F199:G199" si="220">F505</f>
        <v>0</v>
      </c>
      <c r="G199" s="699">
        <f t="shared" si="220"/>
        <v>91481.2</v>
      </c>
      <c r="H199" s="99"/>
      <c r="I199" s="100"/>
      <c r="J199" s="100"/>
      <c r="K199" s="689">
        <f t="shared" ref="K199:K203" si="221">SUM(E199:G199)</f>
        <v>182962.4</v>
      </c>
      <c r="L199" s="689">
        <f t="shared" ref="L199:L203" si="222">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53" t="s">
        <v>937</v>
      </c>
      <c r="C200" s="938"/>
      <c r="D200" s="697" t="s">
        <v>938</v>
      </c>
      <c r="E200" s="698">
        <v>1867.9999999999998</v>
      </c>
      <c r="F200" s="698">
        <f t="shared" ref="F200:G200" si="223">SUM(F201:F203)</f>
        <v>0</v>
      </c>
      <c r="G200" s="699">
        <f t="shared" si="223"/>
        <v>1867.9999999999998</v>
      </c>
      <c r="H200" s="99"/>
      <c r="I200" s="100"/>
      <c r="J200" s="100"/>
      <c r="K200" s="689">
        <f t="shared" si="221"/>
        <v>3735.9999999999995</v>
      </c>
      <c r="L200" s="689">
        <f t="shared" si="222"/>
        <v>1867.9999999999998</v>
      </c>
      <c r="M200" s="694"/>
      <c r="N200" s="694"/>
      <c r="O200" s="694"/>
      <c r="P200" s="694"/>
      <c r="Q200" s="690">
        <f t="shared" ref="Q200:Q201" si="224">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225">F507</f>
        <v>0</v>
      </c>
      <c r="G201" s="699">
        <f t="shared" si="225"/>
        <v>1569.7999999999997</v>
      </c>
      <c r="H201" s="650"/>
      <c r="I201" s="651"/>
      <c r="J201" s="651"/>
      <c r="K201" s="689">
        <f t="shared" si="221"/>
        <v>3139.5999999999995</v>
      </c>
      <c r="L201" s="689">
        <f t="shared" si="222"/>
        <v>1569.7999999999997</v>
      </c>
      <c r="M201" s="709"/>
      <c r="N201" s="709"/>
      <c r="O201" s="709"/>
      <c r="P201" s="709"/>
      <c r="Q201" s="690">
        <f t="shared" si="224"/>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25"/>
        <v>0</v>
      </c>
      <c r="G202" s="649">
        <f t="shared" si="225"/>
        <v>0</v>
      </c>
      <c r="H202" s="650"/>
      <c r="I202" s="651"/>
      <c r="J202" s="651"/>
      <c r="K202" s="87">
        <f t="shared" si="221"/>
        <v>0</v>
      </c>
      <c r="L202" s="87">
        <f t="shared" si="222"/>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225"/>
        <v>0</v>
      </c>
      <c r="G203" s="699">
        <f t="shared" si="225"/>
        <v>298.2</v>
      </c>
      <c r="H203" s="650"/>
      <c r="I203" s="651"/>
      <c r="J203" s="651"/>
      <c r="K203" s="689">
        <f t="shared" si="221"/>
        <v>596.4</v>
      </c>
      <c r="L203" s="689">
        <f t="shared" si="222"/>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32" t="s">
        <v>534</v>
      </c>
      <c r="B204" s="933"/>
      <c r="C204" s="934"/>
      <c r="D204" s="94" t="s">
        <v>535</v>
      </c>
      <c r="E204" s="83">
        <v>0</v>
      </c>
      <c r="F204" s="83">
        <f t="shared" ref="F204:G204" si="226">SUM(F205:F208)</f>
        <v>0</v>
      </c>
      <c r="G204" s="84">
        <f t="shared" si="226"/>
        <v>0</v>
      </c>
      <c r="H204" s="90">
        <f t="shared" ref="H204:J204" si="227">SUM(H205:H208)</f>
        <v>0</v>
      </c>
      <c r="I204" s="91">
        <f t="shared" si="227"/>
        <v>0</v>
      </c>
      <c r="J204" s="91">
        <f t="shared" si="227"/>
        <v>0</v>
      </c>
      <c r="K204" s="87">
        <f t="shared" si="206"/>
        <v>0</v>
      </c>
      <c r="L204" s="87">
        <f t="shared" si="207"/>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52" t="s">
        <v>536</v>
      </c>
      <c r="C205" s="934"/>
      <c r="D205" s="96" t="s">
        <v>537</v>
      </c>
      <c r="E205" s="97">
        <v>0</v>
      </c>
      <c r="F205" s="97">
        <f t="shared" ref="F205:G205" si="228">SUM(F435)</f>
        <v>0</v>
      </c>
      <c r="G205" s="98">
        <f t="shared" si="228"/>
        <v>0</v>
      </c>
      <c r="H205" s="99">
        <f t="shared" ref="H205:J205" si="229">SUM(H435)</f>
        <v>0</v>
      </c>
      <c r="I205" s="100">
        <f t="shared" si="229"/>
        <v>0</v>
      </c>
      <c r="J205" s="100">
        <f t="shared" si="229"/>
        <v>0</v>
      </c>
      <c r="K205" s="87">
        <f t="shared" si="206"/>
        <v>0</v>
      </c>
      <c r="L205" s="87">
        <f t="shared" si="207"/>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52" t="s">
        <v>538</v>
      </c>
      <c r="C206" s="934"/>
      <c r="D206" s="96" t="s">
        <v>539</v>
      </c>
      <c r="E206" s="97">
        <v>0</v>
      </c>
      <c r="F206" s="97">
        <f t="shared" ref="F206:G208" si="230">SUM(F436)</f>
        <v>0</v>
      </c>
      <c r="G206" s="98">
        <f t="shared" si="230"/>
        <v>0</v>
      </c>
      <c r="H206" s="99">
        <f t="shared" ref="H206:J208" si="231">SUM(H436)</f>
        <v>0</v>
      </c>
      <c r="I206" s="100">
        <f t="shared" si="231"/>
        <v>0</v>
      </c>
      <c r="J206" s="100">
        <f t="shared" si="231"/>
        <v>0</v>
      </c>
      <c r="K206" s="87">
        <f t="shared" si="206"/>
        <v>0</v>
      </c>
      <c r="L206" s="87">
        <f t="shared" si="207"/>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52" t="s">
        <v>540</v>
      </c>
      <c r="C207" s="934"/>
      <c r="D207" s="96" t="s">
        <v>541</v>
      </c>
      <c r="E207" s="97">
        <v>0</v>
      </c>
      <c r="F207" s="97">
        <f t="shared" si="230"/>
        <v>0</v>
      </c>
      <c r="G207" s="98">
        <f t="shared" si="230"/>
        <v>0</v>
      </c>
      <c r="H207" s="99">
        <f t="shared" si="231"/>
        <v>0</v>
      </c>
      <c r="I207" s="100">
        <f t="shared" si="231"/>
        <v>0</v>
      </c>
      <c r="J207" s="100">
        <f t="shared" si="231"/>
        <v>0</v>
      </c>
      <c r="K207" s="87">
        <f t="shared" si="206"/>
        <v>0</v>
      </c>
      <c r="L207" s="87">
        <f t="shared" si="207"/>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52" t="s">
        <v>542</v>
      </c>
      <c r="C208" s="934"/>
      <c r="D208" s="96" t="s">
        <v>543</v>
      </c>
      <c r="E208" s="97">
        <v>0</v>
      </c>
      <c r="F208" s="97">
        <f t="shared" si="230"/>
        <v>0</v>
      </c>
      <c r="G208" s="98">
        <f t="shared" si="230"/>
        <v>0</v>
      </c>
      <c r="H208" s="99">
        <f t="shared" si="231"/>
        <v>0</v>
      </c>
      <c r="I208" s="100">
        <f t="shared" si="231"/>
        <v>0</v>
      </c>
      <c r="J208" s="100">
        <f t="shared" si="231"/>
        <v>0</v>
      </c>
      <c r="K208" s="87">
        <f t="shared" si="206"/>
        <v>0</v>
      </c>
      <c r="L208" s="87">
        <f t="shared" si="20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32" t="s">
        <v>544</v>
      </c>
      <c r="B209" s="933"/>
      <c r="C209" s="934"/>
      <c r="D209" s="94" t="s">
        <v>545</v>
      </c>
      <c r="E209" s="83">
        <v>0</v>
      </c>
      <c r="F209" s="83">
        <f t="shared" ref="F209:G209" si="232">SUM(F210,F215,F220,F224,F228,F232,F236,F241,F245,F249,F253)</f>
        <v>0</v>
      </c>
      <c r="G209" s="84">
        <f t="shared" si="232"/>
        <v>0</v>
      </c>
      <c r="H209" s="90">
        <f t="shared" ref="H209:J209" si="233">SUM(H210,H215,H220,H224,H228,H232,H236,H241,H245,H249,H253)</f>
        <v>0</v>
      </c>
      <c r="I209" s="91">
        <f t="shared" si="233"/>
        <v>0</v>
      </c>
      <c r="J209" s="91">
        <f t="shared" si="233"/>
        <v>0</v>
      </c>
      <c r="K209" s="87">
        <f t="shared" si="206"/>
        <v>0</v>
      </c>
      <c r="L209" s="87">
        <f t="shared" si="207"/>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52" t="s">
        <v>546</v>
      </c>
      <c r="C210" s="934"/>
      <c r="D210" s="96" t="s">
        <v>547</v>
      </c>
      <c r="E210" s="97">
        <v>0</v>
      </c>
      <c r="F210" s="97">
        <f t="shared" ref="F210:G210" si="234">SUM(F211:F214)</f>
        <v>0</v>
      </c>
      <c r="G210" s="98">
        <f t="shared" si="234"/>
        <v>0</v>
      </c>
      <c r="H210" s="99">
        <f t="shared" ref="H210:J210" si="235">SUM(H211:H214)</f>
        <v>0</v>
      </c>
      <c r="I210" s="100">
        <f t="shared" si="235"/>
        <v>0</v>
      </c>
      <c r="J210" s="100">
        <f t="shared" si="235"/>
        <v>0</v>
      </c>
      <c r="K210" s="87">
        <f t="shared" si="206"/>
        <v>0</v>
      </c>
      <c r="L210" s="87">
        <f t="shared" si="207"/>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36">SUM(F512)</f>
        <v>0</v>
      </c>
      <c r="G211" s="140">
        <f t="shared" si="236"/>
        <v>0</v>
      </c>
      <c r="H211" s="141">
        <f t="shared" ref="H211:J211" si="237">SUM(H512)</f>
        <v>0</v>
      </c>
      <c r="I211" s="142">
        <f t="shared" si="237"/>
        <v>0</v>
      </c>
      <c r="J211" s="142">
        <f t="shared" si="237"/>
        <v>0</v>
      </c>
      <c r="K211" s="87">
        <f t="shared" si="206"/>
        <v>0</v>
      </c>
      <c r="L211" s="87">
        <f t="shared" si="207"/>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38">SUM(F513)</f>
        <v>0</v>
      </c>
      <c r="G212" s="140">
        <f t="shared" si="238"/>
        <v>0</v>
      </c>
      <c r="H212" s="141">
        <f t="shared" ref="H212:J214" si="239">SUM(H513)</f>
        <v>0</v>
      </c>
      <c r="I212" s="142">
        <f t="shared" si="239"/>
        <v>0</v>
      </c>
      <c r="J212" s="142">
        <f t="shared" si="239"/>
        <v>0</v>
      </c>
      <c r="K212" s="87">
        <f t="shared" si="206"/>
        <v>0</v>
      </c>
      <c r="L212" s="87">
        <f t="shared" si="207"/>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38"/>
        <v>0</v>
      </c>
      <c r="G213" s="140">
        <f t="shared" si="238"/>
        <v>0</v>
      </c>
      <c r="H213" s="141">
        <f t="shared" si="239"/>
        <v>0</v>
      </c>
      <c r="I213" s="142">
        <f t="shared" si="239"/>
        <v>0</v>
      </c>
      <c r="J213" s="142">
        <f t="shared" si="239"/>
        <v>0</v>
      </c>
      <c r="K213" s="87">
        <f t="shared" si="206"/>
        <v>0</v>
      </c>
      <c r="L213" s="87">
        <f t="shared" si="207"/>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38"/>
        <v>0</v>
      </c>
      <c r="G214" s="140">
        <f t="shared" si="238"/>
        <v>0</v>
      </c>
      <c r="H214" s="141">
        <f t="shared" si="239"/>
        <v>0</v>
      </c>
      <c r="I214" s="142">
        <f t="shared" si="239"/>
        <v>0</v>
      </c>
      <c r="J214" s="142">
        <f t="shared" si="239"/>
        <v>0</v>
      </c>
      <c r="K214" s="87">
        <f t="shared" si="206"/>
        <v>0</v>
      </c>
      <c r="L214" s="87">
        <f t="shared" si="207"/>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52" t="s">
        <v>556</v>
      </c>
      <c r="C215" s="934"/>
      <c r="D215" s="96" t="s">
        <v>557</v>
      </c>
      <c r="E215" s="97">
        <v>0</v>
      </c>
      <c r="F215" s="97">
        <f t="shared" ref="F215:G215" si="240">SUM(F216:F219)</f>
        <v>0</v>
      </c>
      <c r="G215" s="98">
        <f t="shared" si="240"/>
        <v>0</v>
      </c>
      <c r="H215" s="99">
        <f t="shared" ref="H215:J215" si="241">SUM(H216:H219)</f>
        <v>0</v>
      </c>
      <c r="I215" s="100">
        <f t="shared" si="241"/>
        <v>0</v>
      </c>
      <c r="J215" s="100">
        <f t="shared" si="241"/>
        <v>0</v>
      </c>
      <c r="K215" s="87">
        <f t="shared" si="206"/>
        <v>0</v>
      </c>
      <c r="L215" s="87">
        <f t="shared" si="207"/>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42">SUM(F517)</f>
        <v>0</v>
      </c>
      <c r="G216" s="140">
        <f t="shared" si="242"/>
        <v>0</v>
      </c>
      <c r="H216" s="141">
        <f t="shared" ref="H216:J216" si="243">SUM(H517)</f>
        <v>0</v>
      </c>
      <c r="I216" s="142">
        <f t="shared" si="243"/>
        <v>0</v>
      </c>
      <c r="J216" s="142">
        <f t="shared" si="243"/>
        <v>0</v>
      </c>
      <c r="K216" s="87">
        <f t="shared" si="206"/>
        <v>0</v>
      </c>
      <c r="L216" s="87">
        <f t="shared" si="207"/>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44">SUM(F518)</f>
        <v>0</v>
      </c>
      <c r="G217" s="140">
        <f t="shared" si="244"/>
        <v>0</v>
      </c>
      <c r="H217" s="141">
        <f t="shared" ref="H217:J219" si="245">SUM(H518)</f>
        <v>0</v>
      </c>
      <c r="I217" s="142">
        <f t="shared" si="245"/>
        <v>0</v>
      </c>
      <c r="J217" s="142">
        <f t="shared" si="245"/>
        <v>0</v>
      </c>
      <c r="K217" s="87">
        <f t="shared" si="206"/>
        <v>0</v>
      </c>
      <c r="L217" s="87">
        <f t="shared" si="207"/>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44"/>
        <v>0</v>
      </c>
      <c r="G218" s="140">
        <f t="shared" si="244"/>
        <v>0</v>
      </c>
      <c r="H218" s="141">
        <f t="shared" si="245"/>
        <v>0</v>
      </c>
      <c r="I218" s="142">
        <f t="shared" si="245"/>
        <v>0</v>
      </c>
      <c r="J218" s="142">
        <f t="shared" si="245"/>
        <v>0</v>
      </c>
      <c r="K218" s="87">
        <f t="shared" si="206"/>
        <v>0</v>
      </c>
      <c r="L218" s="87">
        <f t="shared" si="207"/>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44"/>
        <v>0</v>
      </c>
      <c r="G219" s="140">
        <f t="shared" si="244"/>
        <v>0</v>
      </c>
      <c r="H219" s="141">
        <f t="shared" si="245"/>
        <v>0</v>
      </c>
      <c r="I219" s="142">
        <f t="shared" si="245"/>
        <v>0</v>
      </c>
      <c r="J219" s="142">
        <f t="shared" si="245"/>
        <v>0</v>
      </c>
      <c r="K219" s="87">
        <f t="shared" si="206"/>
        <v>0</v>
      </c>
      <c r="L219" s="87">
        <f t="shared" si="207"/>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52" t="s">
        <v>562</v>
      </c>
      <c r="C220" s="934"/>
      <c r="D220" s="96" t="s">
        <v>563</v>
      </c>
      <c r="E220" s="97">
        <v>0</v>
      </c>
      <c r="F220" s="97">
        <f t="shared" ref="F220:G220" si="246">SUM(F221:F223)</f>
        <v>0</v>
      </c>
      <c r="G220" s="98">
        <f t="shared" si="246"/>
        <v>0</v>
      </c>
      <c r="H220" s="99">
        <f t="shared" ref="H220:J220" si="247">SUM(H221:H223)</f>
        <v>0</v>
      </c>
      <c r="I220" s="100">
        <f t="shared" si="247"/>
        <v>0</v>
      </c>
      <c r="J220" s="100">
        <f t="shared" si="247"/>
        <v>0</v>
      </c>
      <c r="K220" s="87">
        <f t="shared" si="206"/>
        <v>0</v>
      </c>
      <c r="L220" s="87">
        <f t="shared" si="20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48">SUM(F522)</f>
        <v>0</v>
      </c>
      <c r="G221" s="140">
        <f t="shared" si="248"/>
        <v>0</v>
      </c>
      <c r="H221" s="141">
        <f t="shared" ref="H221:J223" si="249">SUM(H522)</f>
        <v>0</v>
      </c>
      <c r="I221" s="142">
        <f t="shared" si="249"/>
        <v>0</v>
      </c>
      <c r="J221" s="142">
        <f t="shared" si="249"/>
        <v>0</v>
      </c>
      <c r="K221" s="87">
        <f t="shared" si="206"/>
        <v>0</v>
      </c>
      <c r="L221" s="87">
        <f t="shared" si="20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48"/>
        <v>0</v>
      </c>
      <c r="G222" s="140">
        <f t="shared" si="248"/>
        <v>0</v>
      </c>
      <c r="H222" s="141">
        <f t="shared" si="249"/>
        <v>0</v>
      </c>
      <c r="I222" s="142">
        <f t="shared" si="249"/>
        <v>0</v>
      </c>
      <c r="J222" s="142">
        <f t="shared" si="249"/>
        <v>0</v>
      </c>
      <c r="K222" s="87">
        <f t="shared" si="206"/>
        <v>0</v>
      </c>
      <c r="L222" s="87">
        <f t="shared" si="20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48"/>
        <v>0</v>
      </c>
      <c r="G223" s="140">
        <f t="shared" si="248"/>
        <v>0</v>
      </c>
      <c r="H223" s="141">
        <f t="shared" si="249"/>
        <v>0</v>
      </c>
      <c r="I223" s="142">
        <f t="shared" si="249"/>
        <v>0</v>
      </c>
      <c r="J223" s="142">
        <f t="shared" si="249"/>
        <v>0</v>
      </c>
      <c r="K223" s="87">
        <f t="shared" si="206"/>
        <v>0</v>
      </c>
      <c r="L223" s="87">
        <f t="shared" si="20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52" t="s">
        <v>567</v>
      </c>
      <c r="C224" s="934"/>
      <c r="D224" s="96" t="s">
        <v>568</v>
      </c>
      <c r="E224" s="97">
        <v>0</v>
      </c>
      <c r="F224" s="97">
        <f t="shared" ref="F224:G224" si="250">SUM(F225:F227)</f>
        <v>0</v>
      </c>
      <c r="G224" s="98">
        <f t="shared" si="250"/>
        <v>0</v>
      </c>
      <c r="H224" s="99">
        <f t="shared" ref="H224:J224" si="251">SUM(H225:H227)</f>
        <v>0</v>
      </c>
      <c r="I224" s="100">
        <f t="shared" si="251"/>
        <v>0</v>
      </c>
      <c r="J224" s="100">
        <f t="shared" si="251"/>
        <v>0</v>
      </c>
      <c r="K224" s="87">
        <f t="shared" si="206"/>
        <v>0</v>
      </c>
      <c r="L224" s="87">
        <f t="shared" si="207"/>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52">SUM(F526)</f>
        <v>0</v>
      </c>
      <c r="G225" s="140">
        <f t="shared" si="252"/>
        <v>0</v>
      </c>
      <c r="H225" s="141">
        <f t="shared" ref="H225:J227" si="253">SUM(H526)</f>
        <v>0</v>
      </c>
      <c r="I225" s="142">
        <f t="shared" si="253"/>
        <v>0</v>
      </c>
      <c r="J225" s="142">
        <f t="shared" si="253"/>
        <v>0</v>
      </c>
      <c r="K225" s="87">
        <f t="shared" si="206"/>
        <v>0</v>
      </c>
      <c r="L225" s="87">
        <f t="shared" si="207"/>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52"/>
        <v>0</v>
      </c>
      <c r="G226" s="140">
        <f t="shared" si="252"/>
        <v>0</v>
      </c>
      <c r="H226" s="141">
        <f t="shared" si="253"/>
        <v>0</v>
      </c>
      <c r="I226" s="142">
        <f t="shared" si="253"/>
        <v>0</v>
      </c>
      <c r="J226" s="142">
        <f t="shared" si="253"/>
        <v>0</v>
      </c>
      <c r="K226" s="87">
        <f t="shared" si="206"/>
        <v>0</v>
      </c>
      <c r="L226" s="87">
        <f t="shared" si="207"/>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52"/>
        <v>0</v>
      </c>
      <c r="G227" s="140">
        <f t="shared" si="252"/>
        <v>0</v>
      </c>
      <c r="H227" s="141">
        <f t="shared" si="253"/>
        <v>0</v>
      </c>
      <c r="I227" s="142">
        <f t="shared" si="253"/>
        <v>0</v>
      </c>
      <c r="J227" s="142">
        <f t="shared" si="253"/>
        <v>0</v>
      </c>
      <c r="K227" s="87">
        <f t="shared" si="206"/>
        <v>0</v>
      </c>
      <c r="L227" s="87">
        <f t="shared" si="20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52" t="s">
        <v>572</v>
      </c>
      <c r="C228" s="934"/>
      <c r="D228" s="96" t="s">
        <v>573</v>
      </c>
      <c r="E228" s="97">
        <v>0</v>
      </c>
      <c r="F228" s="97">
        <f t="shared" ref="F228:G228" si="254">SUM(F229:F231)</f>
        <v>0</v>
      </c>
      <c r="G228" s="98">
        <f t="shared" si="254"/>
        <v>0</v>
      </c>
      <c r="H228" s="99">
        <f t="shared" ref="H228:J228" si="255">SUM(H229:H231)</f>
        <v>0</v>
      </c>
      <c r="I228" s="100">
        <f t="shared" si="255"/>
        <v>0</v>
      </c>
      <c r="J228" s="100">
        <f t="shared" si="255"/>
        <v>0</v>
      </c>
      <c r="K228" s="87">
        <f t="shared" si="206"/>
        <v>0</v>
      </c>
      <c r="L228" s="87">
        <f t="shared" si="20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56">SUM(F530)</f>
        <v>0</v>
      </c>
      <c r="G229" s="140">
        <f t="shared" si="256"/>
        <v>0</v>
      </c>
      <c r="H229" s="141">
        <f t="shared" ref="H229:J231" si="257">SUM(H530)</f>
        <v>0</v>
      </c>
      <c r="I229" s="142">
        <f t="shared" si="257"/>
        <v>0</v>
      </c>
      <c r="J229" s="142">
        <f t="shared" si="257"/>
        <v>0</v>
      </c>
      <c r="K229" s="87">
        <f t="shared" si="206"/>
        <v>0</v>
      </c>
      <c r="L229" s="87">
        <f t="shared" si="20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56"/>
        <v>0</v>
      </c>
      <c r="G230" s="140">
        <f t="shared" si="256"/>
        <v>0</v>
      </c>
      <c r="H230" s="141">
        <f t="shared" si="257"/>
        <v>0</v>
      </c>
      <c r="I230" s="142">
        <f t="shared" si="257"/>
        <v>0</v>
      </c>
      <c r="J230" s="142">
        <f t="shared" si="257"/>
        <v>0</v>
      </c>
      <c r="K230" s="87">
        <f t="shared" si="206"/>
        <v>0</v>
      </c>
      <c r="L230" s="87">
        <f t="shared" si="20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56"/>
        <v>0</v>
      </c>
      <c r="G231" s="140">
        <f t="shared" si="256"/>
        <v>0</v>
      </c>
      <c r="H231" s="141">
        <f t="shared" si="257"/>
        <v>0</v>
      </c>
      <c r="I231" s="142">
        <f t="shared" si="257"/>
        <v>0</v>
      </c>
      <c r="J231" s="142">
        <f t="shared" si="257"/>
        <v>0</v>
      </c>
      <c r="K231" s="87">
        <f t="shared" si="206"/>
        <v>0</v>
      </c>
      <c r="L231" s="87">
        <f t="shared" si="20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52" t="s">
        <v>577</v>
      </c>
      <c r="C232" s="934"/>
      <c r="D232" s="96" t="s">
        <v>578</v>
      </c>
      <c r="E232" s="97">
        <v>0</v>
      </c>
      <c r="F232" s="97">
        <f t="shared" ref="F232:G232" si="258">SUM(F233:F235)</f>
        <v>0</v>
      </c>
      <c r="G232" s="98">
        <f t="shared" si="258"/>
        <v>0</v>
      </c>
      <c r="H232" s="99">
        <f t="shared" ref="H232:J232" si="259">SUM(H233:H235)</f>
        <v>0</v>
      </c>
      <c r="I232" s="100">
        <f t="shared" si="259"/>
        <v>0</v>
      </c>
      <c r="J232" s="100">
        <f t="shared" si="259"/>
        <v>0</v>
      </c>
      <c r="K232" s="87">
        <f t="shared" si="206"/>
        <v>0</v>
      </c>
      <c r="L232" s="87">
        <f t="shared" si="20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60">SUM(F534)</f>
        <v>0</v>
      </c>
      <c r="G233" s="140">
        <f t="shared" si="260"/>
        <v>0</v>
      </c>
      <c r="H233" s="141">
        <f t="shared" ref="H233:J235" si="261">SUM(H534)</f>
        <v>0</v>
      </c>
      <c r="I233" s="142">
        <f t="shared" si="261"/>
        <v>0</v>
      </c>
      <c r="J233" s="142">
        <f t="shared" si="261"/>
        <v>0</v>
      </c>
      <c r="K233" s="87">
        <f t="shared" si="206"/>
        <v>0</v>
      </c>
      <c r="L233" s="87">
        <f t="shared" si="20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60"/>
        <v>0</v>
      </c>
      <c r="G234" s="140">
        <f t="shared" si="260"/>
        <v>0</v>
      </c>
      <c r="H234" s="141">
        <f t="shared" si="261"/>
        <v>0</v>
      </c>
      <c r="I234" s="142">
        <f t="shared" si="261"/>
        <v>0</v>
      </c>
      <c r="J234" s="142">
        <f t="shared" si="261"/>
        <v>0</v>
      </c>
      <c r="K234" s="87">
        <f t="shared" si="206"/>
        <v>0</v>
      </c>
      <c r="L234" s="87">
        <f t="shared" si="20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60"/>
        <v>0</v>
      </c>
      <c r="G235" s="140">
        <f t="shared" si="260"/>
        <v>0</v>
      </c>
      <c r="H235" s="141">
        <f t="shared" si="261"/>
        <v>0</v>
      </c>
      <c r="I235" s="142">
        <f t="shared" si="261"/>
        <v>0</v>
      </c>
      <c r="J235" s="142">
        <f t="shared" si="261"/>
        <v>0</v>
      </c>
      <c r="K235" s="87">
        <f t="shared" si="206"/>
        <v>0</v>
      </c>
      <c r="L235" s="87">
        <f t="shared" si="20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52" t="s">
        <v>582</v>
      </c>
      <c r="C236" s="934"/>
      <c r="D236" s="96" t="s">
        <v>583</v>
      </c>
      <c r="E236" s="97">
        <v>0</v>
      </c>
      <c r="F236" s="97">
        <f t="shared" ref="F236:G236" si="262">SUM(F237:F240)</f>
        <v>0</v>
      </c>
      <c r="G236" s="98">
        <f t="shared" si="262"/>
        <v>0</v>
      </c>
      <c r="H236" s="99">
        <f t="shared" ref="H236:J236" si="263">SUM(H237:H240)</f>
        <v>0</v>
      </c>
      <c r="I236" s="100">
        <f t="shared" si="263"/>
        <v>0</v>
      </c>
      <c r="J236" s="100">
        <f t="shared" si="263"/>
        <v>0</v>
      </c>
      <c r="K236" s="87">
        <f t="shared" si="206"/>
        <v>0</v>
      </c>
      <c r="L236" s="87">
        <f t="shared" si="20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64">SUM(F538)</f>
        <v>0</v>
      </c>
      <c r="G237" s="140">
        <f t="shared" si="264"/>
        <v>0</v>
      </c>
      <c r="H237" s="141">
        <f t="shared" ref="H237:J237" si="265">SUM(H538)</f>
        <v>0</v>
      </c>
      <c r="I237" s="142">
        <f t="shared" si="265"/>
        <v>0</v>
      </c>
      <c r="J237" s="142">
        <f t="shared" si="265"/>
        <v>0</v>
      </c>
      <c r="K237" s="87">
        <f t="shared" si="206"/>
        <v>0</v>
      </c>
      <c r="L237" s="87">
        <f t="shared" si="20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66">SUM(F539)</f>
        <v>0</v>
      </c>
      <c r="G238" s="140">
        <f t="shared" si="266"/>
        <v>0</v>
      </c>
      <c r="H238" s="141">
        <f t="shared" ref="H238:J240" si="267">SUM(H539)</f>
        <v>0</v>
      </c>
      <c r="I238" s="142">
        <f t="shared" si="267"/>
        <v>0</v>
      </c>
      <c r="J238" s="142">
        <f t="shared" si="267"/>
        <v>0</v>
      </c>
      <c r="K238" s="87">
        <f t="shared" si="206"/>
        <v>0</v>
      </c>
      <c r="L238" s="87">
        <f t="shared" si="20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66"/>
        <v>0</v>
      </c>
      <c r="G239" s="140">
        <f t="shared" si="266"/>
        <v>0</v>
      </c>
      <c r="H239" s="141">
        <f t="shared" si="267"/>
        <v>0</v>
      </c>
      <c r="I239" s="142">
        <f t="shared" si="267"/>
        <v>0</v>
      </c>
      <c r="J239" s="142">
        <f t="shared" si="267"/>
        <v>0</v>
      </c>
      <c r="K239" s="87">
        <f t="shared" si="206"/>
        <v>0</v>
      </c>
      <c r="L239" s="87">
        <f t="shared" si="20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66"/>
        <v>0</v>
      </c>
      <c r="G240" s="140">
        <f t="shared" si="266"/>
        <v>0</v>
      </c>
      <c r="H240" s="141">
        <f t="shared" si="267"/>
        <v>0</v>
      </c>
      <c r="I240" s="142">
        <f t="shared" si="267"/>
        <v>0</v>
      </c>
      <c r="J240" s="142">
        <f t="shared" si="267"/>
        <v>0</v>
      </c>
      <c r="K240" s="87">
        <f t="shared" si="206"/>
        <v>0</v>
      </c>
      <c r="L240" s="87">
        <f t="shared" si="20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52" t="s">
        <v>588</v>
      </c>
      <c r="C241" s="934"/>
      <c r="D241" s="96" t="s">
        <v>589</v>
      </c>
      <c r="E241" s="97">
        <v>0</v>
      </c>
      <c r="F241" s="97">
        <f t="shared" ref="F241:G241" si="268">SUM(F242:F244)</f>
        <v>0</v>
      </c>
      <c r="G241" s="98">
        <f t="shared" si="268"/>
        <v>0</v>
      </c>
      <c r="H241" s="99">
        <f t="shared" ref="H241:J241" si="269">SUM(H242:H244)</f>
        <v>0</v>
      </c>
      <c r="I241" s="100">
        <f t="shared" si="269"/>
        <v>0</v>
      </c>
      <c r="J241" s="100">
        <f t="shared" si="269"/>
        <v>0</v>
      </c>
      <c r="K241" s="87">
        <f t="shared" si="206"/>
        <v>0</v>
      </c>
      <c r="L241" s="87">
        <f t="shared" si="20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70">SUM(F543)</f>
        <v>0</v>
      </c>
      <c r="G242" s="140">
        <f t="shared" si="270"/>
        <v>0</v>
      </c>
      <c r="H242" s="141">
        <f t="shared" ref="H242:J244" si="271">SUM(H543)</f>
        <v>0</v>
      </c>
      <c r="I242" s="142">
        <f t="shared" si="271"/>
        <v>0</v>
      </c>
      <c r="J242" s="142">
        <f t="shared" si="271"/>
        <v>0</v>
      </c>
      <c r="K242" s="87">
        <f t="shared" si="206"/>
        <v>0</v>
      </c>
      <c r="L242" s="87">
        <f t="shared" si="20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70"/>
        <v>0</v>
      </c>
      <c r="G243" s="140">
        <f t="shared" si="270"/>
        <v>0</v>
      </c>
      <c r="H243" s="141">
        <f t="shared" si="271"/>
        <v>0</v>
      </c>
      <c r="I243" s="142">
        <f t="shared" si="271"/>
        <v>0</v>
      </c>
      <c r="J243" s="142">
        <f t="shared" si="271"/>
        <v>0</v>
      </c>
      <c r="K243" s="87">
        <f t="shared" si="206"/>
        <v>0</v>
      </c>
      <c r="L243" s="87">
        <f t="shared" si="20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70"/>
        <v>0</v>
      </c>
      <c r="G244" s="140">
        <f t="shared" si="270"/>
        <v>0</v>
      </c>
      <c r="H244" s="141">
        <f t="shared" si="271"/>
        <v>0</v>
      </c>
      <c r="I244" s="142">
        <f t="shared" si="271"/>
        <v>0</v>
      </c>
      <c r="J244" s="142">
        <f t="shared" si="271"/>
        <v>0</v>
      </c>
      <c r="K244" s="87">
        <f t="shared" si="206"/>
        <v>0</v>
      </c>
      <c r="L244" s="87">
        <f t="shared" si="20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52" t="s">
        <v>593</v>
      </c>
      <c r="C245" s="934"/>
      <c r="D245" s="96" t="s">
        <v>594</v>
      </c>
      <c r="E245" s="97">
        <v>0</v>
      </c>
      <c r="F245" s="97">
        <f t="shared" ref="F245:G245" si="272">SUM(F246:F248)</f>
        <v>0</v>
      </c>
      <c r="G245" s="98">
        <f t="shared" si="272"/>
        <v>0</v>
      </c>
      <c r="H245" s="99">
        <f t="shared" ref="H245:J245" si="273">SUM(H246:H248)</f>
        <v>0</v>
      </c>
      <c r="I245" s="100">
        <f t="shared" si="273"/>
        <v>0</v>
      </c>
      <c r="J245" s="100">
        <f t="shared" si="273"/>
        <v>0</v>
      </c>
      <c r="K245" s="87">
        <f t="shared" si="206"/>
        <v>0</v>
      </c>
      <c r="L245" s="87">
        <f t="shared" si="20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74">SUM(F547)</f>
        <v>0</v>
      </c>
      <c r="G246" s="140">
        <f t="shared" si="274"/>
        <v>0</v>
      </c>
      <c r="H246" s="141">
        <f t="shared" ref="H246:J248" si="275">SUM(H547)</f>
        <v>0</v>
      </c>
      <c r="I246" s="142">
        <f t="shared" si="275"/>
        <v>0</v>
      </c>
      <c r="J246" s="142">
        <f t="shared" si="275"/>
        <v>0</v>
      </c>
      <c r="K246" s="87">
        <f t="shared" si="206"/>
        <v>0</v>
      </c>
      <c r="L246" s="87">
        <f t="shared" si="20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74"/>
        <v>0</v>
      </c>
      <c r="G247" s="140">
        <f t="shared" si="274"/>
        <v>0</v>
      </c>
      <c r="H247" s="141">
        <f t="shared" si="275"/>
        <v>0</v>
      </c>
      <c r="I247" s="142">
        <f t="shared" si="275"/>
        <v>0</v>
      </c>
      <c r="J247" s="142">
        <f t="shared" si="275"/>
        <v>0</v>
      </c>
      <c r="K247" s="87">
        <f t="shared" si="206"/>
        <v>0</v>
      </c>
      <c r="L247" s="87">
        <f t="shared" si="20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74"/>
        <v>0</v>
      </c>
      <c r="G248" s="140">
        <f t="shared" si="274"/>
        <v>0</v>
      </c>
      <c r="H248" s="141">
        <f t="shared" si="275"/>
        <v>0</v>
      </c>
      <c r="I248" s="142">
        <f t="shared" si="275"/>
        <v>0</v>
      </c>
      <c r="J248" s="142">
        <f t="shared" si="275"/>
        <v>0</v>
      </c>
      <c r="K248" s="87">
        <f t="shared" si="206"/>
        <v>0</v>
      </c>
      <c r="L248" s="87">
        <f t="shared" si="20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52" t="s">
        <v>598</v>
      </c>
      <c r="C249" s="934"/>
      <c r="D249" s="96" t="s">
        <v>599</v>
      </c>
      <c r="E249" s="97">
        <v>0</v>
      </c>
      <c r="F249" s="97">
        <f t="shared" ref="F249:G249" si="276">SUM(F250:F252)</f>
        <v>0</v>
      </c>
      <c r="G249" s="98">
        <f t="shared" si="276"/>
        <v>0</v>
      </c>
      <c r="H249" s="99">
        <f t="shared" ref="H249:J249" si="277">SUM(H250:H252)</f>
        <v>0</v>
      </c>
      <c r="I249" s="100">
        <f t="shared" si="277"/>
        <v>0</v>
      </c>
      <c r="J249" s="100">
        <f t="shared" si="277"/>
        <v>0</v>
      </c>
      <c r="K249" s="87">
        <f t="shared" si="206"/>
        <v>0</v>
      </c>
      <c r="L249" s="87">
        <f t="shared" si="20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78">SUM(F551)</f>
        <v>0</v>
      </c>
      <c r="G250" s="140">
        <f t="shared" si="278"/>
        <v>0</v>
      </c>
      <c r="H250" s="141">
        <f t="shared" ref="H250:J252" si="279">SUM(H551)</f>
        <v>0</v>
      </c>
      <c r="I250" s="142">
        <f t="shared" si="279"/>
        <v>0</v>
      </c>
      <c r="J250" s="142">
        <f t="shared" si="279"/>
        <v>0</v>
      </c>
      <c r="K250" s="87">
        <f t="shared" si="206"/>
        <v>0</v>
      </c>
      <c r="L250" s="87">
        <f t="shared" si="207"/>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78"/>
        <v>0</v>
      </c>
      <c r="G251" s="140">
        <f t="shared" si="278"/>
        <v>0</v>
      </c>
      <c r="H251" s="141">
        <f t="shared" si="279"/>
        <v>0</v>
      </c>
      <c r="I251" s="142">
        <f t="shared" si="279"/>
        <v>0</v>
      </c>
      <c r="J251" s="142">
        <f t="shared" si="279"/>
        <v>0</v>
      </c>
      <c r="K251" s="87">
        <f t="shared" si="206"/>
        <v>0</v>
      </c>
      <c r="L251" s="87">
        <f t="shared" si="207"/>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78"/>
        <v>0</v>
      </c>
      <c r="G252" s="140">
        <f t="shared" si="278"/>
        <v>0</v>
      </c>
      <c r="H252" s="141">
        <f t="shared" si="279"/>
        <v>0</v>
      </c>
      <c r="I252" s="142">
        <f t="shared" si="279"/>
        <v>0</v>
      </c>
      <c r="J252" s="142">
        <f t="shared" si="279"/>
        <v>0</v>
      </c>
      <c r="K252" s="87">
        <f t="shared" si="206"/>
        <v>0</v>
      </c>
      <c r="L252" s="87">
        <f t="shared" si="207"/>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52" t="s">
        <v>604</v>
      </c>
      <c r="C253" s="934"/>
      <c r="D253" s="96" t="s">
        <v>605</v>
      </c>
      <c r="E253" s="97">
        <v>0</v>
      </c>
      <c r="F253" s="97">
        <f t="shared" ref="F253:G253" si="280">SUM(F254:F256)</f>
        <v>0</v>
      </c>
      <c r="G253" s="98">
        <f t="shared" si="280"/>
        <v>0</v>
      </c>
      <c r="H253" s="99">
        <f t="shared" ref="H253:J253" si="281">SUM(H254:H256)</f>
        <v>0</v>
      </c>
      <c r="I253" s="100">
        <f t="shared" si="281"/>
        <v>0</v>
      </c>
      <c r="J253" s="100">
        <f t="shared" si="281"/>
        <v>0</v>
      </c>
      <c r="K253" s="87">
        <f t="shared" si="206"/>
        <v>0</v>
      </c>
      <c r="L253" s="87">
        <f t="shared" si="207"/>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82">SUM(F555)</f>
        <v>0</v>
      </c>
      <c r="G254" s="140">
        <f t="shared" si="282"/>
        <v>0</v>
      </c>
      <c r="H254" s="141">
        <f t="shared" ref="H254:J256" si="283">SUM(H555)</f>
        <v>0</v>
      </c>
      <c r="I254" s="142">
        <f t="shared" si="283"/>
        <v>0</v>
      </c>
      <c r="J254" s="142">
        <f t="shared" si="283"/>
        <v>0</v>
      </c>
      <c r="K254" s="87">
        <f t="shared" si="206"/>
        <v>0</v>
      </c>
      <c r="L254" s="87">
        <f t="shared" si="207"/>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82"/>
        <v>0</v>
      </c>
      <c r="G255" s="140">
        <f t="shared" si="282"/>
        <v>0</v>
      </c>
      <c r="H255" s="141">
        <f t="shared" si="283"/>
        <v>0</v>
      </c>
      <c r="I255" s="142">
        <f t="shared" si="283"/>
        <v>0</v>
      </c>
      <c r="J255" s="142">
        <f t="shared" si="283"/>
        <v>0</v>
      </c>
      <c r="K255" s="87">
        <f t="shared" si="206"/>
        <v>0</v>
      </c>
      <c r="L255" s="87">
        <f t="shared" si="207"/>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82"/>
        <v>0</v>
      </c>
      <c r="G256" s="140">
        <f t="shared" si="282"/>
        <v>0</v>
      </c>
      <c r="H256" s="141">
        <f t="shared" si="283"/>
        <v>0</v>
      </c>
      <c r="I256" s="142">
        <f t="shared" si="283"/>
        <v>0</v>
      </c>
      <c r="J256" s="142">
        <f t="shared" si="283"/>
        <v>0</v>
      </c>
      <c r="K256" s="87">
        <f t="shared" si="206"/>
        <v>0</v>
      </c>
      <c r="L256" s="87">
        <f t="shared" si="20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56" t="s">
        <v>609</v>
      </c>
      <c r="B257" s="933"/>
      <c r="C257" s="934"/>
      <c r="D257" s="143" t="s">
        <v>610</v>
      </c>
      <c r="E257" s="83">
        <v>0</v>
      </c>
      <c r="F257" s="83">
        <f>F258</f>
        <v>0</v>
      </c>
      <c r="G257" s="84">
        <f>G258</f>
        <v>0</v>
      </c>
      <c r="H257" s="90">
        <f>SUM(H596)</f>
        <v>0</v>
      </c>
      <c r="I257" s="91">
        <f>SUM(I596)</f>
        <v>0</v>
      </c>
      <c r="J257" s="91">
        <f>SUM(J596)</f>
        <v>0</v>
      </c>
      <c r="K257" s="87">
        <f t="shared" si="206"/>
        <v>0</v>
      </c>
      <c r="L257" s="87">
        <f t="shared" si="207"/>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53" t="s">
        <v>611</v>
      </c>
      <c r="C258" s="938"/>
      <c r="D258" s="708"/>
      <c r="E258" s="648">
        <v>0</v>
      </c>
      <c r="F258" s="648">
        <f>SUM(F559)</f>
        <v>0</v>
      </c>
      <c r="G258" s="649">
        <f>SUM(G559)</f>
        <v>0</v>
      </c>
      <c r="H258" s="99"/>
      <c r="I258" s="100"/>
      <c r="J258" s="100"/>
      <c r="K258" s="689"/>
      <c r="L258" s="689"/>
      <c r="M258" s="672"/>
      <c r="N258" s="672"/>
      <c r="O258" s="672"/>
      <c r="P258" s="672"/>
      <c r="Q258" s="690">
        <f t="shared" ref="Q258:Q262" si="284">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57" t="s">
        <v>612</v>
      </c>
      <c r="B259" s="937"/>
      <c r="C259" s="938"/>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285">SUM(E259:G259)</f>
        <v>180613.19999999998</v>
      </c>
      <c r="L259" s="689">
        <f>IF(G259&lt;&gt;0,G259,0)</f>
        <v>90306.599999999991</v>
      </c>
      <c r="M259" s="672"/>
      <c r="N259" s="672"/>
      <c r="O259" s="672"/>
      <c r="P259" s="672"/>
      <c r="Q259" s="690">
        <f t="shared" si="284"/>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53" t="s">
        <v>614</v>
      </c>
      <c r="C260" s="938"/>
      <c r="D260" s="708" t="s">
        <v>615</v>
      </c>
      <c r="E260" s="698">
        <v>86419.199999999997</v>
      </c>
      <c r="F260" s="698">
        <f>SUM(F261:F263)</f>
        <v>-726.99999999999989</v>
      </c>
      <c r="G260" s="699">
        <f>SUM(G261:G263)</f>
        <v>85692.2</v>
      </c>
      <c r="H260" s="99" t="s">
        <v>613</v>
      </c>
      <c r="I260" s="100"/>
      <c r="J260" s="100" t="s">
        <v>613</v>
      </c>
      <c r="K260" s="689">
        <f t="shared" si="285"/>
        <v>171384.4</v>
      </c>
      <c r="L260" s="689">
        <f>IF(G260&lt;&gt;0,G260,0)</f>
        <v>85692.2</v>
      </c>
      <c r="M260" s="672"/>
      <c r="N260" s="672"/>
      <c r="O260" s="672"/>
      <c r="P260" s="672"/>
      <c r="Q260" s="690">
        <f t="shared" si="284"/>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86">F562</f>
        <v>-1459.6</v>
      </c>
      <c r="G261" s="699">
        <f t="shared" si="286"/>
        <v>14631.099999999999</v>
      </c>
      <c r="H261" s="141" t="s">
        <v>211</v>
      </c>
      <c r="I261" s="142"/>
      <c r="J261" s="142" t="s">
        <v>211</v>
      </c>
      <c r="K261" s="689">
        <f t="shared" si="285"/>
        <v>29262.199999999997</v>
      </c>
      <c r="L261" s="689">
        <f>IF(G261&lt;&gt;0,G261,0)</f>
        <v>14631.099999999999</v>
      </c>
      <c r="M261" s="672"/>
      <c r="N261" s="672"/>
      <c r="O261" s="672"/>
      <c r="P261" s="672"/>
      <c r="Q261" s="690">
        <f t="shared" si="284"/>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86"/>
        <v>732.6</v>
      </c>
      <c r="G262" s="649">
        <f t="shared" si="286"/>
        <v>1024.5999999999999</v>
      </c>
      <c r="H262" s="141" t="s">
        <v>613</v>
      </c>
      <c r="I262" s="142"/>
      <c r="J262" s="142" t="s">
        <v>613</v>
      </c>
      <c r="K262" s="689">
        <f t="shared" si="285"/>
        <v>2049.1999999999998</v>
      </c>
      <c r="L262" s="689">
        <f>IF(G262&lt;&gt;0,G262,0)</f>
        <v>1024.5999999999999</v>
      </c>
      <c r="M262" s="672"/>
      <c r="N262" s="672"/>
      <c r="O262" s="672"/>
      <c r="P262" s="672"/>
      <c r="Q262" s="690">
        <f t="shared" si="284"/>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86"/>
        <v>0</v>
      </c>
      <c r="G263" s="649">
        <f t="shared" si="286"/>
        <v>70036.5</v>
      </c>
      <c r="H263" s="141" t="s">
        <v>613</v>
      </c>
      <c r="I263" s="142"/>
      <c r="J263" s="142" t="s">
        <v>613</v>
      </c>
      <c r="K263" s="689">
        <f t="shared" si="285"/>
        <v>140073</v>
      </c>
      <c r="L263" s="689">
        <f t="shared" ref="L263:L525" si="287">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53" t="s">
        <v>619</v>
      </c>
      <c r="C264" s="938"/>
      <c r="D264" s="708" t="s">
        <v>620</v>
      </c>
      <c r="E264" s="698">
        <v>4424.4000000000005</v>
      </c>
      <c r="F264" s="698">
        <f>SUM(F265:F267)</f>
        <v>0</v>
      </c>
      <c r="G264" s="699">
        <f>SUM(G265:G267)</f>
        <v>4424.3999999999996</v>
      </c>
      <c r="H264" s="99" t="s">
        <v>613</v>
      </c>
      <c r="I264" s="100"/>
      <c r="J264" s="100" t="s">
        <v>613</v>
      </c>
      <c r="K264" s="689">
        <f t="shared" si="285"/>
        <v>8848.7999999999993</v>
      </c>
      <c r="L264" s="689">
        <f t="shared" si="287"/>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88">F566</f>
        <v>-3136.2000000000003</v>
      </c>
      <c r="G265" s="649">
        <f t="shared" si="288"/>
        <v>1239.5999999999999</v>
      </c>
      <c r="H265" s="141" t="s">
        <v>613</v>
      </c>
      <c r="I265" s="142"/>
      <c r="J265" s="142" t="s">
        <v>613</v>
      </c>
      <c r="K265" s="689">
        <f t="shared" si="285"/>
        <v>2479.1999999999998</v>
      </c>
      <c r="L265" s="689">
        <f t="shared" si="287"/>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88"/>
        <v>3136.2000000000003</v>
      </c>
      <c r="G266" s="649">
        <f t="shared" si="288"/>
        <v>3184.8</v>
      </c>
      <c r="H266" s="141" t="s">
        <v>211</v>
      </c>
      <c r="I266" s="142"/>
      <c r="J266" s="142" t="s">
        <v>211</v>
      </c>
      <c r="K266" s="689">
        <f t="shared" si="285"/>
        <v>6369.6</v>
      </c>
      <c r="L266" s="689">
        <f t="shared" si="287"/>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88"/>
        <v>0</v>
      </c>
      <c r="G267" s="140">
        <f t="shared" si="288"/>
        <v>0</v>
      </c>
      <c r="H267" s="141" t="s">
        <v>613</v>
      </c>
      <c r="I267" s="142"/>
      <c r="J267" s="142" t="s">
        <v>613</v>
      </c>
      <c r="K267" s="87">
        <f t="shared" si="285"/>
        <v>0</v>
      </c>
      <c r="L267" s="87">
        <f t="shared" si="28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52" t="s">
        <v>624</v>
      </c>
      <c r="C268" s="934"/>
      <c r="D268" s="96" t="s">
        <v>625</v>
      </c>
      <c r="E268" s="97">
        <v>0</v>
      </c>
      <c r="F268" s="97">
        <f>SUM(F269:F271)</f>
        <v>0</v>
      </c>
      <c r="G268" s="98">
        <f>SUM(G269:G271)</f>
        <v>0</v>
      </c>
      <c r="H268" s="99" t="s">
        <v>613</v>
      </c>
      <c r="I268" s="100"/>
      <c r="J268" s="100" t="s">
        <v>613</v>
      </c>
      <c r="K268" s="87">
        <f t="shared" si="285"/>
        <v>0</v>
      </c>
      <c r="L268" s="87">
        <f t="shared" si="28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89">F570</f>
        <v>0</v>
      </c>
      <c r="G269" s="140">
        <f t="shared" si="289"/>
        <v>0</v>
      </c>
      <c r="H269" s="141" t="s">
        <v>211</v>
      </c>
      <c r="I269" s="142"/>
      <c r="J269" s="142" t="s">
        <v>211</v>
      </c>
      <c r="K269" s="87">
        <f t="shared" si="285"/>
        <v>0</v>
      </c>
      <c r="L269" s="87">
        <f t="shared" si="28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89"/>
        <v>0</v>
      </c>
      <c r="G270" s="140">
        <f t="shared" si="289"/>
        <v>0</v>
      </c>
      <c r="H270" s="141" t="s">
        <v>613</v>
      </c>
      <c r="I270" s="142"/>
      <c r="J270" s="142" t="s">
        <v>613</v>
      </c>
      <c r="K270" s="87">
        <f t="shared" si="285"/>
        <v>0</v>
      </c>
      <c r="L270" s="87">
        <f t="shared" si="28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89"/>
        <v>0</v>
      </c>
      <c r="G271" s="140">
        <f t="shared" si="289"/>
        <v>0</v>
      </c>
      <c r="H271" s="141" t="s">
        <v>613</v>
      </c>
      <c r="I271" s="142"/>
      <c r="J271" s="142" t="s">
        <v>613</v>
      </c>
      <c r="K271" s="87">
        <f t="shared" si="285"/>
        <v>0</v>
      </c>
      <c r="L271" s="87">
        <f t="shared" si="28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52" t="s">
        <v>629</v>
      </c>
      <c r="C272" s="934"/>
      <c r="D272" s="96" t="s">
        <v>630</v>
      </c>
      <c r="E272" s="97">
        <v>0</v>
      </c>
      <c r="F272" s="97">
        <f>SUM(F273:F275)</f>
        <v>0</v>
      </c>
      <c r="G272" s="98">
        <f>SUM(G273:G275)</f>
        <v>0</v>
      </c>
      <c r="H272" s="99" t="s">
        <v>613</v>
      </c>
      <c r="I272" s="100"/>
      <c r="J272" s="100" t="s">
        <v>613</v>
      </c>
      <c r="K272" s="87">
        <f t="shared" si="285"/>
        <v>0</v>
      </c>
      <c r="L272" s="87">
        <f t="shared" si="28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90">F574</f>
        <v>0</v>
      </c>
      <c r="G273" s="140">
        <f t="shared" si="290"/>
        <v>0</v>
      </c>
      <c r="H273" s="141" t="s">
        <v>613</v>
      </c>
      <c r="I273" s="142"/>
      <c r="J273" s="142" t="s">
        <v>613</v>
      </c>
      <c r="K273" s="87">
        <f t="shared" si="285"/>
        <v>0</v>
      </c>
      <c r="L273" s="87">
        <f t="shared" si="28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90"/>
        <v>0</v>
      </c>
      <c r="G274" s="140">
        <f t="shared" si="290"/>
        <v>0</v>
      </c>
      <c r="H274" s="141" t="s">
        <v>211</v>
      </c>
      <c r="I274" s="142"/>
      <c r="J274" s="142" t="s">
        <v>211</v>
      </c>
      <c r="K274" s="87">
        <f t="shared" si="285"/>
        <v>0</v>
      </c>
      <c r="L274" s="87">
        <f t="shared" si="28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90"/>
        <v>0</v>
      </c>
      <c r="G275" s="140">
        <f t="shared" si="290"/>
        <v>0</v>
      </c>
      <c r="H275" s="141" t="s">
        <v>613</v>
      </c>
      <c r="I275" s="142"/>
      <c r="J275" s="142" t="s">
        <v>613</v>
      </c>
      <c r="K275" s="87">
        <f t="shared" si="285"/>
        <v>0</v>
      </c>
      <c r="L275" s="87">
        <f t="shared" si="287"/>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52" t="s">
        <v>634</v>
      </c>
      <c r="C276" s="934"/>
      <c r="D276" s="96" t="s">
        <v>635</v>
      </c>
      <c r="E276" s="97">
        <v>0</v>
      </c>
      <c r="F276" s="97">
        <f>SUM(F277:F279)</f>
        <v>0</v>
      </c>
      <c r="G276" s="98">
        <f>SUM(G277:G279)</f>
        <v>0</v>
      </c>
      <c r="H276" s="99" t="s">
        <v>613</v>
      </c>
      <c r="I276" s="100"/>
      <c r="J276" s="100" t="s">
        <v>613</v>
      </c>
      <c r="K276" s="87">
        <f t="shared" si="285"/>
        <v>0</v>
      </c>
      <c r="L276" s="87">
        <f t="shared" si="28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91">F578</f>
        <v>0</v>
      </c>
      <c r="G277" s="140">
        <f t="shared" si="291"/>
        <v>0</v>
      </c>
      <c r="H277" s="141" t="s">
        <v>211</v>
      </c>
      <c r="I277" s="142"/>
      <c r="J277" s="142" t="s">
        <v>211</v>
      </c>
      <c r="K277" s="87">
        <f t="shared" si="285"/>
        <v>0</v>
      </c>
      <c r="L277" s="87">
        <f t="shared" si="28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91"/>
        <v>0</v>
      </c>
      <c r="G278" s="140">
        <f t="shared" si="291"/>
        <v>0</v>
      </c>
      <c r="H278" s="141" t="s">
        <v>613</v>
      </c>
      <c r="I278" s="142"/>
      <c r="J278" s="142" t="s">
        <v>613</v>
      </c>
      <c r="K278" s="87">
        <f t="shared" si="285"/>
        <v>0</v>
      </c>
      <c r="L278" s="87">
        <f t="shared" si="287"/>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91"/>
        <v>0</v>
      </c>
      <c r="G279" s="140">
        <f t="shared" si="291"/>
        <v>0</v>
      </c>
      <c r="H279" s="141" t="s">
        <v>613</v>
      </c>
      <c r="I279" s="142"/>
      <c r="J279" s="142" t="s">
        <v>613</v>
      </c>
      <c r="K279" s="87">
        <f t="shared" si="285"/>
        <v>0</v>
      </c>
      <c r="L279" s="87">
        <f t="shared" si="28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52" t="s">
        <v>639</v>
      </c>
      <c r="C280" s="934"/>
      <c r="D280" s="96" t="s">
        <v>640</v>
      </c>
      <c r="E280" s="97">
        <v>0</v>
      </c>
      <c r="F280" s="97">
        <f>SUM(F281:F283)</f>
        <v>0</v>
      </c>
      <c r="G280" s="98">
        <f>SUM(G281:G283)</f>
        <v>0</v>
      </c>
      <c r="H280" s="99" t="s">
        <v>613</v>
      </c>
      <c r="I280" s="100"/>
      <c r="J280" s="100" t="s">
        <v>613</v>
      </c>
      <c r="K280" s="87">
        <f t="shared" si="285"/>
        <v>0</v>
      </c>
      <c r="L280" s="87">
        <f t="shared" si="28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92">F582</f>
        <v>0</v>
      </c>
      <c r="G281" s="140">
        <f t="shared" si="292"/>
        <v>0</v>
      </c>
      <c r="H281" s="141" t="s">
        <v>613</v>
      </c>
      <c r="I281" s="142"/>
      <c r="J281" s="142" t="s">
        <v>613</v>
      </c>
      <c r="K281" s="87">
        <f t="shared" si="285"/>
        <v>0</v>
      </c>
      <c r="L281" s="87">
        <f t="shared" si="28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92"/>
        <v>0</v>
      </c>
      <c r="G282" s="140">
        <f t="shared" si="292"/>
        <v>0</v>
      </c>
      <c r="H282" s="141" t="s">
        <v>211</v>
      </c>
      <c r="I282" s="142"/>
      <c r="J282" s="142" t="s">
        <v>211</v>
      </c>
      <c r="K282" s="87">
        <f t="shared" si="285"/>
        <v>0</v>
      </c>
      <c r="L282" s="87">
        <f t="shared" si="28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92"/>
        <v>0</v>
      </c>
      <c r="G283" s="140">
        <f t="shared" si="292"/>
        <v>0</v>
      </c>
      <c r="H283" s="141" t="s">
        <v>613</v>
      </c>
      <c r="I283" s="142"/>
      <c r="J283" s="142" t="s">
        <v>613</v>
      </c>
      <c r="K283" s="87">
        <f t="shared" si="285"/>
        <v>0</v>
      </c>
      <c r="L283" s="87">
        <f t="shared" si="28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53" t="s">
        <v>644</v>
      </c>
      <c r="C284" s="938"/>
      <c r="D284" s="708" t="s">
        <v>645</v>
      </c>
      <c r="E284" s="698">
        <v>190</v>
      </c>
      <c r="F284" s="698">
        <f>SUM(F285:F287)</f>
        <v>0</v>
      </c>
      <c r="G284" s="699">
        <f>SUM(G285:G287)</f>
        <v>190</v>
      </c>
      <c r="H284" s="99" t="s">
        <v>613</v>
      </c>
      <c r="I284" s="100"/>
      <c r="J284" s="100" t="s">
        <v>613</v>
      </c>
      <c r="K284" s="689">
        <f t="shared" si="285"/>
        <v>380</v>
      </c>
      <c r="L284" s="689">
        <f t="shared" si="287"/>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93">F586</f>
        <v>0</v>
      </c>
      <c r="G285" s="140">
        <f t="shared" si="293"/>
        <v>0</v>
      </c>
      <c r="H285" s="141" t="s">
        <v>211</v>
      </c>
      <c r="I285" s="142"/>
      <c r="J285" s="142" t="s">
        <v>211</v>
      </c>
      <c r="K285" s="87">
        <f t="shared" si="285"/>
        <v>0</v>
      </c>
      <c r="L285" s="87">
        <f t="shared" si="28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93"/>
        <v>0</v>
      </c>
      <c r="G286" s="649">
        <f t="shared" si="293"/>
        <v>190</v>
      </c>
      <c r="H286" s="141" t="s">
        <v>613</v>
      </c>
      <c r="I286" s="142"/>
      <c r="J286" s="142" t="s">
        <v>613</v>
      </c>
      <c r="K286" s="689">
        <f t="shared" si="285"/>
        <v>380</v>
      </c>
      <c r="L286" s="689">
        <f t="shared" si="287"/>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93"/>
        <v>0</v>
      </c>
      <c r="G287" s="140">
        <f t="shared" si="293"/>
        <v>0</v>
      </c>
      <c r="H287" s="141" t="s">
        <v>613</v>
      </c>
      <c r="I287" s="142"/>
      <c r="J287" s="142" t="s">
        <v>613</v>
      </c>
      <c r="K287" s="87">
        <f t="shared" si="285"/>
        <v>0</v>
      </c>
      <c r="L287" s="87">
        <f t="shared" si="287"/>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649</v>
      </c>
      <c r="C288" s="934"/>
      <c r="D288" s="96" t="s">
        <v>650</v>
      </c>
      <c r="E288" s="97">
        <v>0</v>
      </c>
      <c r="F288" s="97">
        <f>SUM(F292:F294)</f>
        <v>0</v>
      </c>
      <c r="G288" s="98">
        <f>SUM(G292:G294)</f>
        <v>0</v>
      </c>
      <c r="H288" s="99" t="s">
        <v>613</v>
      </c>
      <c r="I288" s="100"/>
      <c r="J288" s="100" t="s">
        <v>613</v>
      </c>
      <c r="K288" s="87">
        <f t="shared" si="285"/>
        <v>0</v>
      </c>
      <c r="L288" s="87">
        <f t="shared" si="287"/>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94">F590</f>
        <v>0</v>
      </c>
      <c r="G289" s="140">
        <f t="shared" si="294"/>
        <v>0</v>
      </c>
      <c r="H289" s="141" t="s">
        <v>613</v>
      </c>
      <c r="I289" s="142"/>
      <c r="J289" s="142" t="s">
        <v>613</v>
      </c>
      <c r="K289" s="87">
        <f t="shared" si="285"/>
        <v>0</v>
      </c>
      <c r="L289" s="87">
        <f t="shared" si="287"/>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94"/>
        <v>0</v>
      </c>
      <c r="G290" s="140">
        <f t="shared" si="294"/>
        <v>0</v>
      </c>
      <c r="H290" s="141" t="s">
        <v>211</v>
      </c>
      <c r="I290" s="142"/>
      <c r="J290" s="142" t="s">
        <v>211</v>
      </c>
      <c r="K290" s="87">
        <f t="shared" si="285"/>
        <v>0</v>
      </c>
      <c r="L290" s="87">
        <f t="shared" si="287"/>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52" t="s">
        <v>653</v>
      </c>
      <c r="C291" s="934"/>
      <c r="D291" s="96" t="s">
        <v>654</v>
      </c>
      <c r="E291" s="97">
        <v>0</v>
      </c>
      <c r="F291" s="97">
        <f>SUM(F292:F294)</f>
        <v>0</v>
      </c>
      <c r="G291" s="98">
        <f>SUM(G292:G294)</f>
        <v>0</v>
      </c>
      <c r="H291" s="99" t="s">
        <v>613</v>
      </c>
      <c r="I291" s="100"/>
      <c r="J291" s="100" t="s">
        <v>613</v>
      </c>
      <c r="K291" s="87">
        <f t="shared" si="285"/>
        <v>0</v>
      </c>
      <c r="L291" s="87">
        <f t="shared" si="28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95">F593</f>
        <v>0</v>
      </c>
      <c r="G292" s="140">
        <f t="shared" si="295"/>
        <v>0</v>
      </c>
      <c r="H292" s="141" t="s">
        <v>613</v>
      </c>
      <c r="I292" s="142"/>
      <c r="J292" s="142" t="s">
        <v>613</v>
      </c>
      <c r="K292" s="87">
        <f t="shared" si="285"/>
        <v>0</v>
      </c>
      <c r="L292" s="87">
        <f t="shared" si="28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95"/>
        <v>0</v>
      </c>
      <c r="G293" s="140">
        <f t="shared" si="295"/>
        <v>0</v>
      </c>
      <c r="H293" s="141" t="s">
        <v>613</v>
      </c>
      <c r="I293" s="142"/>
      <c r="J293" s="142" t="s">
        <v>613</v>
      </c>
      <c r="K293" s="87">
        <f t="shared" si="285"/>
        <v>0</v>
      </c>
      <c r="L293" s="87">
        <f t="shared" si="28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95"/>
        <v>0</v>
      </c>
      <c r="G294" s="140">
        <f t="shared" si="295"/>
        <v>0</v>
      </c>
      <c r="H294" s="141" t="s">
        <v>211</v>
      </c>
      <c r="I294" s="142"/>
      <c r="J294" s="142" t="s">
        <v>211</v>
      </c>
      <c r="K294" s="87">
        <f t="shared" si="285"/>
        <v>0</v>
      </c>
      <c r="L294" s="87">
        <f t="shared" si="287"/>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6" t="s">
        <v>658</v>
      </c>
      <c r="B295" s="937"/>
      <c r="C295" s="938"/>
      <c r="D295" s="686" t="s">
        <v>190</v>
      </c>
      <c r="E295" s="687">
        <v>204116.18</v>
      </c>
      <c r="F295" s="687">
        <f t="shared" ref="F295:G295" si="296">SUM(F297,F404,F411)</f>
        <v>-141.79999999999984</v>
      </c>
      <c r="G295" s="688">
        <f t="shared" si="296"/>
        <v>203974.38</v>
      </c>
      <c r="H295" s="90">
        <f t="shared" ref="H295:J295" si="297">SUM(H297,H404,H411)</f>
        <v>45978</v>
      </c>
      <c r="I295" s="91">
        <f t="shared" si="297"/>
        <v>46471</v>
      </c>
      <c r="J295" s="91">
        <f t="shared" si="297"/>
        <v>46918</v>
      </c>
      <c r="K295" s="689">
        <f t="shared" si="285"/>
        <v>407948.76</v>
      </c>
      <c r="L295" s="689">
        <f t="shared" si="287"/>
        <v>203974.38</v>
      </c>
      <c r="M295" s="672"/>
      <c r="N295" s="672"/>
      <c r="O295" s="672"/>
      <c r="P295" s="672"/>
      <c r="Q295" s="690">
        <f t="shared" ref="Q295:Q299" si="298">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6" t="s">
        <v>191</v>
      </c>
      <c r="B296" s="937"/>
      <c r="C296" s="938"/>
      <c r="D296" s="686" t="s">
        <v>192</v>
      </c>
      <c r="E296" s="687">
        <v>78611</v>
      </c>
      <c r="F296" s="687">
        <f t="shared" ref="F296:G296" si="299">F297-F328+F356-F400</f>
        <v>0</v>
      </c>
      <c r="G296" s="688">
        <f t="shared" si="299"/>
        <v>78611</v>
      </c>
      <c r="H296" s="90">
        <f t="shared" ref="H296:J296" si="300">H297-H328+H356-H400</f>
        <v>0</v>
      </c>
      <c r="I296" s="91">
        <f t="shared" si="300"/>
        <v>0</v>
      </c>
      <c r="J296" s="91">
        <f t="shared" si="300"/>
        <v>0</v>
      </c>
      <c r="K296" s="689">
        <f t="shared" si="285"/>
        <v>157222</v>
      </c>
      <c r="L296" s="689">
        <f t="shared" si="287"/>
        <v>78611</v>
      </c>
      <c r="M296" s="672"/>
      <c r="N296" s="672"/>
      <c r="O296" s="672"/>
      <c r="P296" s="672"/>
      <c r="Q296" s="690">
        <f t="shared" si="298"/>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6" t="s">
        <v>193</v>
      </c>
      <c r="B297" s="937"/>
      <c r="C297" s="938"/>
      <c r="D297" s="686" t="s">
        <v>194</v>
      </c>
      <c r="E297" s="687">
        <v>202047.18</v>
      </c>
      <c r="F297" s="687">
        <f t="shared" ref="F297:G297" si="301">SUM(F298,F365)</f>
        <v>-141.79999999999984</v>
      </c>
      <c r="G297" s="688">
        <f t="shared" si="301"/>
        <v>201905.38</v>
      </c>
      <c r="H297" s="90">
        <f t="shared" ref="H297:J297" si="302">SUM(H298,H365)</f>
        <v>45978</v>
      </c>
      <c r="I297" s="91">
        <f t="shared" si="302"/>
        <v>46471</v>
      </c>
      <c r="J297" s="91">
        <f t="shared" si="302"/>
        <v>46918</v>
      </c>
      <c r="K297" s="689">
        <f t="shared" si="285"/>
        <v>403810.76</v>
      </c>
      <c r="L297" s="689">
        <f t="shared" si="287"/>
        <v>201905.38</v>
      </c>
      <c r="M297" s="672"/>
      <c r="N297" s="672"/>
      <c r="O297" s="672"/>
      <c r="P297" s="672"/>
      <c r="Q297" s="690">
        <f t="shared" si="298"/>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36" t="s">
        <v>195</v>
      </c>
      <c r="B298" s="937"/>
      <c r="C298" s="938"/>
      <c r="D298" s="686" t="s">
        <v>196</v>
      </c>
      <c r="E298" s="687">
        <v>223730</v>
      </c>
      <c r="F298" s="687">
        <f t="shared" ref="F298:G298" si="303">SUM(F299,F316,F327,F362)</f>
        <v>0</v>
      </c>
      <c r="G298" s="688">
        <f t="shared" si="303"/>
        <v>223730</v>
      </c>
      <c r="H298" s="90">
        <f t="shared" ref="H298:J298" si="304">SUM(H299,H316,H327,H362)</f>
        <v>45978</v>
      </c>
      <c r="I298" s="91">
        <f t="shared" si="304"/>
        <v>46471</v>
      </c>
      <c r="J298" s="91">
        <f t="shared" si="304"/>
        <v>46918</v>
      </c>
      <c r="K298" s="689">
        <f t="shared" si="285"/>
        <v>447460</v>
      </c>
      <c r="L298" s="689">
        <f t="shared" si="287"/>
        <v>223730</v>
      </c>
      <c r="M298" s="672"/>
      <c r="N298" s="672"/>
      <c r="O298" s="672"/>
      <c r="P298" s="672"/>
      <c r="Q298" s="690">
        <f t="shared" si="298"/>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36" t="s">
        <v>659</v>
      </c>
      <c r="B299" s="937"/>
      <c r="C299" s="938"/>
      <c r="D299" s="686" t="s">
        <v>198</v>
      </c>
      <c r="E299" s="687">
        <v>73228</v>
      </c>
      <c r="F299" s="687">
        <f t="shared" ref="F299:G299" si="305">SUM(F300,F303,F311)</f>
        <v>0</v>
      </c>
      <c r="G299" s="688">
        <f t="shared" si="305"/>
        <v>73228</v>
      </c>
      <c r="H299" s="90">
        <f t="shared" ref="H299:J299" si="306">SUM(H300,H303,H311)</f>
        <v>0</v>
      </c>
      <c r="I299" s="91">
        <f t="shared" si="306"/>
        <v>0</v>
      </c>
      <c r="J299" s="91">
        <f t="shared" si="306"/>
        <v>0</v>
      </c>
      <c r="K299" s="689">
        <f t="shared" si="285"/>
        <v>146456</v>
      </c>
      <c r="L299" s="689">
        <f t="shared" si="287"/>
        <v>73228</v>
      </c>
      <c r="M299" s="672"/>
      <c r="N299" s="672"/>
      <c r="O299" s="672"/>
      <c r="P299" s="672"/>
      <c r="Q299" s="690">
        <f t="shared" si="298"/>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32" t="s">
        <v>660</v>
      </c>
      <c r="B300" s="933"/>
      <c r="C300" s="934"/>
      <c r="D300" s="94" t="s">
        <v>200</v>
      </c>
      <c r="E300" s="83">
        <v>0</v>
      </c>
      <c r="F300" s="83">
        <f t="shared" ref="F300:G301" si="307">SUM(F301)</f>
        <v>0</v>
      </c>
      <c r="G300" s="84">
        <f t="shared" si="307"/>
        <v>0</v>
      </c>
      <c r="H300" s="90">
        <f t="shared" ref="H300:J301" si="308">SUM(H301)</f>
        <v>0</v>
      </c>
      <c r="I300" s="91">
        <f t="shared" si="308"/>
        <v>0</v>
      </c>
      <c r="J300" s="91">
        <f t="shared" si="308"/>
        <v>0</v>
      </c>
      <c r="K300" s="87">
        <f t="shared" si="285"/>
        <v>0</v>
      </c>
      <c r="L300" s="87">
        <f t="shared" si="287"/>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661</v>
      </c>
      <c r="B301" s="933"/>
      <c r="C301" s="934"/>
      <c r="D301" s="94" t="s">
        <v>202</v>
      </c>
      <c r="E301" s="83">
        <v>0</v>
      </c>
      <c r="F301" s="83">
        <f t="shared" si="307"/>
        <v>0</v>
      </c>
      <c r="G301" s="84">
        <f t="shared" si="307"/>
        <v>0</v>
      </c>
      <c r="H301" s="90">
        <f t="shared" si="308"/>
        <v>0</v>
      </c>
      <c r="I301" s="91">
        <f t="shared" si="308"/>
        <v>0</v>
      </c>
      <c r="J301" s="91">
        <f t="shared" si="308"/>
        <v>0</v>
      </c>
      <c r="K301" s="87">
        <f t="shared" si="285"/>
        <v>0</v>
      </c>
      <c r="L301" s="87">
        <f t="shared" si="28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662</v>
      </c>
      <c r="C302" s="931"/>
      <c r="D302" s="145" t="s">
        <v>204</v>
      </c>
      <c r="E302" s="147">
        <v>0</v>
      </c>
      <c r="F302" s="147"/>
      <c r="G302" s="148">
        <f>SUM(F302,E302)</f>
        <v>0</v>
      </c>
      <c r="H302" s="149">
        <f>ROUND(F302*H$7, )</f>
        <v>0</v>
      </c>
      <c r="I302" s="150">
        <f>ROUND(G302*I$7, )</f>
        <v>0</v>
      </c>
      <c r="J302" s="150">
        <f>ROUND(H302*J$7, )</f>
        <v>0</v>
      </c>
      <c r="K302" s="87">
        <f t="shared" si="285"/>
        <v>0</v>
      </c>
      <c r="L302" s="87">
        <f t="shared" si="28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36" t="s">
        <v>205</v>
      </c>
      <c r="B303" s="937"/>
      <c r="C303" s="938"/>
      <c r="D303" s="686" t="s">
        <v>206</v>
      </c>
      <c r="E303" s="687">
        <v>73228</v>
      </c>
      <c r="F303" s="687">
        <f t="shared" ref="F303:G303" si="309">SUM(F304,F307)</f>
        <v>0</v>
      </c>
      <c r="G303" s="688">
        <f t="shared" si="309"/>
        <v>73228</v>
      </c>
      <c r="H303" s="90">
        <f t="shared" ref="H303:J303" si="310">SUM(H304,H307)</f>
        <v>0</v>
      </c>
      <c r="I303" s="91">
        <f t="shared" si="310"/>
        <v>0</v>
      </c>
      <c r="J303" s="91">
        <f t="shared" si="310"/>
        <v>0</v>
      </c>
      <c r="K303" s="689">
        <f t="shared" si="285"/>
        <v>146456</v>
      </c>
      <c r="L303" s="689">
        <f t="shared" si="287"/>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32" t="s">
        <v>663</v>
      </c>
      <c r="B304" s="933"/>
      <c r="C304" s="934"/>
      <c r="D304" s="94" t="s">
        <v>208</v>
      </c>
      <c r="E304" s="83"/>
      <c r="F304" s="83"/>
      <c r="G304" s="84"/>
      <c r="H304" s="90"/>
      <c r="I304" s="91"/>
      <c r="J304" s="91"/>
      <c r="K304" s="87">
        <f t="shared" si="285"/>
        <v>0</v>
      </c>
      <c r="L304" s="87">
        <f t="shared" si="28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35" t="s">
        <v>209</v>
      </c>
      <c r="C305" s="931"/>
      <c r="D305" s="145" t="s">
        <v>210</v>
      </c>
      <c r="E305" s="147">
        <v>0</v>
      </c>
      <c r="F305" s="147"/>
      <c r="G305" s="148">
        <f>SUM(F305,E305)</f>
        <v>0</v>
      </c>
      <c r="H305" s="151">
        <f t="shared" ref="H305:J306" si="311">ROUND(F305*H$7, )</f>
        <v>0</v>
      </c>
      <c r="I305" s="152">
        <f t="shared" si="311"/>
        <v>0</v>
      </c>
      <c r="J305" s="152">
        <f t="shared" si="311"/>
        <v>0</v>
      </c>
      <c r="K305" s="87">
        <f t="shared" si="285"/>
        <v>0</v>
      </c>
      <c r="L305" s="87">
        <f t="shared" si="28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35" t="s">
        <v>664</v>
      </c>
      <c r="C306" s="931"/>
      <c r="D306" s="145" t="s">
        <v>213</v>
      </c>
      <c r="E306" s="147">
        <v>0</v>
      </c>
      <c r="F306" s="147"/>
      <c r="G306" s="148">
        <f>SUM(F306,E306)</f>
        <v>0</v>
      </c>
      <c r="H306" s="151">
        <f t="shared" si="311"/>
        <v>0</v>
      </c>
      <c r="I306" s="152">
        <f t="shared" si="311"/>
        <v>0</v>
      </c>
      <c r="J306" s="152">
        <f t="shared" si="311"/>
        <v>0</v>
      </c>
      <c r="K306" s="87">
        <f t="shared" si="285"/>
        <v>0</v>
      </c>
      <c r="L306" s="87">
        <f t="shared" si="28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36" t="s">
        <v>214</v>
      </c>
      <c r="B307" s="937"/>
      <c r="C307" s="938"/>
      <c r="D307" s="686" t="s">
        <v>215</v>
      </c>
      <c r="E307" s="687">
        <v>73228</v>
      </c>
      <c r="F307" s="687">
        <f t="shared" ref="F307:G307" si="312">SUM(F308:F310)</f>
        <v>0</v>
      </c>
      <c r="G307" s="688">
        <f t="shared" si="312"/>
        <v>73228</v>
      </c>
      <c r="H307" s="90">
        <f t="shared" ref="H307:J307" si="313">SUM(H308:H310)</f>
        <v>0</v>
      </c>
      <c r="I307" s="91">
        <f t="shared" si="313"/>
        <v>0</v>
      </c>
      <c r="J307" s="91">
        <f t="shared" si="313"/>
        <v>0</v>
      </c>
      <c r="K307" s="689">
        <f t="shared" si="285"/>
        <v>146456</v>
      </c>
      <c r="L307" s="689">
        <f t="shared" si="287"/>
        <v>73228</v>
      </c>
      <c r="M307" s="672"/>
      <c r="N307" s="672"/>
      <c r="O307" s="672"/>
      <c r="P307" s="672"/>
      <c r="Q307" s="690">
        <f t="shared" ref="Q307:Q309" si="31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39" t="s">
        <v>216</v>
      </c>
      <c r="C308" s="940"/>
      <c r="D308" s="717" t="s">
        <v>217</v>
      </c>
      <c r="E308" s="718">
        <v>64235</v>
      </c>
      <c r="F308" s="718"/>
      <c r="G308" s="719">
        <f>SUM(E308:F308)</f>
        <v>64235</v>
      </c>
      <c r="H308" s="155">
        <f>ROUND(F308*H$7, )</f>
        <v>0</v>
      </c>
      <c r="I308" s="156">
        <f>ROUND(F308*I$7, )</f>
        <v>0</v>
      </c>
      <c r="J308" s="156">
        <f>ROUND(F308*J$7, )</f>
        <v>0</v>
      </c>
      <c r="K308" s="689">
        <f t="shared" si="285"/>
        <v>128470</v>
      </c>
      <c r="L308" s="689">
        <f t="shared" si="287"/>
        <v>64235</v>
      </c>
      <c r="M308" s="672"/>
      <c r="N308" s="672"/>
      <c r="O308" s="672"/>
      <c r="P308" s="672"/>
      <c r="Q308" s="690">
        <f t="shared" si="31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39" t="s">
        <v>218</v>
      </c>
      <c r="C309" s="940"/>
      <c r="D309" s="717" t="s">
        <v>219</v>
      </c>
      <c r="E309" s="720">
        <v>8993</v>
      </c>
      <c r="F309" s="720"/>
      <c r="G309" s="719">
        <f>SUM(E309:F309)</f>
        <v>8993</v>
      </c>
      <c r="H309" s="155"/>
      <c r="I309" s="156"/>
      <c r="J309" s="156"/>
      <c r="K309" s="689">
        <f t="shared" si="285"/>
        <v>17986</v>
      </c>
      <c r="L309" s="689">
        <f t="shared" si="287"/>
        <v>8993</v>
      </c>
      <c r="M309" s="672"/>
      <c r="N309" s="672"/>
      <c r="O309" s="672"/>
      <c r="P309" s="672"/>
      <c r="Q309" s="690">
        <f t="shared" si="314"/>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58" t="s">
        <v>928</v>
      </c>
      <c r="C310" s="959"/>
      <c r="D310" s="159">
        <v>38023</v>
      </c>
      <c r="E310" s="158">
        <v>0</v>
      </c>
      <c r="F310" s="158"/>
      <c r="G310" s="148">
        <f>SUM(E310:F310)</f>
        <v>0</v>
      </c>
      <c r="H310" s="155">
        <f t="shared" ref="H310:H326" si="315">ROUND(F310*H$7, )</f>
        <v>0</v>
      </c>
      <c r="I310" s="156">
        <f>ROUND(F310*I$7, )</f>
        <v>0</v>
      </c>
      <c r="J310" s="156">
        <f>ROUND(F310*J$7, )</f>
        <v>0</v>
      </c>
      <c r="K310" s="87">
        <f t="shared" si="285"/>
        <v>0</v>
      </c>
      <c r="L310" s="87">
        <f t="shared" si="28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220</v>
      </c>
      <c r="B311" s="933"/>
      <c r="C311" s="934"/>
      <c r="D311" s="94" t="s">
        <v>221</v>
      </c>
      <c r="E311" s="83">
        <v>0</v>
      </c>
      <c r="F311" s="83"/>
      <c r="G311" s="160">
        <f>SUM(G312)</f>
        <v>0</v>
      </c>
      <c r="H311" s="161">
        <f t="shared" si="315"/>
        <v>0</v>
      </c>
      <c r="I311" s="162">
        <f>ROUND(G311*I$7, )</f>
        <v>0</v>
      </c>
      <c r="J311" s="162">
        <f>ROUND(H311*J$7, )</f>
        <v>0</v>
      </c>
      <c r="K311" s="87">
        <f t="shared" si="285"/>
        <v>0</v>
      </c>
      <c r="L311" s="87">
        <f t="shared" si="28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32" t="s">
        <v>222</v>
      </c>
      <c r="B312" s="933"/>
      <c r="C312" s="934"/>
      <c r="D312" s="94" t="s">
        <v>223</v>
      </c>
      <c r="E312" s="83">
        <v>0</v>
      </c>
      <c r="F312" s="83"/>
      <c r="G312" s="163">
        <f>SUM(G313)</f>
        <v>0</v>
      </c>
      <c r="H312" s="161">
        <f t="shared" si="315"/>
        <v>0</v>
      </c>
      <c r="I312" s="162">
        <f>ROUND(G312*I$7, )</f>
        <v>0</v>
      </c>
      <c r="J312" s="162">
        <f>ROUND(H312*J$7, )</f>
        <v>0</v>
      </c>
      <c r="K312" s="87">
        <f t="shared" si="285"/>
        <v>0</v>
      </c>
      <c r="L312" s="87">
        <f t="shared" si="28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5" t="s">
        <v>224</v>
      </c>
      <c r="C313" s="931"/>
      <c r="D313" s="145" t="s">
        <v>225</v>
      </c>
      <c r="E313" s="147">
        <v>0</v>
      </c>
      <c r="F313" s="147"/>
      <c r="G313" s="148">
        <f>SUM(F313,E313)</f>
        <v>0</v>
      </c>
      <c r="H313" s="151">
        <f t="shared" si="315"/>
        <v>0</v>
      </c>
      <c r="I313" s="152">
        <f t="shared" ref="I313:J326" si="316">ROUND(H313*I$7, )</f>
        <v>0</v>
      </c>
      <c r="J313" s="152">
        <f t="shared" si="316"/>
        <v>0</v>
      </c>
      <c r="K313" s="87">
        <f t="shared" si="285"/>
        <v>0</v>
      </c>
      <c r="L313" s="87">
        <f t="shared" si="28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226</v>
      </c>
      <c r="B314" s="933"/>
      <c r="C314" s="934"/>
      <c r="D314" s="94" t="s">
        <v>227</v>
      </c>
      <c r="E314" s="83">
        <v>0</v>
      </c>
      <c r="F314" s="83"/>
      <c r="G314" s="160">
        <f>SUM(G315)</f>
        <v>0</v>
      </c>
      <c r="H314" s="161">
        <f t="shared" si="315"/>
        <v>0</v>
      </c>
      <c r="I314" s="162">
        <f t="shared" si="316"/>
        <v>0</v>
      </c>
      <c r="J314" s="162">
        <f t="shared" si="316"/>
        <v>0</v>
      </c>
      <c r="K314" s="87">
        <f t="shared" si="285"/>
        <v>0</v>
      </c>
      <c r="L314" s="87">
        <f t="shared" si="28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35" t="s">
        <v>228</v>
      </c>
      <c r="C315" s="931"/>
      <c r="D315" s="145" t="s">
        <v>229</v>
      </c>
      <c r="E315" s="147">
        <v>0</v>
      </c>
      <c r="F315" s="147"/>
      <c r="G315" s="148">
        <f>SUM(F315,E315)</f>
        <v>0</v>
      </c>
      <c r="H315" s="151">
        <f t="shared" si="315"/>
        <v>0</v>
      </c>
      <c r="I315" s="152">
        <f t="shared" si="316"/>
        <v>0</v>
      </c>
      <c r="J315" s="152">
        <f t="shared" si="316"/>
        <v>0</v>
      </c>
      <c r="K315" s="87">
        <f t="shared" si="285"/>
        <v>0</v>
      </c>
      <c r="L315" s="87">
        <f t="shared" si="28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32" t="s">
        <v>665</v>
      </c>
      <c r="B316" s="933"/>
      <c r="C316" s="934"/>
      <c r="D316" s="94" t="s">
        <v>231</v>
      </c>
      <c r="E316" s="83">
        <v>0</v>
      </c>
      <c r="F316" s="83"/>
      <c r="G316" s="160">
        <f>SUM(G317)</f>
        <v>0</v>
      </c>
      <c r="H316" s="161">
        <f t="shared" si="315"/>
        <v>0</v>
      </c>
      <c r="I316" s="162">
        <f t="shared" si="316"/>
        <v>0</v>
      </c>
      <c r="J316" s="162">
        <f t="shared" si="316"/>
        <v>0</v>
      </c>
      <c r="K316" s="87">
        <f t="shared" si="285"/>
        <v>0</v>
      </c>
      <c r="L316" s="87">
        <f t="shared" si="28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32" t="s">
        <v>232</v>
      </c>
      <c r="B317" s="933"/>
      <c r="C317" s="934"/>
      <c r="D317" s="94" t="s">
        <v>233</v>
      </c>
      <c r="E317" s="83">
        <v>0</v>
      </c>
      <c r="F317" s="83"/>
      <c r="G317" s="163">
        <f>SUM(G318,G321,G325:G326)</f>
        <v>0</v>
      </c>
      <c r="H317" s="161">
        <f t="shared" si="315"/>
        <v>0</v>
      </c>
      <c r="I317" s="162">
        <f t="shared" si="316"/>
        <v>0</v>
      </c>
      <c r="J317" s="162">
        <f t="shared" si="316"/>
        <v>0</v>
      </c>
      <c r="K317" s="87">
        <f t="shared" si="285"/>
        <v>0</v>
      </c>
      <c r="L317" s="87">
        <f t="shared" si="287"/>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666</v>
      </c>
      <c r="C318" s="934"/>
      <c r="D318" s="96" t="s">
        <v>235</v>
      </c>
      <c r="E318" s="97">
        <v>0</v>
      </c>
      <c r="F318" s="97"/>
      <c r="G318" s="163">
        <f>SUM(G319:G320)</f>
        <v>0</v>
      </c>
      <c r="H318" s="164">
        <f t="shared" si="315"/>
        <v>0</v>
      </c>
      <c r="I318" s="165">
        <f t="shared" si="316"/>
        <v>0</v>
      </c>
      <c r="J318" s="165">
        <f t="shared" si="316"/>
        <v>0</v>
      </c>
      <c r="K318" s="87">
        <f t="shared" si="285"/>
        <v>0</v>
      </c>
      <c r="L318" s="87">
        <f t="shared" si="287"/>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15"/>
        <v>0</v>
      </c>
      <c r="I319" s="172">
        <f t="shared" si="316"/>
        <v>0</v>
      </c>
      <c r="J319" s="172">
        <f t="shared" si="316"/>
        <v>0</v>
      </c>
      <c r="K319" s="87">
        <f t="shared" si="285"/>
        <v>0</v>
      </c>
      <c r="L319" s="87">
        <f t="shared" si="287"/>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15"/>
        <v>0</v>
      </c>
      <c r="I320" s="172">
        <f t="shared" si="316"/>
        <v>0</v>
      </c>
      <c r="J320" s="172">
        <f t="shared" si="316"/>
        <v>0</v>
      </c>
      <c r="K320" s="87">
        <f t="shared" si="285"/>
        <v>0</v>
      </c>
      <c r="L320" s="87">
        <f t="shared" si="287"/>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52" t="s">
        <v>240</v>
      </c>
      <c r="C321" s="934"/>
      <c r="D321" s="96" t="s">
        <v>241</v>
      </c>
      <c r="E321" s="97">
        <v>0</v>
      </c>
      <c r="F321" s="97"/>
      <c r="G321" s="163">
        <f>SUM(G322:G324)</f>
        <v>0</v>
      </c>
      <c r="H321" s="164">
        <f t="shared" si="315"/>
        <v>0</v>
      </c>
      <c r="I321" s="165">
        <f t="shared" si="316"/>
        <v>0</v>
      </c>
      <c r="J321" s="165">
        <f t="shared" si="316"/>
        <v>0</v>
      </c>
      <c r="K321" s="87">
        <f t="shared" si="285"/>
        <v>0</v>
      </c>
      <c r="L321" s="87">
        <f t="shared" si="287"/>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15"/>
        <v>0</v>
      </c>
      <c r="I322" s="172">
        <f t="shared" si="316"/>
        <v>0</v>
      </c>
      <c r="J322" s="172">
        <f t="shared" si="316"/>
        <v>0</v>
      </c>
      <c r="K322" s="87">
        <f t="shared" si="285"/>
        <v>0</v>
      </c>
      <c r="L322" s="87">
        <f t="shared" si="287"/>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15"/>
        <v>0</v>
      </c>
      <c r="I323" s="172">
        <f t="shared" si="316"/>
        <v>0</v>
      </c>
      <c r="J323" s="172">
        <f t="shared" si="316"/>
        <v>0</v>
      </c>
      <c r="K323" s="87">
        <f t="shared" si="285"/>
        <v>0</v>
      </c>
      <c r="L323" s="87">
        <f t="shared" si="287"/>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15"/>
        <v>0</v>
      </c>
      <c r="I324" s="172">
        <f t="shared" si="316"/>
        <v>0</v>
      </c>
      <c r="J324" s="172">
        <f t="shared" si="316"/>
        <v>0</v>
      </c>
      <c r="K324" s="87">
        <f t="shared" si="285"/>
        <v>0</v>
      </c>
      <c r="L324" s="87">
        <f t="shared" si="287"/>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35" t="s">
        <v>248</v>
      </c>
      <c r="C325" s="931"/>
      <c r="D325" s="145" t="s">
        <v>249</v>
      </c>
      <c r="E325" s="147">
        <v>0</v>
      </c>
      <c r="F325" s="147"/>
      <c r="G325" s="148">
        <f>SUM(F325,E325)</f>
        <v>0</v>
      </c>
      <c r="H325" s="151">
        <f t="shared" si="315"/>
        <v>0</v>
      </c>
      <c r="I325" s="152">
        <f t="shared" si="316"/>
        <v>0</v>
      </c>
      <c r="J325" s="152">
        <f t="shared" si="316"/>
        <v>0</v>
      </c>
      <c r="K325" s="87">
        <f t="shared" si="285"/>
        <v>0</v>
      </c>
      <c r="L325" s="87">
        <f t="shared" si="287"/>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35" t="s">
        <v>250</v>
      </c>
      <c r="C326" s="931"/>
      <c r="D326" s="145" t="s">
        <v>251</v>
      </c>
      <c r="E326" s="147">
        <v>0</v>
      </c>
      <c r="F326" s="147"/>
      <c r="G326" s="148">
        <f>SUM(F326,E326)</f>
        <v>0</v>
      </c>
      <c r="H326" s="151">
        <f t="shared" si="315"/>
        <v>0</v>
      </c>
      <c r="I326" s="152">
        <f t="shared" si="316"/>
        <v>0</v>
      </c>
      <c r="J326" s="152">
        <f t="shared" si="316"/>
        <v>0</v>
      </c>
      <c r="K326" s="87">
        <f t="shared" si="285"/>
        <v>0</v>
      </c>
      <c r="L326" s="87">
        <f t="shared" si="287"/>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36" t="s">
        <v>667</v>
      </c>
      <c r="B327" s="937"/>
      <c r="C327" s="938"/>
      <c r="D327" s="686" t="s">
        <v>253</v>
      </c>
      <c r="E327" s="687">
        <v>150502</v>
      </c>
      <c r="F327" s="687">
        <f t="shared" ref="F327:G327" si="317">SUM(F328,F351,F353,F356)</f>
        <v>0</v>
      </c>
      <c r="G327" s="688">
        <f t="shared" si="317"/>
        <v>150502</v>
      </c>
      <c r="H327" s="90">
        <f t="shared" ref="H327:J327" si="318">SUM(H328,H351,H353,H356)</f>
        <v>45978</v>
      </c>
      <c r="I327" s="91">
        <f t="shared" si="318"/>
        <v>46471</v>
      </c>
      <c r="J327" s="91">
        <f t="shared" si="318"/>
        <v>46918</v>
      </c>
      <c r="K327" s="689">
        <f t="shared" si="285"/>
        <v>301004</v>
      </c>
      <c r="L327" s="689">
        <f t="shared" si="287"/>
        <v>150502</v>
      </c>
      <c r="M327" s="672"/>
      <c r="N327" s="672"/>
      <c r="O327" s="672"/>
      <c r="P327" s="672"/>
      <c r="Q327" s="690">
        <f t="shared" ref="Q327:Q331" si="31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36" t="s">
        <v>43</v>
      </c>
      <c r="B328" s="937"/>
      <c r="C328" s="938"/>
      <c r="D328" s="686" t="s">
        <v>254</v>
      </c>
      <c r="E328" s="687">
        <v>148993</v>
      </c>
      <c r="F328" s="687">
        <f t="shared" ref="F328:G328" si="320">SUM(F329,F348,F349,F350)</f>
        <v>0</v>
      </c>
      <c r="G328" s="688">
        <f t="shared" si="320"/>
        <v>148993</v>
      </c>
      <c r="H328" s="90">
        <f t="shared" ref="H328:J328" si="321">SUM(H329,H348,H349,H350)</f>
        <v>45978</v>
      </c>
      <c r="I328" s="91">
        <f t="shared" si="321"/>
        <v>46471</v>
      </c>
      <c r="J328" s="91">
        <f t="shared" si="321"/>
        <v>46918</v>
      </c>
      <c r="K328" s="689">
        <f t="shared" si="285"/>
        <v>297986</v>
      </c>
      <c r="L328" s="689">
        <f t="shared" si="287"/>
        <v>148993</v>
      </c>
      <c r="M328" s="672"/>
      <c r="N328" s="672"/>
      <c r="O328" s="672"/>
      <c r="P328" s="672"/>
      <c r="Q328" s="690">
        <f t="shared" si="31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53" t="s">
        <v>255</v>
      </c>
      <c r="C329" s="938"/>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85"/>
        <v>142196</v>
      </c>
      <c r="L329" s="689">
        <f t="shared" si="287"/>
        <v>71098</v>
      </c>
      <c r="M329" s="672"/>
      <c r="N329" s="672"/>
      <c r="O329" s="672"/>
      <c r="P329" s="672"/>
      <c r="Q329" s="690">
        <f t="shared" si="31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85"/>
        <v>48070</v>
      </c>
      <c r="L330" s="689">
        <f t="shared" si="287"/>
        <v>24035</v>
      </c>
      <c r="M330" s="695"/>
      <c r="N330" s="695">
        <f>G330+G331+F350+6184</f>
        <v>53657</v>
      </c>
      <c r="O330" s="695"/>
      <c r="P330" s="695"/>
      <c r="Q330" s="690">
        <f t="shared" si="31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85"/>
        <v>46876</v>
      </c>
      <c r="L331" s="689">
        <f t="shared" si="287"/>
        <v>23438</v>
      </c>
      <c r="M331" s="695"/>
      <c r="N331" s="695"/>
      <c r="O331" s="695"/>
      <c r="P331" s="695"/>
      <c r="Q331" s="690">
        <f t="shared" si="31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85"/>
        <v>0</v>
      </c>
      <c r="L332" s="87">
        <f t="shared" si="287"/>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22">SUBTOTAL(9,H335:H336)</f>
        <v>0</v>
      </c>
      <c r="I333" s="176">
        <f t="shared" si="322"/>
        <v>0</v>
      </c>
      <c r="J333" s="176">
        <f t="shared" si="322"/>
        <v>0</v>
      </c>
      <c r="K333" s="689">
        <f t="shared" si="285"/>
        <v>2530</v>
      </c>
      <c r="L333" s="689">
        <f t="shared" si="287"/>
        <v>1265</v>
      </c>
      <c r="M333" s="695"/>
      <c r="N333" s="695"/>
      <c r="O333" s="695"/>
      <c r="P333" s="695"/>
      <c r="Q333" s="690">
        <f t="shared" ref="Q333:Q334" si="323">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24">SUM(E334:F334)</f>
        <v>1265</v>
      </c>
      <c r="H334" s="175">
        <f t="shared" si="322"/>
        <v>0</v>
      </c>
      <c r="I334" s="176">
        <f t="shared" si="322"/>
        <v>0</v>
      </c>
      <c r="J334" s="176">
        <f t="shared" si="322"/>
        <v>0</v>
      </c>
      <c r="K334" s="689">
        <f t="shared" si="285"/>
        <v>2530</v>
      </c>
      <c r="L334" s="689">
        <f t="shared" si="287"/>
        <v>1265</v>
      </c>
      <c r="M334" s="695"/>
      <c r="N334" s="695"/>
      <c r="O334" s="695"/>
      <c r="P334" s="695"/>
      <c r="Q334" s="690">
        <f t="shared" si="323"/>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24"/>
        <v>0</v>
      </c>
      <c r="H335" s="177">
        <v>286</v>
      </c>
      <c r="I335" s="178">
        <v>294</v>
      </c>
      <c r="J335" s="178">
        <v>385</v>
      </c>
      <c r="K335" s="87">
        <f t="shared" si="285"/>
        <v>0</v>
      </c>
      <c r="L335" s="87">
        <f t="shared" si="287"/>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24"/>
        <v>0</v>
      </c>
      <c r="H336" s="177"/>
      <c r="I336" s="178"/>
      <c r="J336" s="178"/>
      <c r="K336" s="87">
        <f t="shared" si="285"/>
        <v>0</v>
      </c>
      <c r="L336" s="87">
        <f t="shared" si="287"/>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24"/>
        <v>0</v>
      </c>
      <c r="H337" s="177"/>
      <c r="I337" s="178"/>
      <c r="J337" s="178"/>
      <c r="K337" s="87">
        <f t="shared" si="285"/>
        <v>0</v>
      </c>
      <c r="L337" s="87">
        <f t="shared" si="287"/>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24"/>
        <v>0</v>
      </c>
      <c r="H338" s="184"/>
      <c r="I338" s="185"/>
      <c r="J338" s="185"/>
      <c r="K338" s="87">
        <f t="shared" si="285"/>
        <v>0</v>
      </c>
      <c r="L338" s="87">
        <f t="shared" si="287"/>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24"/>
        <v>0</v>
      </c>
      <c r="H339" s="184"/>
      <c r="I339" s="185"/>
      <c r="J339" s="185"/>
      <c r="K339" s="125">
        <f t="shared" si="285"/>
        <v>0</v>
      </c>
      <c r="L339" s="125">
        <f t="shared" si="287"/>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24"/>
        <v>0</v>
      </c>
      <c r="H340" s="184"/>
      <c r="I340" s="185"/>
      <c r="J340" s="185"/>
      <c r="K340" s="125">
        <f t="shared" si="285"/>
        <v>0</v>
      </c>
      <c r="L340" s="125">
        <f t="shared" si="287"/>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24"/>
        <v>0</v>
      </c>
      <c r="H341" s="155">
        <v>8017</v>
      </c>
      <c r="I341" s="156">
        <v>8017</v>
      </c>
      <c r="J341" s="156">
        <v>8017</v>
      </c>
      <c r="K341" s="87">
        <f t="shared" si="285"/>
        <v>0</v>
      </c>
      <c r="L341" s="87">
        <f t="shared" si="287"/>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24"/>
        <v>600</v>
      </c>
      <c r="H342" s="155"/>
      <c r="I342" s="156"/>
      <c r="J342" s="156"/>
      <c r="K342" s="689">
        <f t="shared" si="285"/>
        <v>1200</v>
      </c>
      <c r="L342" s="689">
        <f t="shared" si="287"/>
        <v>600</v>
      </c>
      <c r="M342" s="695"/>
      <c r="N342" s="695"/>
      <c r="O342" s="695"/>
      <c r="P342" s="695"/>
      <c r="Q342" s="690">
        <f t="shared" ref="Q342:Q346" si="325">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24"/>
        <v>6404</v>
      </c>
      <c r="H343" s="155"/>
      <c r="I343" s="156"/>
      <c r="J343" s="156"/>
      <c r="K343" s="689">
        <f t="shared" si="285"/>
        <v>12808</v>
      </c>
      <c r="L343" s="689">
        <f t="shared" si="287"/>
        <v>6404</v>
      </c>
      <c r="M343" s="695"/>
      <c r="N343" s="695"/>
      <c r="O343" s="695"/>
      <c r="P343" s="695"/>
      <c r="Q343" s="690">
        <f t="shared" si="325"/>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24"/>
        <v>2145</v>
      </c>
      <c r="H344" s="155"/>
      <c r="I344" s="156"/>
      <c r="J344" s="156"/>
      <c r="K344" s="689">
        <f t="shared" si="285"/>
        <v>4290</v>
      </c>
      <c r="L344" s="689">
        <f t="shared" si="287"/>
        <v>2145</v>
      </c>
      <c r="M344" s="695"/>
      <c r="N344" s="695"/>
      <c r="O344" s="695"/>
      <c r="P344" s="695"/>
      <c r="Q344" s="690">
        <f t="shared" si="325"/>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24"/>
        <v>13193</v>
      </c>
      <c r="H345" s="155"/>
      <c r="I345" s="156"/>
      <c r="J345" s="156"/>
      <c r="K345" s="689">
        <f t="shared" si="285"/>
        <v>26386</v>
      </c>
      <c r="L345" s="689">
        <f t="shared" si="287"/>
        <v>13193</v>
      </c>
      <c r="M345" s="695"/>
      <c r="N345" s="695"/>
      <c r="O345" s="695"/>
      <c r="P345" s="695"/>
      <c r="Q345" s="690">
        <f t="shared" si="325"/>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24"/>
        <v>18</v>
      </c>
      <c r="H346" s="155"/>
      <c r="I346" s="156"/>
      <c r="J346" s="156"/>
      <c r="K346" s="689">
        <f t="shared" si="285"/>
        <v>36</v>
      </c>
      <c r="L346" s="689">
        <f t="shared" si="287"/>
        <v>18</v>
      </c>
      <c r="M346" s="695"/>
      <c r="N346" s="695"/>
      <c r="O346" s="695"/>
      <c r="P346" s="695"/>
      <c r="Q346" s="690">
        <f t="shared" si="325"/>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24"/>
        <v>0</v>
      </c>
      <c r="H347" s="155"/>
      <c r="I347" s="156"/>
      <c r="J347" s="156"/>
      <c r="K347" s="87">
        <f t="shared" si="285"/>
        <v>0</v>
      </c>
      <c r="L347" s="87">
        <f t="shared" si="287"/>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35" t="s">
        <v>273</v>
      </c>
      <c r="C348" s="931"/>
      <c r="D348" s="145" t="s">
        <v>274</v>
      </c>
      <c r="E348" s="147">
        <v>0</v>
      </c>
      <c r="F348" s="147"/>
      <c r="G348" s="174">
        <f t="shared" si="324"/>
        <v>0</v>
      </c>
      <c r="H348" s="151"/>
      <c r="I348" s="152"/>
      <c r="J348" s="152"/>
      <c r="K348" s="87">
        <f t="shared" si="285"/>
        <v>0</v>
      </c>
      <c r="L348" s="87">
        <f t="shared" si="287"/>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39" t="s">
        <v>275</v>
      </c>
      <c r="C349" s="940"/>
      <c r="D349" s="717" t="s">
        <v>276</v>
      </c>
      <c r="E349" s="718">
        <v>15568</v>
      </c>
      <c r="F349" s="718"/>
      <c r="G349" s="723">
        <f t="shared" si="324"/>
        <v>15568</v>
      </c>
      <c r="H349" s="155">
        <v>7835</v>
      </c>
      <c r="I349" s="156">
        <v>8054</v>
      </c>
      <c r="J349" s="156">
        <v>8255</v>
      </c>
      <c r="K349" s="689">
        <f t="shared" si="285"/>
        <v>31136</v>
      </c>
      <c r="L349" s="689">
        <f t="shared" si="287"/>
        <v>15568</v>
      </c>
      <c r="M349" s="672"/>
      <c r="N349" s="672"/>
      <c r="O349" s="672"/>
      <c r="P349" s="672"/>
      <c r="Q349" s="690">
        <f t="shared" ref="Q349:Q350" si="326">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39" t="s">
        <v>277</v>
      </c>
      <c r="C350" s="940"/>
      <c r="D350" s="717" t="s">
        <v>278</v>
      </c>
      <c r="E350" s="718">
        <v>62327</v>
      </c>
      <c r="F350" s="718"/>
      <c r="G350" s="723">
        <f t="shared" si="324"/>
        <v>62327</v>
      </c>
      <c r="H350" s="155">
        <v>9590</v>
      </c>
      <c r="I350" s="156">
        <v>9864</v>
      </c>
      <c r="J350" s="156">
        <v>10110</v>
      </c>
      <c r="K350" s="689">
        <f t="shared" si="285"/>
        <v>124654</v>
      </c>
      <c r="L350" s="689">
        <f t="shared" si="287"/>
        <v>62327</v>
      </c>
      <c r="M350" s="672"/>
      <c r="N350" s="672"/>
      <c r="O350" s="672"/>
      <c r="P350" s="672"/>
      <c r="Q350" s="690">
        <f t="shared" si="326"/>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32" t="s">
        <v>281</v>
      </c>
      <c r="B351" s="933"/>
      <c r="C351" s="934"/>
      <c r="D351" s="94" t="s">
        <v>282</v>
      </c>
      <c r="E351" s="83">
        <v>0</v>
      </c>
      <c r="F351" s="83">
        <f>SUM(F352)</f>
        <v>0</v>
      </c>
      <c r="G351" s="84">
        <f>SUM(G352)</f>
        <v>0</v>
      </c>
      <c r="H351" s="90">
        <f>SUM(H352)</f>
        <v>0</v>
      </c>
      <c r="I351" s="91">
        <f>SUM(I352)</f>
        <v>0</v>
      </c>
      <c r="J351" s="91">
        <f>SUM(J352)</f>
        <v>0</v>
      </c>
      <c r="K351" s="87">
        <f t="shared" si="285"/>
        <v>0</v>
      </c>
      <c r="L351" s="87">
        <f t="shared" si="28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35" t="s">
        <v>283</v>
      </c>
      <c r="C352" s="931"/>
      <c r="D352" s="145" t="s">
        <v>284</v>
      </c>
      <c r="E352" s="147">
        <v>0</v>
      </c>
      <c r="F352" s="147"/>
      <c r="G352" s="148">
        <f>SUM(F352,E352)</f>
        <v>0</v>
      </c>
      <c r="H352" s="151">
        <f>ROUND(F352*H$7, )</f>
        <v>0</v>
      </c>
      <c r="I352" s="152">
        <f>ROUND(H352*I$7, )</f>
        <v>0</v>
      </c>
      <c r="J352" s="152">
        <f>ROUND(I352*J$7, )</f>
        <v>0</v>
      </c>
      <c r="K352" s="87">
        <f t="shared" si="285"/>
        <v>0</v>
      </c>
      <c r="L352" s="87">
        <f t="shared" si="28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32" t="s">
        <v>47</v>
      </c>
      <c r="B353" s="933"/>
      <c r="C353" s="934"/>
      <c r="D353" s="94" t="s">
        <v>285</v>
      </c>
      <c r="E353" s="83">
        <v>0</v>
      </c>
      <c r="F353" s="83">
        <f>SUM(F354:F355)</f>
        <v>0</v>
      </c>
      <c r="G353" s="84">
        <f>SUM(G354:G355)</f>
        <v>0</v>
      </c>
      <c r="H353" s="90">
        <f>SUM(H354:H355)</f>
        <v>0</v>
      </c>
      <c r="I353" s="91">
        <f>SUM(I354:I355)</f>
        <v>0</v>
      </c>
      <c r="J353" s="91">
        <f>SUM(J354:J355)</f>
        <v>0</v>
      </c>
      <c r="K353" s="87">
        <f t="shared" si="285"/>
        <v>0</v>
      </c>
      <c r="L353" s="87">
        <f t="shared" si="28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35" t="s">
        <v>286</v>
      </c>
      <c r="C354" s="931"/>
      <c r="D354" s="145" t="s">
        <v>287</v>
      </c>
      <c r="E354" s="147">
        <v>0</v>
      </c>
      <c r="F354" s="147"/>
      <c r="G354" s="148">
        <f>SUM(F354,E354)</f>
        <v>0</v>
      </c>
      <c r="H354" s="151">
        <f>ROUND(F354*H$7, )</f>
        <v>0</v>
      </c>
      <c r="I354" s="152">
        <f>ROUND(H354*I$7, )</f>
        <v>0</v>
      </c>
      <c r="J354" s="152">
        <f>ROUND(I354*J$7, )</f>
        <v>0</v>
      </c>
      <c r="K354" s="87">
        <f t="shared" si="285"/>
        <v>0</v>
      </c>
      <c r="L354" s="87">
        <f t="shared" si="28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35" t="s">
        <v>288</v>
      </c>
      <c r="C355" s="931"/>
      <c r="D355" s="145" t="s">
        <v>289</v>
      </c>
      <c r="E355" s="147">
        <v>0</v>
      </c>
      <c r="F355" s="147"/>
      <c r="G355" s="148">
        <f>SUM(F355,E355)</f>
        <v>0</v>
      </c>
      <c r="H355" s="151">
        <f>ROUND(F355*H$7, )</f>
        <v>0</v>
      </c>
      <c r="I355" s="152">
        <f>ROUND(H355*I$7, )</f>
        <v>0</v>
      </c>
      <c r="J355" s="152">
        <f>ROUND(I355*J$7, )</f>
        <v>0</v>
      </c>
      <c r="K355" s="87">
        <f t="shared" si="285"/>
        <v>0</v>
      </c>
      <c r="L355" s="87">
        <f t="shared" si="287"/>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36" t="s">
        <v>671</v>
      </c>
      <c r="B356" s="937"/>
      <c r="C356" s="938"/>
      <c r="D356" s="686" t="s">
        <v>290</v>
      </c>
      <c r="E356" s="687">
        <v>1509</v>
      </c>
      <c r="F356" s="687">
        <f t="shared" ref="F356:G356" si="327">SUM(F357,F360:F361)</f>
        <v>0</v>
      </c>
      <c r="G356" s="688">
        <f t="shared" si="327"/>
        <v>1509</v>
      </c>
      <c r="H356" s="90">
        <f t="shared" ref="H356:J356" si="328">SUM(H357,H360:H361)</f>
        <v>0</v>
      </c>
      <c r="I356" s="91">
        <f t="shared" si="328"/>
        <v>0</v>
      </c>
      <c r="J356" s="91">
        <f t="shared" si="328"/>
        <v>0</v>
      </c>
      <c r="K356" s="689">
        <f t="shared" si="285"/>
        <v>3018</v>
      </c>
      <c r="L356" s="689">
        <f t="shared" si="287"/>
        <v>1509</v>
      </c>
      <c r="M356" s="672"/>
      <c r="N356" s="672"/>
      <c r="O356" s="672"/>
      <c r="P356" s="672"/>
      <c r="Q356" s="690">
        <f t="shared" ref="Q356:Q358" si="329">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53" t="s">
        <v>291</v>
      </c>
      <c r="C357" s="938"/>
      <c r="D357" s="697" t="s">
        <v>292</v>
      </c>
      <c r="E357" s="698">
        <v>1331</v>
      </c>
      <c r="F357" s="698">
        <f t="shared" ref="F357:G357" si="330">SUM(F358:F359)</f>
        <v>0</v>
      </c>
      <c r="G357" s="699">
        <f t="shared" si="330"/>
        <v>1331</v>
      </c>
      <c r="H357" s="99">
        <f t="shared" ref="H357:J357" si="331">SUM(H358:H359)</f>
        <v>0</v>
      </c>
      <c r="I357" s="100">
        <f t="shared" si="331"/>
        <v>0</v>
      </c>
      <c r="J357" s="100">
        <f t="shared" si="331"/>
        <v>0</v>
      </c>
      <c r="K357" s="689">
        <f t="shared" si="285"/>
        <v>2662</v>
      </c>
      <c r="L357" s="689">
        <f t="shared" si="287"/>
        <v>1331</v>
      </c>
      <c r="M357" s="672"/>
      <c r="N357" s="672"/>
      <c r="O357" s="672"/>
      <c r="P357" s="672"/>
      <c r="Q357" s="690">
        <f t="shared" si="329"/>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85"/>
        <v>162</v>
      </c>
      <c r="L358" s="689">
        <f t="shared" si="287"/>
        <v>81</v>
      </c>
      <c r="M358" s="672"/>
      <c r="N358" s="672"/>
      <c r="O358" s="672"/>
      <c r="P358" s="672"/>
      <c r="Q358" s="690">
        <f t="shared" si="329"/>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85"/>
        <v>2500</v>
      </c>
      <c r="L359" s="689">
        <f t="shared" si="287"/>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39" t="s">
        <v>297</v>
      </c>
      <c r="C360" s="940"/>
      <c r="D360" s="717" t="s">
        <v>298</v>
      </c>
      <c r="E360" s="718">
        <v>178</v>
      </c>
      <c r="F360" s="718"/>
      <c r="G360" s="719">
        <f>SUM(F360,E360)</f>
        <v>178</v>
      </c>
      <c r="H360" s="155">
        <f>ROUND(F360*H$7, )</f>
        <v>0</v>
      </c>
      <c r="I360" s="156">
        <f>ROUND(F360*I$7, )</f>
        <v>0</v>
      </c>
      <c r="J360" s="156">
        <f>ROUND(F360*J$7, )</f>
        <v>0</v>
      </c>
      <c r="K360" s="689">
        <f t="shared" si="285"/>
        <v>356</v>
      </c>
      <c r="L360" s="689">
        <f t="shared" si="287"/>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299</v>
      </c>
      <c r="C361" s="931"/>
      <c r="D361" s="145" t="s">
        <v>300</v>
      </c>
      <c r="E361" s="189">
        <v>0</v>
      </c>
      <c r="F361" s="189"/>
      <c r="G361" s="148">
        <f>SUM(F361,E361)</f>
        <v>0</v>
      </c>
      <c r="H361" s="151">
        <f>ROUND(F361*H$7, )</f>
        <v>0</v>
      </c>
      <c r="I361" s="152">
        <f>ROUND(H361*I$7, )</f>
        <v>0</v>
      </c>
      <c r="J361" s="152">
        <f>ROUND(I361*J$7, )</f>
        <v>0</v>
      </c>
      <c r="K361" s="87">
        <f t="shared" si="285"/>
        <v>0</v>
      </c>
      <c r="L361" s="87">
        <f t="shared" si="28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32" t="s">
        <v>301</v>
      </c>
      <c r="B362" s="933"/>
      <c r="C362" s="934"/>
      <c r="D362" s="94" t="s">
        <v>302</v>
      </c>
      <c r="E362" s="83">
        <v>0</v>
      </c>
      <c r="F362" s="83">
        <f t="shared" ref="F362:G363" si="332">SUM(F363)</f>
        <v>0</v>
      </c>
      <c r="G362" s="84">
        <f t="shared" si="332"/>
        <v>0</v>
      </c>
      <c r="H362" s="90">
        <f t="shared" ref="H362:J363" si="333">SUM(H363)</f>
        <v>0</v>
      </c>
      <c r="I362" s="91">
        <f t="shared" si="333"/>
        <v>0</v>
      </c>
      <c r="J362" s="91">
        <f t="shared" si="333"/>
        <v>0</v>
      </c>
      <c r="K362" s="87">
        <f t="shared" si="285"/>
        <v>0</v>
      </c>
      <c r="L362" s="87">
        <f t="shared" si="28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32" t="s">
        <v>51</v>
      </c>
      <c r="B363" s="933"/>
      <c r="C363" s="934"/>
      <c r="D363" s="94" t="s">
        <v>303</v>
      </c>
      <c r="E363" s="83">
        <v>0</v>
      </c>
      <c r="F363" s="83">
        <f t="shared" si="332"/>
        <v>0</v>
      </c>
      <c r="G363" s="84">
        <f t="shared" si="332"/>
        <v>0</v>
      </c>
      <c r="H363" s="90">
        <f t="shared" si="333"/>
        <v>0</v>
      </c>
      <c r="I363" s="91">
        <f t="shared" si="333"/>
        <v>0</v>
      </c>
      <c r="J363" s="91">
        <f t="shared" si="333"/>
        <v>0</v>
      </c>
      <c r="K363" s="87">
        <f t="shared" si="285"/>
        <v>0</v>
      </c>
      <c r="L363" s="87">
        <f t="shared" si="28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35" t="s">
        <v>304</v>
      </c>
      <c r="C364" s="931"/>
      <c r="D364" s="145" t="s">
        <v>305</v>
      </c>
      <c r="E364" s="147">
        <v>0</v>
      </c>
      <c r="F364" s="147"/>
      <c r="G364" s="148">
        <f>SUM(F364,E364)</f>
        <v>0</v>
      </c>
      <c r="H364" s="151">
        <f>ROUND(F364*H$7, )</f>
        <v>0</v>
      </c>
      <c r="I364" s="152">
        <f>ROUND(H364*I$7, )</f>
        <v>0</v>
      </c>
      <c r="J364" s="152">
        <f>ROUND(I364*J$7, )</f>
        <v>0</v>
      </c>
      <c r="K364" s="87">
        <f t="shared" si="285"/>
        <v>0</v>
      </c>
      <c r="L364" s="87">
        <f t="shared" si="28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6" t="s">
        <v>306</v>
      </c>
      <c r="B365" s="937"/>
      <c r="C365" s="938"/>
      <c r="D365" s="686" t="s">
        <v>307</v>
      </c>
      <c r="E365" s="687">
        <v>-21682.82</v>
      </c>
      <c r="F365" s="687">
        <f t="shared" ref="F365:G365" si="334">SUM(F366,F377)</f>
        <v>-141.79999999999984</v>
      </c>
      <c r="G365" s="688">
        <f t="shared" si="334"/>
        <v>-21824.62</v>
      </c>
      <c r="H365" s="90">
        <f t="shared" ref="H365:J365" si="335">SUM(H366,H377)</f>
        <v>0</v>
      </c>
      <c r="I365" s="91">
        <f t="shared" si="335"/>
        <v>0</v>
      </c>
      <c r="J365" s="91">
        <f t="shared" si="335"/>
        <v>0</v>
      </c>
      <c r="K365" s="689">
        <f t="shared" si="285"/>
        <v>-43649.24</v>
      </c>
      <c r="L365" s="689">
        <f t="shared" si="287"/>
        <v>-21824.62</v>
      </c>
      <c r="M365" s="672"/>
      <c r="N365" s="672"/>
      <c r="O365" s="672"/>
      <c r="P365" s="672"/>
      <c r="Q365" s="690">
        <f t="shared" ref="Q365:Q367" si="336">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36" t="s">
        <v>308</v>
      </c>
      <c r="B366" s="937"/>
      <c r="C366" s="938"/>
      <c r="D366" s="686" t="s">
        <v>309</v>
      </c>
      <c r="E366" s="687">
        <v>1323</v>
      </c>
      <c r="F366" s="687">
        <f t="shared" ref="F366:G366" si="337">SUM(F367,F375)</f>
        <v>0</v>
      </c>
      <c r="G366" s="688">
        <f t="shared" si="337"/>
        <v>1323</v>
      </c>
      <c r="H366" s="90">
        <f t="shared" ref="H366:J366" si="338">SUM(H367,H375)</f>
        <v>0</v>
      </c>
      <c r="I366" s="91">
        <f t="shared" si="338"/>
        <v>0</v>
      </c>
      <c r="J366" s="91">
        <f t="shared" si="338"/>
        <v>0</v>
      </c>
      <c r="K366" s="689">
        <f t="shared" si="285"/>
        <v>2646</v>
      </c>
      <c r="L366" s="689">
        <f t="shared" si="287"/>
        <v>1323</v>
      </c>
      <c r="M366" s="672"/>
      <c r="N366" s="672"/>
      <c r="O366" s="672"/>
      <c r="P366" s="672"/>
      <c r="Q366" s="690">
        <f t="shared" si="336"/>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36" t="s">
        <v>310</v>
      </c>
      <c r="B367" s="937"/>
      <c r="C367" s="938"/>
      <c r="D367" s="686" t="s">
        <v>311</v>
      </c>
      <c r="E367" s="687">
        <v>1323</v>
      </c>
      <c r="F367" s="687">
        <f>SUM(F368:F369,F372,F374)</f>
        <v>0</v>
      </c>
      <c r="G367" s="688">
        <f>SUM(G368:G369,G372,G374)</f>
        <v>1323</v>
      </c>
      <c r="H367" s="90">
        <f t="shared" ref="H367:J367" si="339">SUM(H368:H372,H374)</f>
        <v>0</v>
      </c>
      <c r="I367" s="91">
        <f t="shared" si="339"/>
        <v>0</v>
      </c>
      <c r="J367" s="91">
        <f t="shared" si="339"/>
        <v>0</v>
      </c>
      <c r="K367" s="689">
        <f t="shared" si="285"/>
        <v>2646</v>
      </c>
      <c r="L367" s="689">
        <f t="shared" si="287"/>
        <v>1323</v>
      </c>
      <c r="M367" s="672"/>
      <c r="N367" s="672"/>
      <c r="O367" s="672"/>
      <c r="P367" s="672"/>
      <c r="Q367" s="690">
        <f t="shared" si="336"/>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35" t="s">
        <v>312</v>
      </c>
      <c r="C368" s="931"/>
      <c r="D368" s="145" t="s">
        <v>313</v>
      </c>
      <c r="E368" s="147">
        <v>0</v>
      </c>
      <c r="F368" s="147"/>
      <c r="G368" s="148">
        <f>SUM(F368,E368)</f>
        <v>0</v>
      </c>
      <c r="H368" s="151">
        <f>ROUND(F368*H$7, )</f>
        <v>0</v>
      </c>
      <c r="I368" s="152">
        <f>ROUND(H368*I$7, )</f>
        <v>0</v>
      </c>
      <c r="J368" s="152">
        <f>ROUND(I368*J$7, )</f>
        <v>0</v>
      </c>
      <c r="K368" s="87">
        <f t="shared" si="285"/>
        <v>0</v>
      </c>
      <c r="L368" s="87">
        <f t="shared" si="28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39" t="s">
        <v>314</v>
      </c>
      <c r="C369" s="940"/>
      <c r="D369" s="717" t="s">
        <v>315</v>
      </c>
      <c r="E369" s="718">
        <v>1323</v>
      </c>
      <c r="F369" s="718">
        <f>F370+F371</f>
        <v>0</v>
      </c>
      <c r="G369" s="719">
        <f>SUM(F369,E369)</f>
        <v>1323</v>
      </c>
      <c r="H369" s="155">
        <f>ROUND(F369*H$7, )</f>
        <v>0</v>
      </c>
      <c r="I369" s="156">
        <f>ROUND(F369*I$7, )</f>
        <v>0</v>
      </c>
      <c r="J369" s="156">
        <f>ROUND(F369*J$7, )</f>
        <v>0</v>
      </c>
      <c r="K369" s="689">
        <f t="shared" si="285"/>
        <v>2646</v>
      </c>
      <c r="L369" s="689">
        <f t="shared" si="287"/>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340">SUM(F370,E370)</f>
        <v>848</v>
      </c>
      <c r="H370" s="155">
        <f t="shared" ref="H370:H371" si="341">ROUND(F370*H$7, )</f>
        <v>0</v>
      </c>
      <c r="I370" s="156">
        <f t="shared" ref="I370:I371" si="342">ROUND(F370*I$7, )</f>
        <v>0</v>
      </c>
      <c r="J370" s="156">
        <f t="shared" ref="J370:J371" si="343">ROUND(F370*J$7, )</f>
        <v>0</v>
      </c>
      <c r="K370" s="689">
        <f t="shared" ref="K370:K371" si="344">SUM(E370:G370)</f>
        <v>1696</v>
      </c>
      <c r="L370" s="689">
        <f t="shared" ref="L370:L371" si="345">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340"/>
        <v>475</v>
      </c>
      <c r="H371" s="155">
        <f t="shared" si="341"/>
        <v>0</v>
      </c>
      <c r="I371" s="156">
        <f t="shared" si="342"/>
        <v>0</v>
      </c>
      <c r="J371" s="156">
        <f t="shared" si="343"/>
        <v>0</v>
      </c>
      <c r="K371" s="689">
        <f t="shared" si="344"/>
        <v>950</v>
      </c>
      <c r="L371" s="689">
        <f t="shared" si="34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52" t="s">
        <v>316</v>
      </c>
      <c r="C372" s="934"/>
      <c r="D372" s="96" t="s">
        <v>317</v>
      </c>
      <c r="E372" s="97">
        <v>0</v>
      </c>
      <c r="F372" s="97">
        <f>SUM(F373)</f>
        <v>0</v>
      </c>
      <c r="G372" s="98">
        <f>SUM(G373)</f>
        <v>0</v>
      </c>
      <c r="H372" s="99">
        <f>SUM(H373)</f>
        <v>0</v>
      </c>
      <c r="I372" s="100">
        <f>SUM(I373)</f>
        <v>0</v>
      </c>
      <c r="J372" s="100">
        <f>SUM(J373)</f>
        <v>0</v>
      </c>
      <c r="K372" s="87">
        <f t="shared" si="285"/>
        <v>0</v>
      </c>
      <c r="L372" s="87">
        <f t="shared" si="28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85"/>
        <v>0</v>
      </c>
      <c r="L373" s="87">
        <f t="shared" si="28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35" t="s">
        <v>320</v>
      </c>
      <c r="C374" s="931"/>
      <c r="D374" s="145" t="s">
        <v>321</v>
      </c>
      <c r="E374" s="147">
        <v>0</v>
      </c>
      <c r="F374" s="147"/>
      <c r="G374" s="148">
        <f>SUM(F374,E374)</f>
        <v>0</v>
      </c>
      <c r="H374" s="151">
        <f>ROUND(F374*H$7, )</f>
        <v>0</v>
      </c>
      <c r="I374" s="152">
        <f>ROUND(H374*I$7, )</f>
        <v>0</v>
      </c>
      <c r="J374" s="152">
        <f>ROUND(I374*J$7, )</f>
        <v>0</v>
      </c>
      <c r="K374" s="87">
        <f t="shared" si="285"/>
        <v>0</v>
      </c>
      <c r="L374" s="87">
        <f t="shared" si="28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32" t="s">
        <v>322</v>
      </c>
      <c r="B375" s="933"/>
      <c r="C375" s="934"/>
      <c r="D375" s="94" t="s">
        <v>323</v>
      </c>
      <c r="E375" s="83">
        <v>0</v>
      </c>
      <c r="F375" s="83">
        <f>SUM(F376)</f>
        <v>0</v>
      </c>
      <c r="G375" s="84">
        <f>SUM(G376)</f>
        <v>0</v>
      </c>
      <c r="H375" s="90">
        <f>SUM(H376)</f>
        <v>0</v>
      </c>
      <c r="I375" s="91">
        <f>SUM(I376)</f>
        <v>0</v>
      </c>
      <c r="J375" s="91">
        <f>SUM(J376)</f>
        <v>0</v>
      </c>
      <c r="K375" s="87">
        <f t="shared" si="285"/>
        <v>0</v>
      </c>
      <c r="L375" s="87">
        <f t="shared" si="28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35" t="s">
        <v>324</v>
      </c>
      <c r="C376" s="931"/>
      <c r="D376" s="145" t="s">
        <v>325</v>
      </c>
      <c r="E376" s="147">
        <v>0</v>
      </c>
      <c r="F376" s="147"/>
      <c r="G376" s="148">
        <f>SUM(F376,E376)</f>
        <v>0</v>
      </c>
      <c r="H376" s="151">
        <f>ROUND(F376*H$7, )</f>
        <v>0</v>
      </c>
      <c r="I376" s="152">
        <f>ROUND(H376*I$7, )</f>
        <v>0</v>
      </c>
      <c r="J376" s="152">
        <f>ROUND(I376*J$7, )</f>
        <v>0</v>
      </c>
      <c r="K376" s="87">
        <f t="shared" si="285"/>
        <v>0</v>
      </c>
      <c r="L376" s="87">
        <f t="shared" si="28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36" t="s">
        <v>326</v>
      </c>
      <c r="B377" s="937"/>
      <c r="C377" s="938"/>
      <c r="D377" s="686" t="s">
        <v>327</v>
      </c>
      <c r="E377" s="687">
        <v>-23005.82</v>
      </c>
      <c r="F377" s="687">
        <f t="shared" ref="F377:G377" si="346">SUM(F378,F386,F389,F394,F400)</f>
        <v>-141.79999999999984</v>
      </c>
      <c r="G377" s="688">
        <f t="shared" si="346"/>
        <v>-23147.62</v>
      </c>
      <c r="H377" s="90">
        <f t="shared" ref="H377:J377" si="347">SUM(H378,H386,H389,H394,H400)</f>
        <v>0</v>
      </c>
      <c r="I377" s="91">
        <f t="shared" si="347"/>
        <v>0</v>
      </c>
      <c r="J377" s="91">
        <f t="shared" si="347"/>
        <v>0</v>
      </c>
      <c r="K377" s="689">
        <f t="shared" si="285"/>
        <v>-46295.24</v>
      </c>
      <c r="L377" s="689">
        <f t="shared" si="287"/>
        <v>-23147.62</v>
      </c>
      <c r="M377" s="672"/>
      <c r="N377" s="672"/>
      <c r="O377" s="672"/>
      <c r="P377" s="672"/>
      <c r="Q377" s="690">
        <f t="shared" ref="Q377:Q379" si="348">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36" t="s">
        <v>328</v>
      </c>
      <c r="B378" s="937"/>
      <c r="C378" s="938"/>
      <c r="D378" s="686" t="s">
        <v>329</v>
      </c>
      <c r="E378" s="687">
        <v>1001</v>
      </c>
      <c r="F378" s="687">
        <f t="shared" ref="F378:G378" si="349">SUM(F379:F385)</f>
        <v>0</v>
      </c>
      <c r="G378" s="688">
        <f t="shared" si="349"/>
        <v>1001</v>
      </c>
      <c r="H378" s="90">
        <f t="shared" ref="H378:J378" si="350">SUM(H379:H385)</f>
        <v>0</v>
      </c>
      <c r="I378" s="91">
        <f t="shared" si="350"/>
        <v>0</v>
      </c>
      <c r="J378" s="91">
        <f t="shared" si="350"/>
        <v>0</v>
      </c>
      <c r="K378" s="689">
        <f t="shared" si="285"/>
        <v>2002</v>
      </c>
      <c r="L378" s="689">
        <f t="shared" si="287"/>
        <v>1001</v>
      </c>
      <c r="M378" s="672"/>
      <c r="N378" s="672"/>
      <c r="O378" s="672"/>
      <c r="P378" s="672"/>
      <c r="Q378" s="690">
        <f t="shared" si="348"/>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39" t="s">
        <v>330</v>
      </c>
      <c r="C379" s="940"/>
      <c r="D379" s="717" t="s">
        <v>331</v>
      </c>
      <c r="E379" s="718">
        <v>1001</v>
      </c>
      <c r="F379" s="718"/>
      <c r="G379" s="719">
        <f t="shared" ref="G379:G385" si="351">SUM(F379,E379)</f>
        <v>1001</v>
      </c>
      <c r="H379" s="155">
        <f t="shared" ref="H379:H385" si="352">ROUND(F379*H$7, )</f>
        <v>0</v>
      </c>
      <c r="I379" s="156">
        <f>ROUND(F379*I$7, )</f>
        <v>0</v>
      </c>
      <c r="J379" s="156">
        <f>ROUND(F379*J$7, )</f>
        <v>0</v>
      </c>
      <c r="K379" s="689">
        <f t="shared" si="285"/>
        <v>2002</v>
      </c>
      <c r="L379" s="689">
        <f t="shared" si="287"/>
        <v>1001</v>
      </c>
      <c r="M379" s="672"/>
      <c r="N379" s="672"/>
      <c r="O379" s="672"/>
      <c r="P379" s="672"/>
      <c r="Q379" s="690">
        <f t="shared" si="348"/>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35" t="s">
        <v>332</v>
      </c>
      <c r="C380" s="931"/>
      <c r="D380" s="145" t="s">
        <v>333</v>
      </c>
      <c r="E380" s="147">
        <v>0</v>
      </c>
      <c r="F380" s="147"/>
      <c r="G380" s="148">
        <f t="shared" si="351"/>
        <v>0</v>
      </c>
      <c r="H380" s="151">
        <f t="shared" si="352"/>
        <v>0</v>
      </c>
      <c r="I380" s="152">
        <f t="shared" ref="I380:J385" si="353">ROUND(H380*I$7, )</f>
        <v>0</v>
      </c>
      <c r="J380" s="152">
        <f t="shared" si="353"/>
        <v>0</v>
      </c>
      <c r="K380" s="87">
        <f t="shared" si="285"/>
        <v>0</v>
      </c>
      <c r="L380" s="87">
        <f t="shared" si="28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5" t="s">
        <v>334</v>
      </c>
      <c r="C381" s="931"/>
      <c r="D381" s="145" t="s">
        <v>335</v>
      </c>
      <c r="E381" s="147">
        <v>0</v>
      </c>
      <c r="F381" s="147"/>
      <c r="G381" s="148">
        <f t="shared" si="351"/>
        <v>0</v>
      </c>
      <c r="H381" s="151">
        <f t="shared" si="352"/>
        <v>0</v>
      </c>
      <c r="I381" s="152">
        <f t="shared" si="353"/>
        <v>0</v>
      </c>
      <c r="J381" s="152">
        <f t="shared" si="353"/>
        <v>0</v>
      </c>
      <c r="K381" s="87">
        <f t="shared" si="285"/>
        <v>0</v>
      </c>
      <c r="L381" s="87">
        <f t="shared" si="287"/>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336</v>
      </c>
      <c r="C382" s="931"/>
      <c r="D382" s="145" t="s">
        <v>337</v>
      </c>
      <c r="E382" s="147">
        <v>0</v>
      </c>
      <c r="F382" s="147"/>
      <c r="G382" s="148">
        <f t="shared" si="351"/>
        <v>0</v>
      </c>
      <c r="H382" s="151">
        <f t="shared" si="352"/>
        <v>0</v>
      </c>
      <c r="I382" s="152">
        <f t="shared" si="353"/>
        <v>0</v>
      </c>
      <c r="J382" s="152">
        <f t="shared" si="353"/>
        <v>0</v>
      </c>
      <c r="K382" s="87">
        <f t="shared" si="285"/>
        <v>0</v>
      </c>
      <c r="L382" s="87">
        <f t="shared" si="287"/>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35" t="s">
        <v>338</v>
      </c>
      <c r="C383" s="931"/>
      <c r="D383" s="145" t="s">
        <v>339</v>
      </c>
      <c r="E383" s="147">
        <v>0</v>
      </c>
      <c r="F383" s="147"/>
      <c r="G383" s="148">
        <f t="shared" si="351"/>
        <v>0</v>
      </c>
      <c r="H383" s="151">
        <f t="shared" si="352"/>
        <v>0</v>
      </c>
      <c r="I383" s="152">
        <f t="shared" si="353"/>
        <v>0</v>
      </c>
      <c r="J383" s="152">
        <f t="shared" si="353"/>
        <v>0</v>
      </c>
      <c r="K383" s="87">
        <f t="shared" si="285"/>
        <v>0</v>
      </c>
      <c r="L383" s="87">
        <f t="shared" si="28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35" t="s">
        <v>340</v>
      </c>
      <c r="C384" s="931"/>
      <c r="D384" s="145" t="s">
        <v>341</v>
      </c>
      <c r="E384" s="147">
        <v>0</v>
      </c>
      <c r="F384" s="147"/>
      <c r="G384" s="148">
        <f t="shared" si="351"/>
        <v>0</v>
      </c>
      <c r="H384" s="151">
        <f t="shared" si="352"/>
        <v>0</v>
      </c>
      <c r="I384" s="152">
        <f t="shared" si="353"/>
        <v>0</v>
      </c>
      <c r="J384" s="152">
        <f t="shared" si="353"/>
        <v>0</v>
      </c>
      <c r="K384" s="87">
        <f t="shared" si="285"/>
        <v>0</v>
      </c>
      <c r="L384" s="87">
        <f t="shared" si="28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35" t="s">
        <v>342</v>
      </c>
      <c r="C385" s="931"/>
      <c r="D385" s="145" t="s">
        <v>343</v>
      </c>
      <c r="E385" s="147">
        <v>0</v>
      </c>
      <c r="F385" s="147"/>
      <c r="G385" s="148">
        <f t="shared" si="351"/>
        <v>0</v>
      </c>
      <c r="H385" s="151">
        <f t="shared" si="352"/>
        <v>0</v>
      </c>
      <c r="I385" s="152">
        <f t="shared" si="353"/>
        <v>0</v>
      </c>
      <c r="J385" s="152">
        <f t="shared" si="353"/>
        <v>0</v>
      </c>
      <c r="K385" s="87">
        <f t="shared" si="285"/>
        <v>0</v>
      </c>
      <c r="L385" s="87">
        <f t="shared" si="28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32" t="s">
        <v>344</v>
      </c>
      <c r="B386" s="933"/>
      <c r="C386" s="934"/>
      <c r="D386" s="94" t="s">
        <v>345</v>
      </c>
      <c r="E386" s="83">
        <v>0</v>
      </c>
      <c r="F386" s="83">
        <f>SUM(F387:F388)</f>
        <v>0</v>
      </c>
      <c r="G386" s="84">
        <f>SUM(G387:G388)</f>
        <v>0</v>
      </c>
      <c r="H386" s="90">
        <f>SUM(H387:H388)</f>
        <v>0</v>
      </c>
      <c r="I386" s="91">
        <f>SUM(I387:I388)</f>
        <v>0</v>
      </c>
      <c r="J386" s="91">
        <f>SUM(J387:J388)</f>
        <v>0</v>
      </c>
      <c r="K386" s="87">
        <f t="shared" si="285"/>
        <v>0</v>
      </c>
      <c r="L386" s="87">
        <f t="shared" si="28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35" t="s">
        <v>346</v>
      </c>
      <c r="C387" s="931"/>
      <c r="D387" s="145" t="s">
        <v>347</v>
      </c>
      <c r="E387" s="147">
        <v>0</v>
      </c>
      <c r="F387" s="147"/>
      <c r="G387" s="148">
        <f>SUM(F387,E387)</f>
        <v>0</v>
      </c>
      <c r="H387" s="151">
        <f>ROUND(F387*H$7, )</f>
        <v>0</v>
      </c>
      <c r="I387" s="152">
        <f>ROUND(H387*I$7, )</f>
        <v>0</v>
      </c>
      <c r="J387" s="152">
        <f>ROUND(I387*J$7, )</f>
        <v>0</v>
      </c>
      <c r="K387" s="87">
        <f t="shared" si="285"/>
        <v>0</v>
      </c>
      <c r="L387" s="87">
        <f t="shared" si="287"/>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35" t="s">
        <v>348</v>
      </c>
      <c r="C388" s="931"/>
      <c r="D388" s="145" t="s">
        <v>349</v>
      </c>
      <c r="E388" s="147">
        <v>0</v>
      </c>
      <c r="F388" s="147"/>
      <c r="G388" s="148">
        <f>SUM(F388,E388)</f>
        <v>0</v>
      </c>
      <c r="H388" s="151">
        <f>ROUND(F388*H$7, )</f>
        <v>0</v>
      </c>
      <c r="I388" s="152">
        <f>ROUND(H388*I$7, )</f>
        <v>0</v>
      </c>
      <c r="J388" s="152">
        <f>ROUND(I388*J$7, )</f>
        <v>0</v>
      </c>
      <c r="K388" s="87">
        <f t="shared" si="285"/>
        <v>0</v>
      </c>
      <c r="L388" s="87">
        <f t="shared" si="287"/>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6" t="s">
        <v>672</v>
      </c>
      <c r="B389" s="937"/>
      <c r="C389" s="938"/>
      <c r="D389" s="686" t="s">
        <v>351</v>
      </c>
      <c r="E389" s="687">
        <v>5</v>
      </c>
      <c r="F389" s="687">
        <f t="shared" ref="F389:G389" si="354">SUM(F390:F393)</f>
        <v>0</v>
      </c>
      <c r="G389" s="688">
        <f t="shared" si="354"/>
        <v>5</v>
      </c>
      <c r="H389" s="90">
        <f t="shared" ref="H389:J389" si="355">SUM(H390:H393)</f>
        <v>0</v>
      </c>
      <c r="I389" s="91">
        <f t="shared" si="355"/>
        <v>0</v>
      </c>
      <c r="J389" s="91">
        <f t="shared" si="355"/>
        <v>0</v>
      </c>
      <c r="K389" s="689">
        <f t="shared" si="285"/>
        <v>10</v>
      </c>
      <c r="L389" s="689">
        <f t="shared" si="287"/>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35" t="s">
        <v>352</v>
      </c>
      <c r="C390" s="931"/>
      <c r="D390" s="154" t="s">
        <v>353</v>
      </c>
      <c r="E390" s="147">
        <v>0</v>
      </c>
      <c r="F390" s="147"/>
      <c r="G390" s="148">
        <f>SUM(F390,E390)</f>
        <v>0</v>
      </c>
      <c r="H390" s="155">
        <f>ROUND(F390*H$7, )</f>
        <v>0</v>
      </c>
      <c r="I390" s="156">
        <f>ROUND(F390*I$7, )</f>
        <v>0</v>
      </c>
      <c r="J390" s="156">
        <f>ROUND(F390*J$7, )</f>
        <v>0</v>
      </c>
      <c r="K390" s="87">
        <f t="shared" si="285"/>
        <v>0</v>
      </c>
      <c r="L390" s="87">
        <f t="shared" si="287"/>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35" t="s">
        <v>354</v>
      </c>
      <c r="C391" s="931"/>
      <c r="D391" s="145" t="s">
        <v>355</v>
      </c>
      <c r="E391" s="147">
        <v>0</v>
      </c>
      <c r="F391" s="147"/>
      <c r="G391" s="148">
        <f>SUM(F391,E391)</f>
        <v>0</v>
      </c>
      <c r="H391" s="151">
        <f>ROUND(F391*H$7, )</f>
        <v>0</v>
      </c>
      <c r="I391" s="152">
        <f t="shared" ref="I391:J393" si="356">ROUND(H391*I$7, )</f>
        <v>0</v>
      </c>
      <c r="J391" s="152">
        <f t="shared" si="356"/>
        <v>0</v>
      </c>
      <c r="K391" s="87">
        <f t="shared" si="285"/>
        <v>0</v>
      </c>
      <c r="L391" s="87">
        <f t="shared" si="287"/>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35" t="s">
        <v>356</v>
      </c>
      <c r="C392" s="931"/>
      <c r="D392" s="145" t="s">
        <v>357</v>
      </c>
      <c r="E392" s="147">
        <v>0</v>
      </c>
      <c r="F392" s="147"/>
      <c r="G392" s="148">
        <f>SUM(F392,E392)</f>
        <v>0</v>
      </c>
      <c r="H392" s="151">
        <f>ROUND(F392*H$7, )</f>
        <v>0</v>
      </c>
      <c r="I392" s="152">
        <f t="shared" si="356"/>
        <v>0</v>
      </c>
      <c r="J392" s="152">
        <f t="shared" si="356"/>
        <v>0</v>
      </c>
      <c r="K392" s="87">
        <f t="shared" si="285"/>
        <v>0</v>
      </c>
      <c r="L392" s="87">
        <f t="shared" si="28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39" t="s">
        <v>358</v>
      </c>
      <c r="C393" s="940"/>
      <c r="D393" s="729" t="s">
        <v>359</v>
      </c>
      <c r="E393" s="718">
        <v>5</v>
      </c>
      <c r="F393" s="718"/>
      <c r="G393" s="719">
        <f>SUM(F393,E393)</f>
        <v>5</v>
      </c>
      <c r="H393" s="151">
        <f>ROUND(F393*H$7, )</f>
        <v>0</v>
      </c>
      <c r="I393" s="152">
        <f t="shared" si="356"/>
        <v>0</v>
      </c>
      <c r="J393" s="152">
        <f t="shared" si="356"/>
        <v>0</v>
      </c>
      <c r="K393" s="689">
        <f t="shared" si="285"/>
        <v>10</v>
      </c>
      <c r="L393" s="689">
        <f t="shared" si="287"/>
        <v>5</v>
      </c>
      <c r="M393" s="672"/>
      <c r="N393" s="672"/>
      <c r="O393" s="672"/>
      <c r="P393" s="672"/>
      <c r="Q393" s="690">
        <f t="shared" ref="Q393:Q394" si="357">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36" t="s">
        <v>673</v>
      </c>
      <c r="B394" s="937"/>
      <c r="C394" s="938"/>
      <c r="D394" s="686" t="s">
        <v>361</v>
      </c>
      <c r="E394" s="687">
        <v>36</v>
      </c>
      <c r="F394" s="687">
        <f t="shared" ref="F394:G394" si="358">SUM(F395:F399)</f>
        <v>0</v>
      </c>
      <c r="G394" s="688">
        <f t="shared" si="358"/>
        <v>36</v>
      </c>
      <c r="H394" s="90">
        <f t="shared" ref="H394:J394" si="359">SUM(H395:H399)</f>
        <v>0</v>
      </c>
      <c r="I394" s="91">
        <f t="shared" si="359"/>
        <v>0</v>
      </c>
      <c r="J394" s="91">
        <f t="shared" si="359"/>
        <v>0</v>
      </c>
      <c r="K394" s="689">
        <f t="shared" si="285"/>
        <v>72</v>
      </c>
      <c r="L394" s="689">
        <f t="shared" si="287"/>
        <v>36</v>
      </c>
      <c r="M394" s="672"/>
      <c r="N394" s="672"/>
      <c r="O394" s="672"/>
      <c r="P394" s="672"/>
      <c r="Q394" s="690">
        <f t="shared" si="357"/>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35" t="s">
        <v>362</v>
      </c>
      <c r="C395" s="931"/>
      <c r="D395" s="145" t="s">
        <v>363</v>
      </c>
      <c r="E395" s="147">
        <v>0</v>
      </c>
      <c r="F395" s="147"/>
      <c r="G395" s="148">
        <f>SUM(F395,E395)</f>
        <v>0</v>
      </c>
      <c r="H395" s="151">
        <f>ROUND(F395*H$7, )</f>
        <v>0</v>
      </c>
      <c r="I395" s="152">
        <f t="shared" ref="I395:J398" si="360">ROUND(H395*I$7, )</f>
        <v>0</v>
      </c>
      <c r="J395" s="152">
        <f t="shared" si="360"/>
        <v>0</v>
      </c>
      <c r="K395" s="87">
        <f t="shared" si="285"/>
        <v>0</v>
      </c>
      <c r="L395" s="87">
        <f t="shared" si="28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364</v>
      </c>
      <c r="C396" s="931"/>
      <c r="D396" s="145" t="s">
        <v>365</v>
      </c>
      <c r="E396" s="189">
        <v>0</v>
      </c>
      <c r="F396" s="189"/>
      <c r="G396" s="191">
        <f>SUM(F396,E396)</f>
        <v>0</v>
      </c>
      <c r="H396" s="192">
        <f>ROUND(F396*H$7, )</f>
        <v>0</v>
      </c>
      <c r="I396" s="193">
        <f t="shared" si="360"/>
        <v>0</v>
      </c>
      <c r="J396" s="193">
        <f t="shared" si="360"/>
        <v>0</v>
      </c>
      <c r="K396" s="87">
        <f t="shared" si="285"/>
        <v>0</v>
      </c>
      <c r="L396" s="87">
        <f t="shared" si="28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5" t="s">
        <v>366</v>
      </c>
      <c r="C397" s="931"/>
      <c r="D397" s="145" t="s">
        <v>367</v>
      </c>
      <c r="E397" s="147">
        <v>0</v>
      </c>
      <c r="F397" s="147"/>
      <c r="G397" s="148">
        <f>SUM(F397,E397)</f>
        <v>0</v>
      </c>
      <c r="H397" s="151">
        <f>ROUND(F397*H$7, )</f>
        <v>0</v>
      </c>
      <c r="I397" s="152">
        <f t="shared" si="360"/>
        <v>0</v>
      </c>
      <c r="J397" s="152">
        <f t="shared" si="360"/>
        <v>0</v>
      </c>
      <c r="K397" s="87">
        <f t="shared" si="285"/>
        <v>0</v>
      </c>
      <c r="L397" s="87">
        <f t="shared" si="28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35" t="s">
        <v>370</v>
      </c>
      <c r="C398" s="931"/>
      <c r="D398" s="154" t="s">
        <v>371</v>
      </c>
      <c r="E398" s="189">
        <v>0</v>
      </c>
      <c r="F398" s="189"/>
      <c r="G398" s="148">
        <f>SUM(F398,E398)</f>
        <v>0</v>
      </c>
      <c r="H398" s="151">
        <f>ROUND(F398*H$7, )</f>
        <v>0</v>
      </c>
      <c r="I398" s="152">
        <f t="shared" si="360"/>
        <v>0</v>
      </c>
      <c r="J398" s="152">
        <f t="shared" si="360"/>
        <v>0</v>
      </c>
      <c r="K398" s="87">
        <f t="shared" si="285"/>
        <v>0</v>
      </c>
      <c r="L398" s="87">
        <f t="shared" si="28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39" t="s">
        <v>374</v>
      </c>
      <c r="C399" s="940"/>
      <c r="D399" s="717" t="s">
        <v>375</v>
      </c>
      <c r="E399" s="718">
        <v>36</v>
      </c>
      <c r="F399" s="718"/>
      <c r="G399" s="719">
        <f>SUM(F399,E399)</f>
        <v>36</v>
      </c>
      <c r="H399" s="155">
        <f>ROUND(F399*H$7, )</f>
        <v>0</v>
      </c>
      <c r="I399" s="156">
        <f>ROUND(F399*I$7, )</f>
        <v>0</v>
      </c>
      <c r="J399" s="156">
        <f>ROUND(F399*J$7, )</f>
        <v>0</v>
      </c>
      <c r="K399" s="689">
        <f t="shared" si="285"/>
        <v>72</v>
      </c>
      <c r="L399" s="689">
        <f t="shared" si="287"/>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36" t="s">
        <v>674</v>
      </c>
      <c r="B400" s="937"/>
      <c r="C400" s="938"/>
      <c r="D400" s="686" t="s">
        <v>377</v>
      </c>
      <c r="E400" s="687">
        <v>-24047.82</v>
      </c>
      <c r="F400" s="687">
        <f t="shared" ref="F400:G400" si="361">SUM(F401:F403)</f>
        <v>-141.79999999999984</v>
      </c>
      <c r="G400" s="688">
        <f t="shared" si="361"/>
        <v>-24189.62</v>
      </c>
      <c r="H400" s="90">
        <f t="shared" ref="H400:J400" si="362">SUM(H401:H403)</f>
        <v>0</v>
      </c>
      <c r="I400" s="91">
        <f t="shared" si="362"/>
        <v>0</v>
      </c>
      <c r="J400" s="91">
        <f t="shared" si="362"/>
        <v>0</v>
      </c>
      <c r="K400" s="689">
        <f t="shared" si="285"/>
        <v>-48379.24</v>
      </c>
      <c r="L400" s="689">
        <f t="shared" si="287"/>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35" t="s">
        <v>378</v>
      </c>
      <c r="C401" s="931"/>
      <c r="D401" s="154" t="s">
        <v>379</v>
      </c>
      <c r="E401" s="147">
        <v>0</v>
      </c>
      <c r="F401" s="147"/>
      <c r="G401" s="148">
        <f>SUM(F401,E401)</f>
        <v>0</v>
      </c>
      <c r="H401" s="155">
        <f>ROUND(F401*H$7, )</f>
        <v>0</v>
      </c>
      <c r="I401" s="156">
        <f>ROUND(F401*I$7, )</f>
        <v>0</v>
      </c>
      <c r="J401" s="156">
        <f>ROUND(F401*J$7, )</f>
        <v>0</v>
      </c>
      <c r="K401" s="87">
        <f t="shared" si="285"/>
        <v>0</v>
      </c>
      <c r="L401" s="87">
        <f t="shared" si="287"/>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39" t="s">
        <v>380</v>
      </c>
      <c r="C402" s="940"/>
      <c r="D402" s="730" t="s">
        <v>381</v>
      </c>
      <c r="E402" s="731">
        <v>-24047.82</v>
      </c>
      <c r="F402" s="731">
        <v>-141.79999999999984</v>
      </c>
      <c r="G402" s="719">
        <f>SUM(E402:F402)</f>
        <v>-24189.62</v>
      </c>
      <c r="H402" s="197"/>
      <c r="I402" s="198"/>
      <c r="J402" s="198"/>
      <c r="K402" s="689">
        <f t="shared" si="285"/>
        <v>-48379.24</v>
      </c>
      <c r="L402" s="689">
        <f t="shared" si="287"/>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35" t="s">
        <v>384</v>
      </c>
      <c r="C403" s="931"/>
      <c r="D403" s="154" t="s">
        <v>385</v>
      </c>
      <c r="E403" s="147">
        <v>0</v>
      </c>
      <c r="F403" s="147"/>
      <c r="G403" s="148">
        <f>SUM(F403,E403)</f>
        <v>0</v>
      </c>
      <c r="H403" s="155">
        <f>ROUND(F403*H$7, )</f>
        <v>0</v>
      </c>
      <c r="I403" s="156">
        <f>ROUND(F403*I$7, )</f>
        <v>0</v>
      </c>
      <c r="J403" s="156">
        <f>ROUND(F403*J$7, )</f>
        <v>0</v>
      </c>
      <c r="K403" s="87">
        <f t="shared" si="285"/>
        <v>0</v>
      </c>
      <c r="L403" s="87">
        <f t="shared" si="287"/>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32" t="s">
        <v>400</v>
      </c>
      <c r="B404" s="933"/>
      <c r="C404" s="934"/>
      <c r="D404" s="94" t="s">
        <v>401</v>
      </c>
      <c r="E404" s="83">
        <v>0</v>
      </c>
      <c r="F404" s="83">
        <f>SUM(F405)</f>
        <v>0</v>
      </c>
      <c r="G404" s="84">
        <f>SUM(G405)</f>
        <v>0</v>
      </c>
      <c r="H404" s="90">
        <f>SUM(H405)</f>
        <v>0</v>
      </c>
      <c r="I404" s="91">
        <f>SUM(I405)</f>
        <v>0</v>
      </c>
      <c r="J404" s="91">
        <f>SUM(J405)</f>
        <v>0</v>
      </c>
      <c r="K404" s="87">
        <f t="shared" si="285"/>
        <v>0</v>
      </c>
      <c r="L404" s="87">
        <f t="shared" si="28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32" t="s">
        <v>402</v>
      </c>
      <c r="B405" s="933"/>
      <c r="C405" s="934"/>
      <c r="D405" s="94" t="s">
        <v>403</v>
      </c>
      <c r="E405" s="83">
        <v>0</v>
      </c>
      <c r="F405" s="83">
        <f>SUM(F406:F410)</f>
        <v>0</v>
      </c>
      <c r="G405" s="84">
        <f>SUM(G406:G410)</f>
        <v>0</v>
      </c>
      <c r="H405" s="90">
        <f>SUM(H406:H410)</f>
        <v>0</v>
      </c>
      <c r="I405" s="91">
        <f>SUM(I406:I410)</f>
        <v>0</v>
      </c>
      <c r="J405" s="91">
        <f>SUM(J406:J410)</f>
        <v>0</v>
      </c>
      <c r="K405" s="87">
        <f t="shared" si="285"/>
        <v>0</v>
      </c>
      <c r="L405" s="87">
        <f t="shared" si="28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35" t="s">
        <v>404</v>
      </c>
      <c r="C406" s="931"/>
      <c r="D406" s="145" t="s">
        <v>405</v>
      </c>
      <c r="E406" s="147">
        <v>0</v>
      </c>
      <c r="F406" s="147"/>
      <c r="G406" s="201">
        <f>SUM(F406,E406)</f>
        <v>0</v>
      </c>
      <c r="H406" s="151">
        <f>ROUND(F406*H$7, )</f>
        <v>0</v>
      </c>
      <c r="I406" s="152">
        <f t="shared" ref="I406:J410" si="363">ROUND(H406*I$7, )</f>
        <v>0</v>
      </c>
      <c r="J406" s="152">
        <f t="shared" si="363"/>
        <v>0</v>
      </c>
      <c r="K406" s="87">
        <f t="shared" si="285"/>
        <v>0</v>
      </c>
      <c r="L406" s="87">
        <f t="shared" si="28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35" t="s">
        <v>406</v>
      </c>
      <c r="C407" s="931"/>
      <c r="D407" s="145" t="s">
        <v>407</v>
      </c>
      <c r="E407" s="147">
        <v>0</v>
      </c>
      <c r="F407" s="147"/>
      <c r="G407" s="201">
        <f>SUM(F407,E407)</f>
        <v>0</v>
      </c>
      <c r="H407" s="151">
        <f>ROUND(F407*H$7, )</f>
        <v>0</v>
      </c>
      <c r="I407" s="152">
        <f t="shared" si="363"/>
        <v>0</v>
      </c>
      <c r="J407" s="152">
        <f t="shared" si="363"/>
        <v>0</v>
      </c>
      <c r="K407" s="87">
        <f t="shared" si="285"/>
        <v>0</v>
      </c>
      <c r="L407" s="87">
        <f t="shared" si="28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35" t="s">
        <v>675</v>
      </c>
      <c r="C408" s="931"/>
      <c r="D408" s="145" t="s">
        <v>409</v>
      </c>
      <c r="E408" s="147">
        <v>0</v>
      </c>
      <c r="F408" s="147"/>
      <c r="G408" s="201">
        <f>SUM(F408,E408)</f>
        <v>0</v>
      </c>
      <c r="H408" s="151">
        <f>ROUND(F408*H$7, )</f>
        <v>0</v>
      </c>
      <c r="I408" s="152">
        <f t="shared" si="363"/>
        <v>0</v>
      </c>
      <c r="J408" s="152">
        <f t="shared" si="363"/>
        <v>0</v>
      </c>
      <c r="K408" s="87">
        <f t="shared" si="285"/>
        <v>0</v>
      </c>
      <c r="L408" s="87">
        <f t="shared" si="28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35" t="s">
        <v>676</v>
      </c>
      <c r="C409" s="931"/>
      <c r="D409" s="145" t="s">
        <v>411</v>
      </c>
      <c r="E409" s="147">
        <v>0</v>
      </c>
      <c r="F409" s="147"/>
      <c r="G409" s="201">
        <f>SUM(F409,E409)</f>
        <v>0</v>
      </c>
      <c r="H409" s="151">
        <f>ROUND(F409*H$7, )</f>
        <v>0</v>
      </c>
      <c r="I409" s="152">
        <f t="shared" si="363"/>
        <v>0</v>
      </c>
      <c r="J409" s="152">
        <f t="shared" si="363"/>
        <v>0</v>
      </c>
      <c r="K409" s="87">
        <f t="shared" si="285"/>
        <v>0</v>
      </c>
      <c r="L409" s="87">
        <f t="shared" si="28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35" t="s">
        <v>418</v>
      </c>
      <c r="C410" s="931"/>
      <c r="D410" s="145" t="s">
        <v>419</v>
      </c>
      <c r="E410" s="147">
        <v>0</v>
      </c>
      <c r="F410" s="147"/>
      <c r="G410" s="201">
        <f>SUM(F410,E410)</f>
        <v>0</v>
      </c>
      <c r="H410" s="151">
        <f>ROUND(F410*H$7, )</f>
        <v>0</v>
      </c>
      <c r="I410" s="152">
        <f t="shared" si="363"/>
        <v>0</v>
      </c>
      <c r="J410" s="152">
        <f t="shared" si="363"/>
        <v>0</v>
      </c>
      <c r="K410" s="87">
        <f t="shared" si="285"/>
        <v>0</v>
      </c>
      <c r="L410" s="87">
        <f t="shared" si="28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36" t="s">
        <v>677</v>
      </c>
      <c r="B411" s="937"/>
      <c r="C411" s="938"/>
      <c r="D411" s="686" t="s">
        <v>421</v>
      </c>
      <c r="E411" s="687">
        <v>2069</v>
      </c>
      <c r="F411" s="687">
        <f t="shared" ref="F411:G411" si="364">SUM(F412)</f>
        <v>0</v>
      </c>
      <c r="G411" s="688">
        <f t="shared" si="364"/>
        <v>2069</v>
      </c>
      <c r="H411" s="90">
        <f t="shared" ref="H411:J411" si="365">SUM(H412)</f>
        <v>0</v>
      </c>
      <c r="I411" s="91">
        <f t="shared" si="365"/>
        <v>0</v>
      </c>
      <c r="J411" s="91">
        <f t="shared" si="365"/>
        <v>0</v>
      </c>
      <c r="K411" s="689">
        <f t="shared" si="285"/>
        <v>4138</v>
      </c>
      <c r="L411" s="689">
        <f t="shared" si="287"/>
        <v>2069</v>
      </c>
      <c r="M411" s="672"/>
      <c r="N411" s="672"/>
      <c r="O411" s="672"/>
      <c r="P411" s="672"/>
      <c r="Q411" s="690">
        <f t="shared" ref="Q411:Q415" si="366">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36" t="s">
        <v>678</v>
      </c>
      <c r="B412" s="937"/>
      <c r="C412" s="938"/>
      <c r="D412" s="686" t="s">
        <v>423</v>
      </c>
      <c r="E412" s="687">
        <v>2069</v>
      </c>
      <c r="F412" s="687">
        <f t="shared" ref="F412:G412" si="367">SUM(F413,F434)</f>
        <v>0</v>
      </c>
      <c r="G412" s="688">
        <f t="shared" si="367"/>
        <v>2069</v>
      </c>
      <c r="H412" s="90">
        <f t="shared" ref="H412:J412" si="368">SUM(H413,H434)</f>
        <v>0</v>
      </c>
      <c r="I412" s="91">
        <f t="shared" si="368"/>
        <v>0</v>
      </c>
      <c r="J412" s="91">
        <f t="shared" si="368"/>
        <v>0</v>
      </c>
      <c r="K412" s="689">
        <f t="shared" si="285"/>
        <v>4138</v>
      </c>
      <c r="L412" s="689">
        <f t="shared" si="287"/>
        <v>2069</v>
      </c>
      <c r="M412" s="672"/>
      <c r="N412" s="672"/>
      <c r="O412" s="672"/>
      <c r="P412" s="672"/>
      <c r="Q412" s="690">
        <f t="shared" si="366"/>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36" t="s">
        <v>424</v>
      </c>
      <c r="B413" s="937"/>
      <c r="C413" s="938"/>
      <c r="D413" s="686" t="s">
        <v>425</v>
      </c>
      <c r="E413" s="687">
        <v>2069</v>
      </c>
      <c r="F413" s="687">
        <f t="shared" ref="F413:G413" si="369">SUM(F414)</f>
        <v>0</v>
      </c>
      <c r="G413" s="688">
        <f t="shared" si="369"/>
        <v>2069</v>
      </c>
      <c r="H413" s="90">
        <f t="shared" ref="H413:J413" si="370">SUM(H414)</f>
        <v>0</v>
      </c>
      <c r="I413" s="91">
        <f t="shared" si="370"/>
        <v>0</v>
      </c>
      <c r="J413" s="91">
        <f t="shared" si="370"/>
        <v>0</v>
      </c>
      <c r="K413" s="689">
        <f t="shared" si="285"/>
        <v>4138</v>
      </c>
      <c r="L413" s="689">
        <f t="shared" si="287"/>
        <v>2069</v>
      </c>
      <c r="M413" s="672"/>
      <c r="N413" s="672"/>
      <c r="O413" s="672"/>
      <c r="P413" s="672"/>
      <c r="Q413" s="690">
        <f t="shared" si="366"/>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36" t="s">
        <v>679</v>
      </c>
      <c r="B414" s="937"/>
      <c r="C414" s="938"/>
      <c r="D414" s="686" t="s">
        <v>481</v>
      </c>
      <c r="E414" s="687">
        <v>2069</v>
      </c>
      <c r="F414" s="687">
        <f>SUM(F415:F429,F431,F433)</f>
        <v>0</v>
      </c>
      <c r="G414" s="688">
        <f>SUM(G415:G429,G431,G433)</f>
        <v>2069</v>
      </c>
      <c r="H414" s="90">
        <f>SUM(H415:H431)</f>
        <v>0</v>
      </c>
      <c r="I414" s="91">
        <f>SUM(I415:I431)</f>
        <v>0</v>
      </c>
      <c r="J414" s="91">
        <f>SUM(J415:J431)</f>
        <v>0</v>
      </c>
      <c r="K414" s="689">
        <f t="shared" si="285"/>
        <v>4138</v>
      </c>
      <c r="L414" s="689">
        <f t="shared" si="287"/>
        <v>2069</v>
      </c>
      <c r="M414" s="672"/>
      <c r="N414" s="672"/>
      <c r="O414" s="672"/>
      <c r="P414" s="672"/>
      <c r="Q414" s="690">
        <f t="shared" si="366"/>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39" t="s">
        <v>929</v>
      </c>
      <c r="C415" s="940"/>
      <c r="D415" s="717" t="s">
        <v>482</v>
      </c>
      <c r="E415" s="718">
        <v>2069</v>
      </c>
      <c r="F415" s="718"/>
      <c r="G415" s="732">
        <f t="shared" ref="G415:G433" si="371">SUM(E415:F415)</f>
        <v>2069</v>
      </c>
      <c r="H415" s="151">
        <f t="shared" ref="H415:H426" si="372">ROUND(F415*H$7, )</f>
        <v>0</v>
      </c>
      <c r="I415" s="152">
        <f t="shared" ref="I415:J425" si="373">ROUND(H415*I$7, )</f>
        <v>0</v>
      </c>
      <c r="J415" s="152">
        <f t="shared" si="373"/>
        <v>0</v>
      </c>
      <c r="K415" s="689">
        <f t="shared" si="285"/>
        <v>4138</v>
      </c>
      <c r="L415" s="689">
        <f t="shared" si="287"/>
        <v>2069</v>
      </c>
      <c r="M415" s="672"/>
      <c r="N415" s="672"/>
      <c r="O415" s="672"/>
      <c r="P415" s="672"/>
      <c r="Q415" s="690">
        <f t="shared" si="366"/>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35" t="s">
        <v>483</v>
      </c>
      <c r="C416" s="931"/>
      <c r="D416" s="145" t="s">
        <v>484</v>
      </c>
      <c r="E416" s="147">
        <v>0</v>
      </c>
      <c r="F416" s="147"/>
      <c r="G416" s="201">
        <f t="shared" si="371"/>
        <v>0</v>
      </c>
      <c r="H416" s="151">
        <f t="shared" si="372"/>
        <v>0</v>
      </c>
      <c r="I416" s="152">
        <f t="shared" si="373"/>
        <v>0</v>
      </c>
      <c r="J416" s="152">
        <f t="shared" si="373"/>
        <v>0</v>
      </c>
      <c r="K416" s="87">
        <f t="shared" si="285"/>
        <v>0</v>
      </c>
      <c r="L416" s="87">
        <f t="shared" si="28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485</v>
      </c>
      <c r="C417" s="931"/>
      <c r="D417" s="145" t="s">
        <v>486</v>
      </c>
      <c r="E417" s="147">
        <v>0</v>
      </c>
      <c r="F417" s="147"/>
      <c r="G417" s="201">
        <f t="shared" si="371"/>
        <v>0</v>
      </c>
      <c r="H417" s="151">
        <f t="shared" si="372"/>
        <v>0</v>
      </c>
      <c r="I417" s="152">
        <f t="shared" si="373"/>
        <v>0</v>
      </c>
      <c r="J417" s="152">
        <f t="shared" si="373"/>
        <v>0</v>
      </c>
      <c r="K417" s="87">
        <f t="shared" si="285"/>
        <v>0</v>
      </c>
      <c r="L417" s="87">
        <f t="shared" si="28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35" t="s">
        <v>487</v>
      </c>
      <c r="C418" s="931"/>
      <c r="D418" s="145" t="s">
        <v>488</v>
      </c>
      <c r="E418" s="147">
        <v>0</v>
      </c>
      <c r="F418" s="147"/>
      <c r="G418" s="201">
        <f t="shared" si="371"/>
        <v>0</v>
      </c>
      <c r="H418" s="151">
        <f t="shared" si="372"/>
        <v>0</v>
      </c>
      <c r="I418" s="152">
        <f t="shared" si="373"/>
        <v>0</v>
      </c>
      <c r="J418" s="152">
        <f t="shared" si="373"/>
        <v>0</v>
      </c>
      <c r="K418" s="87">
        <f t="shared" si="285"/>
        <v>0</v>
      </c>
      <c r="L418" s="87">
        <f t="shared" si="28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35" t="s">
        <v>489</v>
      </c>
      <c r="C419" s="931"/>
      <c r="D419" s="145" t="s">
        <v>490</v>
      </c>
      <c r="E419" s="147">
        <v>0</v>
      </c>
      <c r="F419" s="147"/>
      <c r="G419" s="201">
        <f t="shared" si="371"/>
        <v>0</v>
      </c>
      <c r="H419" s="151">
        <f t="shared" si="372"/>
        <v>0</v>
      </c>
      <c r="I419" s="152">
        <f t="shared" si="373"/>
        <v>0</v>
      </c>
      <c r="J419" s="152">
        <f t="shared" si="373"/>
        <v>0</v>
      </c>
      <c r="K419" s="87">
        <f t="shared" si="285"/>
        <v>0</v>
      </c>
      <c r="L419" s="87">
        <f t="shared" si="28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5" t="s">
        <v>491</v>
      </c>
      <c r="C420" s="931"/>
      <c r="D420" s="145" t="s">
        <v>492</v>
      </c>
      <c r="E420" s="147">
        <v>0</v>
      </c>
      <c r="F420" s="147"/>
      <c r="G420" s="201">
        <f t="shared" si="371"/>
        <v>0</v>
      </c>
      <c r="H420" s="151">
        <f t="shared" si="372"/>
        <v>0</v>
      </c>
      <c r="I420" s="152">
        <f t="shared" si="373"/>
        <v>0</v>
      </c>
      <c r="J420" s="152">
        <f t="shared" si="373"/>
        <v>0</v>
      </c>
      <c r="K420" s="87">
        <f t="shared" si="285"/>
        <v>0</v>
      </c>
      <c r="L420" s="87">
        <f t="shared" si="28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493</v>
      </c>
      <c r="C421" s="931"/>
      <c r="D421" s="145" t="s">
        <v>494</v>
      </c>
      <c r="E421" s="147">
        <v>0</v>
      </c>
      <c r="F421" s="147"/>
      <c r="G421" s="201">
        <f t="shared" si="371"/>
        <v>0</v>
      </c>
      <c r="H421" s="151">
        <f t="shared" si="372"/>
        <v>0</v>
      </c>
      <c r="I421" s="152">
        <f t="shared" si="373"/>
        <v>0</v>
      </c>
      <c r="J421" s="152">
        <f t="shared" si="373"/>
        <v>0</v>
      </c>
      <c r="K421" s="87">
        <f t="shared" si="285"/>
        <v>0</v>
      </c>
      <c r="L421" s="87">
        <f t="shared" si="28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35" t="s">
        <v>495</v>
      </c>
      <c r="C422" s="931"/>
      <c r="D422" s="145" t="s">
        <v>496</v>
      </c>
      <c r="E422" s="147">
        <v>0</v>
      </c>
      <c r="F422" s="147"/>
      <c r="G422" s="201">
        <f t="shared" si="371"/>
        <v>0</v>
      </c>
      <c r="H422" s="151">
        <f t="shared" si="372"/>
        <v>0</v>
      </c>
      <c r="I422" s="152">
        <f t="shared" si="373"/>
        <v>0</v>
      </c>
      <c r="J422" s="152">
        <f t="shared" si="373"/>
        <v>0</v>
      </c>
      <c r="K422" s="87">
        <f t="shared" si="285"/>
        <v>0</v>
      </c>
      <c r="L422" s="87">
        <f t="shared" si="28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35" t="s">
        <v>497</v>
      </c>
      <c r="C423" s="931"/>
      <c r="D423" s="145" t="s">
        <v>498</v>
      </c>
      <c r="E423" s="147">
        <v>0</v>
      </c>
      <c r="F423" s="147"/>
      <c r="G423" s="201">
        <f t="shared" si="371"/>
        <v>0</v>
      </c>
      <c r="H423" s="151">
        <f t="shared" si="372"/>
        <v>0</v>
      </c>
      <c r="I423" s="152">
        <f t="shared" si="373"/>
        <v>0</v>
      </c>
      <c r="J423" s="152">
        <f t="shared" si="373"/>
        <v>0</v>
      </c>
      <c r="K423" s="87">
        <f t="shared" si="285"/>
        <v>0</v>
      </c>
      <c r="L423" s="87">
        <f t="shared" si="28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5" t="s">
        <v>499</v>
      </c>
      <c r="C424" s="931"/>
      <c r="D424" s="145" t="s">
        <v>500</v>
      </c>
      <c r="E424" s="147">
        <v>0</v>
      </c>
      <c r="F424" s="147"/>
      <c r="G424" s="201">
        <f t="shared" si="371"/>
        <v>0</v>
      </c>
      <c r="H424" s="151">
        <f t="shared" si="372"/>
        <v>0</v>
      </c>
      <c r="I424" s="152">
        <f t="shared" si="373"/>
        <v>0</v>
      </c>
      <c r="J424" s="152">
        <f t="shared" si="373"/>
        <v>0</v>
      </c>
      <c r="K424" s="87">
        <f t="shared" si="285"/>
        <v>0</v>
      </c>
      <c r="L424" s="87">
        <f t="shared" si="28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35" t="s">
        <v>501</v>
      </c>
      <c r="C425" s="931"/>
      <c r="D425" s="145" t="s">
        <v>502</v>
      </c>
      <c r="E425" s="147">
        <v>0</v>
      </c>
      <c r="F425" s="601"/>
      <c r="G425" s="201">
        <f t="shared" si="371"/>
        <v>0</v>
      </c>
      <c r="H425" s="151">
        <f t="shared" si="372"/>
        <v>0</v>
      </c>
      <c r="I425" s="152">
        <f t="shared" si="373"/>
        <v>0</v>
      </c>
      <c r="J425" s="152">
        <f t="shared" si="373"/>
        <v>0</v>
      </c>
      <c r="K425" s="87">
        <f t="shared" si="285"/>
        <v>0</v>
      </c>
      <c r="L425" s="87">
        <f t="shared" si="28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503</v>
      </c>
      <c r="C426" s="931"/>
      <c r="D426" s="145" t="s">
        <v>504</v>
      </c>
      <c r="E426" s="147">
        <v>0</v>
      </c>
      <c r="F426" s="147"/>
      <c r="G426" s="201">
        <f t="shared" si="371"/>
        <v>0</v>
      </c>
      <c r="H426" s="155">
        <f t="shared" si="372"/>
        <v>0</v>
      </c>
      <c r="I426" s="156">
        <f>ROUND(F426*I$7, )</f>
        <v>0</v>
      </c>
      <c r="J426" s="156">
        <f>ROUND(F426*J$7, )</f>
        <v>0</v>
      </c>
      <c r="K426" s="87">
        <f t="shared" si="285"/>
        <v>0</v>
      </c>
      <c r="L426" s="87">
        <f t="shared" si="28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35" t="s">
        <v>505</v>
      </c>
      <c r="C427" s="931"/>
      <c r="D427" s="145" t="s">
        <v>506</v>
      </c>
      <c r="E427" s="147">
        <v>0</v>
      </c>
      <c r="F427" s="147"/>
      <c r="G427" s="201">
        <f t="shared" si="371"/>
        <v>0</v>
      </c>
      <c r="H427" s="155"/>
      <c r="I427" s="156"/>
      <c r="J427" s="156"/>
      <c r="K427" s="87">
        <f t="shared" si="285"/>
        <v>0</v>
      </c>
      <c r="L427" s="87">
        <f t="shared" si="287"/>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35" t="s">
        <v>507</v>
      </c>
      <c r="C428" s="931"/>
      <c r="D428" s="145" t="s">
        <v>508</v>
      </c>
      <c r="E428" s="147">
        <v>0</v>
      </c>
      <c r="F428" s="147"/>
      <c r="G428" s="201">
        <f t="shared" si="371"/>
        <v>0</v>
      </c>
      <c r="H428" s="151">
        <f>ROUND(F428*H$7, )</f>
        <v>0</v>
      </c>
      <c r="I428" s="152">
        <f>ROUND(H428*I$7, )</f>
        <v>0</v>
      </c>
      <c r="J428" s="152">
        <f>ROUND(I428*J$7, )</f>
        <v>0</v>
      </c>
      <c r="K428" s="87">
        <f t="shared" si="285"/>
        <v>0</v>
      </c>
      <c r="L428" s="87">
        <f t="shared" si="28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35" t="s">
        <v>680</v>
      </c>
      <c r="C429" s="931"/>
      <c r="D429" s="145" t="s">
        <v>512</v>
      </c>
      <c r="E429" s="147">
        <v>0</v>
      </c>
      <c r="F429" s="147">
        <f>SUM(F430)</f>
        <v>0</v>
      </c>
      <c r="G429" s="201">
        <f t="shared" si="371"/>
        <v>0</v>
      </c>
      <c r="H429" s="151"/>
      <c r="I429" s="152"/>
      <c r="J429" s="152"/>
      <c r="K429" s="87">
        <f t="shared" si="285"/>
        <v>0</v>
      </c>
      <c r="L429" s="87">
        <f t="shared" si="287"/>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71"/>
        <v>0</v>
      </c>
      <c r="H430" s="151"/>
      <c r="I430" s="152"/>
      <c r="J430" s="152"/>
      <c r="K430" s="87">
        <f t="shared" si="285"/>
        <v>0</v>
      </c>
      <c r="L430" s="87">
        <f t="shared" si="28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5" t="s">
        <v>522</v>
      </c>
      <c r="C431" s="931"/>
      <c r="D431" s="145" t="s">
        <v>523</v>
      </c>
      <c r="E431" s="147">
        <v>0</v>
      </c>
      <c r="F431" s="147">
        <f>SUM(F432)</f>
        <v>0</v>
      </c>
      <c r="G431" s="201">
        <f t="shared" si="371"/>
        <v>0</v>
      </c>
      <c r="H431" s="151"/>
      <c r="I431" s="152"/>
      <c r="J431" s="152"/>
      <c r="K431" s="87">
        <f t="shared" si="285"/>
        <v>0</v>
      </c>
      <c r="L431" s="87">
        <f t="shared" si="28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71"/>
        <v>0</v>
      </c>
      <c r="H432" s="151"/>
      <c r="I432" s="152"/>
      <c r="J432" s="152"/>
      <c r="K432" s="87">
        <f t="shared" si="285"/>
        <v>0</v>
      </c>
      <c r="L432" s="87">
        <f t="shared" si="28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35" t="s">
        <v>532</v>
      </c>
      <c r="C433" s="931"/>
      <c r="D433" s="145" t="s">
        <v>533</v>
      </c>
      <c r="E433" s="189">
        <v>0</v>
      </c>
      <c r="F433" s="189"/>
      <c r="G433" s="201">
        <f t="shared" si="371"/>
        <v>0</v>
      </c>
      <c r="H433" s="151">
        <f>ROUND(F433*H$7, )</f>
        <v>0</v>
      </c>
      <c r="I433" s="152">
        <f>ROUND(H433*I$7, )</f>
        <v>0</v>
      </c>
      <c r="J433" s="152">
        <f>ROUND(I433*J$7, )</f>
        <v>0</v>
      </c>
      <c r="K433" s="87">
        <f t="shared" si="285"/>
        <v>0</v>
      </c>
      <c r="L433" s="87">
        <f t="shared" si="28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32" t="s">
        <v>681</v>
      </c>
      <c r="B434" s="933"/>
      <c r="C434" s="934"/>
      <c r="D434" s="94" t="s">
        <v>535</v>
      </c>
      <c r="E434" s="83">
        <v>0</v>
      </c>
      <c r="F434" s="83">
        <f>SUM(F435:F438)</f>
        <v>0</v>
      </c>
      <c r="G434" s="84">
        <f>SUM(G435:G438)</f>
        <v>0</v>
      </c>
      <c r="H434" s="90">
        <f>SUM(H435:H438)</f>
        <v>0</v>
      </c>
      <c r="I434" s="91">
        <f>SUM(I435:I438)</f>
        <v>0</v>
      </c>
      <c r="J434" s="91">
        <f>SUM(J435:J438)</f>
        <v>0</v>
      </c>
      <c r="K434" s="87">
        <f t="shared" si="285"/>
        <v>0</v>
      </c>
      <c r="L434" s="87">
        <f t="shared" si="287"/>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35" t="s">
        <v>536</v>
      </c>
      <c r="C435" s="931"/>
      <c r="D435" s="145" t="s">
        <v>537</v>
      </c>
      <c r="E435" s="170">
        <v>0</v>
      </c>
      <c r="F435" s="170"/>
      <c r="G435" s="201">
        <f>SUM(E435:F435)</f>
        <v>0</v>
      </c>
      <c r="H435" s="177">
        <f>ROUND(F435*H$7, )</f>
        <v>0</v>
      </c>
      <c r="I435" s="178">
        <f>ROUND(F435*I$7, )</f>
        <v>0</v>
      </c>
      <c r="J435" s="178">
        <f>ROUND(F435*J$7, )</f>
        <v>0</v>
      </c>
      <c r="K435" s="87">
        <f t="shared" si="285"/>
        <v>0</v>
      </c>
      <c r="L435" s="87">
        <f t="shared" si="287"/>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35" t="s">
        <v>538</v>
      </c>
      <c r="C436" s="931"/>
      <c r="D436" s="145" t="s">
        <v>539</v>
      </c>
      <c r="E436" s="147">
        <v>0</v>
      </c>
      <c r="F436" s="147"/>
      <c r="G436" s="201">
        <f>SUM(E436:F436)</f>
        <v>0</v>
      </c>
      <c r="H436" s="151">
        <f>ROUND(F436*H$7, )</f>
        <v>0</v>
      </c>
      <c r="I436" s="152">
        <f>ROUND(F436*I$7, )</f>
        <v>0</v>
      </c>
      <c r="J436" s="152">
        <f>ROUND(F436*J$7, )</f>
        <v>0</v>
      </c>
      <c r="K436" s="87">
        <f t="shared" si="285"/>
        <v>0</v>
      </c>
      <c r="L436" s="87">
        <f t="shared" si="28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35" t="s">
        <v>682</v>
      </c>
      <c r="C437" s="931"/>
      <c r="D437" s="145" t="s">
        <v>541</v>
      </c>
      <c r="E437" s="147">
        <v>0</v>
      </c>
      <c r="F437" s="147"/>
      <c r="G437" s="201">
        <f>SUM(E437:F437)</f>
        <v>0</v>
      </c>
      <c r="H437" s="155">
        <f>ROUND(F437*H$7, )</f>
        <v>0</v>
      </c>
      <c r="I437" s="156">
        <f>ROUND(F437*I$7, )</f>
        <v>0</v>
      </c>
      <c r="J437" s="156">
        <f>ROUND(F437*J$7, )</f>
        <v>0</v>
      </c>
      <c r="K437" s="87">
        <f t="shared" si="285"/>
        <v>0</v>
      </c>
      <c r="L437" s="87">
        <f t="shared" si="28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35" t="s">
        <v>542</v>
      </c>
      <c r="C438" s="931"/>
      <c r="D438" s="145" t="s">
        <v>543</v>
      </c>
      <c r="E438" s="147">
        <v>0</v>
      </c>
      <c r="F438" s="147"/>
      <c r="G438" s="201">
        <f>SUM(E438:F438)</f>
        <v>0</v>
      </c>
      <c r="H438" s="151">
        <f>ROUND(F438*H$7, )</f>
        <v>0</v>
      </c>
      <c r="I438" s="152">
        <f>ROUND(H438*I$7, )</f>
        <v>0</v>
      </c>
      <c r="J438" s="152">
        <f>ROUND(I438*J$7, )</f>
        <v>0</v>
      </c>
      <c r="K438" s="87">
        <f t="shared" si="285"/>
        <v>0</v>
      </c>
      <c r="L438" s="87">
        <f t="shared" si="28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41" t="s">
        <v>683</v>
      </c>
      <c r="B439" s="937"/>
      <c r="C439" s="938"/>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285"/>
        <v>664473.03999999992</v>
      </c>
      <c r="L439" s="689">
        <f t="shared" si="287"/>
        <v>332236.51999999996</v>
      </c>
      <c r="M439" s="675">
        <f>G439-G601</f>
        <v>-50479.360000000044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42" t="s">
        <v>685</v>
      </c>
      <c r="B440" s="933"/>
      <c r="C440" s="934"/>
      <c r="D440" s="203" t="s">
        <v>192</v>
      </c>
      <c r="E440" s="205">
        <v>0</v>
      </c>
      <c r="F440" s="205">
        <f>F441-F444-F451+F454</f>
        <v>0</v>
      </c>
      <c r="G440" s="206">
        <f>G441-G444-G451+G454</f>
        <v>0</v>
      </c>
      <c r="H440" s="207">
        <f>H441-H444-H451+H454</f>
        <v>0</v>
      </c>
      <c r="I440" s="208">
        <f>I441-I444-I451+I454</f>
        <v>0</v>
      </c>
      <c r="J440" s="208">
        <f>J441-J444-J451+J454</f>
        <v>0</v>
      </c>
      <c r="K440" s="87">
        <f t="shared" si="285"/>
        <v>0</v>
      </c>
      <c r="L440" s="87">
        <f t="shared" si="287"/>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1" t="s">
        <v>686</v>
      </c>
      <c r="B441" s="937"/>
      <c r="C441" s="938"/>
      <c r="D441" s="733" t="s">
        <v>194</v>
      </c>
      <c r="E441" s="734">
        <v>24321.82</v>
      </c>
      <c r="F441" s="734">
        <f t="shared" ref="F441:G441" si="374">SUM(F442,F446)</f>
        <v>0</v>
      </c>
      <c r="G441" s="735">
        <f t="shared" si="374"/>
        <v>24321.82</v>
      </c>
      <c r="H441" s="207">
        <f t="shared" ref="H441:J441" si="375">SUM(H442,H446)</f>
        <v>0</v>
      </c>
      <c r="I441" s="208">
        <f t="shared" si="375"/>
        <v>0</v>
      </c>
      <c r="J441" s="208">
        <f t="shared" si="375"/>
        <v>0</v>
      </c>
      <c r="K441" s="689">
        <f t="shared" si="285"/>
        <v>48643.64</v>
      </c>
      <c r="L441" s="689">
        <f t="shared" si="287"/>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42" t="s">
        <v>687</v>
      </c>
      <c r="B442" s="933"/>
      <c r="C442" s="934"/>
      <c r="D442" s="209" t="s">
        <v>196</v>
      </c>
      <c r="E442" s="205">
        <v>0</v>
      </c>
      <c r="F442" s="205">
        <f t="shared" ref="F442:G444" si="376">SUM(F443)</f>
        <v>0</v>
      </c>
      <c r="G442" s="206">
        <f t="shared" si="376"/>
        <v>0</v>
      </c>
      <c r="H442" s="207">
        <f t="shared" ref="H442:J444" si="377">SUM(H443)</f>
        <v>0</v>
      </c>
      <c r="I442" s="208">
        <f t="shared" si="377"/>
        <v>0</v>
      </c>
      <c r="J442" s="208">
        <f t="shared" si="377"/>
        <v>0</v>
      </c>
      <c r="K442" s="87">
        <f t="shared" si="285"/>
        <v>0</v>
      </c>
      <c r="L442" s="87">
        <f t="shared" si="28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252</v>
      </c>
      <c r="B443" s="933"/>
      <c r="C443" s="934"/>
      <c r="D443" s="209" t="s">
        <v>253</v>
      </c>
      <c r="E443" s="205">
        <v>0</v>
      </c>
      <c r="F443" s="205">
        <f t="shared" si="376"/>
        <v>0</v>
      </c>
      <c r="G443" s="206">
        <f t="shared" si="376"/>
        <v>0</v>
      </c>
      <c r="H443" s="207">
        <f t="shared" si="377"/>
        <v>0</v>
      </c>
      <c r="I443" s="208">
        <f t="shared" si="377"/>
        <v>0</v>
      </c>
      <c r="J443" s="208">
        <f t="shared" si="377"/>
        <v>0</v>
      </c>
      <c r="K443" s="87">
        <f t="shared" si="285"/>
        <v>0</v>
      </c>
      <c r="L443" s="87">
        <f t="shared" si="28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42" t="s">
        <v>43</v>
      </c>
      <c r="B444" s="933"/>
      <c r="C444" s="934"/>
      <c r="D444" s="209" t="s">
        <v>254</v>
      </c>
      <c r="E444" s="205">
        <v>0</v>
      </c>
      <c r="F444" s="205">
        <f t="shared" si="376"/>
        <v>0</v>
      </c>
      <c r="G444" s="206">
        <f t="shared" si="376"/>
        <v>0</v>
      </c>
      <c r="H444" s="207">
        <f t="shared" si="377"/>
        <v>0</v>
      </c>
      <c r="I444" s="208">
        <f t="shared" si="377"/>
        <v>0</v>
      </c>
      <c r="J444" s="208">
        <f t="shared" si="377"/>
        <v>0</v>
      </c>
      <c r="K444" s="87">
        <f t="shared" si="285"/>
        <v>0</v>
      </c>
      <c r="L444" s="87">
        <f t="shared" si="28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35" t="s">
        <v>279</v>
      </c>
      <c r="C445" s="931"/>
      <c r="D445" s="145" t="s">
        <v>280</v>
      </c>
      <c r="E445" s="147">
        <v>0</v>
      </c>
      <c r="F445" s="147"/>
      <c r="G445" s="201">
        <f>SUM(F445,E445)</f>
        <v>0</v>
      </c>
      <c r="H445" s="151"/>
      <c r="I445" s="152"/>
      <c r="J445" s="152"/>
      <c r="K445" s="87">
        <f t="shared" si="285"/>
        <v>0</v>
      </c>
      <c r="L445" s="87">
        <f t="shared" si="28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1" t="s">
        <v>688</v>
      </c>
      <c r="B446" s="937"/>
      <c r="C446" s="938"/>
      <c r="D446" s="733" t="s">
        <v>307</v>
      </c>
      <c r="E446" s="734">
        <v>24321.82</v>
      </c>
      <c r="F446" s="734">
        <f t="shared" ref="F446:G446" si="378">SUM(F447)</f>
        <v>0</v>
      </c>
      <c r="G446" s="735">
        <f t="shared" si="378"/>
        <v>24321.82</v>
      </c>
      <c r="H446" s="207">
        <f t="shared" ref="H446:J446" si="379">SUM(H447)</f>
        <v>0</v>
      </c>
      <c r="I446" s="208">
        <f t="shared" si="379"/>
        <v>0</v>
      </c>
      <c r="J446" s="208">
        <f t="shared" si="379"/>
        <v>0</v>
      </c>
      <c r="K446" s="689">
        <f t="shared" si="285"/>
        <v>48643.64</v>
      </c>
      <c r="L446" s="689">
        <f t="shared" si="287"/>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41" t="s">
        <v>689</v>
      </c>
      <c r="B447" s="937"/>
      <c r="C447" s="938"/>
      <c r="D447" s="733" t="s">
        <v>327</v>
      </c>
      <c r="E447" s="734">
        <v>24321.82</v>
      </c>
      <c r="F447" s="734">
        <f t="shared" ref="F447:G447" si="380">SUM(F448,F451)</f>
        <v>0</v>
      </c>
      <c r="G447" s="735">
        <f t="shared" si="380"/>
        <v>24321.82</v>
      </c>
      <c r="H447" s="207">
        <f t="shared" ref="H447:J447" si="381">SUM(H448,H451)</f>
        <v>0</v>
      </c>
      <c r="I447" s="208">
        <f t="shared" si="381"/>
        <v>0</v>
      </c>
      <c r="J447" s="208">
        <f t="shared" si="381"/>
        <v>0</v>
      </c>
      <c r="K447" s="689">
        <f t="shared" si="285"/>
        <v>48643.64</v>
      </c>
      <c r="L447" s="689">
        <f t="shared" si="287"/>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42" t="s">
        <v>673</v>
      </c>
      <c r="B448" s="933"/>
      <c r="C448" s="934"/>
      <c r="D448" s="203" t="s">
        <v>361</v>
      </c>
      <c r="E448" s="205">
        <v>0</v>
      </c>
      <c r="F448" s="205">
        <f>SUM(F449:F450)</f>
        <v>0</v>
      </c>
      <c r="G448" s="206">
        <f>SUM(G449:G450)</f>
        <v>0</v>
      </c>
      <c r="H448" s="207">
        <f>SUM(H449)</f>
        <v>0</v>
      </c>
      <c r="I448" s="208">
        <f>SUM(I449)</f>
        <v>0</v>
      </c>
      <c r="J448" s="208">
        <f>SUM(J449)</f>
        <v>0</v>
      </c>
      <c r="K448" s="87">
        <f t="shared" si="285"/>
        <v>0</v>
      </c>
      <c r="L448" s="87">
        <f t="shared" si="28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35" t="s">
        <v>368</v>
      </c>
      <c r="C449" s="931"/>
      <c r="D449" s="145" t="s">
        <v>369</v>
      </c>
      <c r="E449" s="147">
        <v>0</v>
      </c>
      <c r="F449" s="147"/>
      <c r="G449" s="148">
        <f>SUM(F449,E449)</f>
        <v>0</v>
      </c>
      <c r="H449" s="151"/>
      <c r="I449" s="152"/>
      <c r="J449" s="152"/>
      <c r="K449" s="87">
        <f t="shared" si="285"/>
        <v>0</v>
      </c>
      <c r="L449" s="87">
        <f t="shared" si="28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35" t="s">
        <v>372</v>
      </c>
      <c r="C450" s="931"/>
      <c r="D450" s="154" t="s">
        <v>373</v>
      </c>
      <c r="E450" s="189">
        <v>0</v>
      </c>
      <c r="F450" s="189"/>
      <c r="G450" s="148">
        <f>SUM(F450,E450)</f>
        <v>0</v>
      </c>
      <c r="H450" s="151"/>
      <c r="I450" s="152"/>
      <c r="J450" s="152"/>
      <c r="K450" s="87">
        <f t="shared" si="285"/>
        <v>0</v>
      </c>
      <c r="L450" s="87">
        <f t="shared" si="28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41" t="s">
        <v>376</v>
      </c>
      <c r="B451" s="937"/>
      <c r="C451" s="938"/>
      <c r="D451" s="733" t="s">
        <v>377</v>
      </c>
      <c r="E451" s="734">
        <v>24321.82</v>
      </c>
      <c r="F451" s="734">
        <f>SUM(F452:F453)</f>
        <v>0</v>
      </c>
      <c r="G451" s="735">
        <f>SUM(G452:J453)</f>
        <v>24321.82</v>
      </c>
      <c r="H451" s="207">
        <f t="shared" ref="H451:J451" si="382">SUM(H452)</f>
        <v>0</v>
      </c>
      <c r="I451" s="208">
        <f t="shared" si="382"/>
        <v>0</v>
      </c>
      <c r="J451" s="208">
        <f t="shared" si="382"/>
        <v>0</v>
      </c>
      <c r="K451" s="689">
        <f t="shared" si="285"/>
        <v>48643.64</v>
      </c>
      <c r="L451" s="689">
        <f t="shared" si="287"/>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24047.82</v>
      </c>
      <c r="F452" s="731"/>
      <c r="G452" s="719">
        <f>SUM(E452:F452)</f>
        <v>24047.82</v>
      </c>
      <c r="H452" s="197"/>
      <c r="I452" s="198"/>
      <c r="J452" s="198"/>
      <c r="K452" s="689">
        <f t="shared" si="285"/>
        <v>48095.64</v>
      </c>
      <c r="L452" s="689">
        <f t="shared" si="287"/>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83">SUM(E453:G453)</f>
        <v>548</v>
      </c>
      <c r="L453" s="689">
        <f t="shared" ref="L453" si="384">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42" t="s">
        <v>386</v>
      </c>
      <c r="B454" s="933"/>
      <c r="C454" s="934"/>
      <c r="D454" s="209" t="s">
        <v>387</v>
      </c>
      <c r="E454" s="205">
        <v>0</v>
      </c>
      <c r="F454" s="205">
        <f>SUM(F455)</f>
        <v>0</v>
      </c>
      <c r="G454" s="206">
        <f>SUM(G455)</f>
        <v>0</v>
      </c>
      <c r="H454" s="207">
        <f>SUM(H455)</f>
        <v>0</v>
      </c>
      <c r="I454" s="208">
        <f>SUM(I455)</f>
        <v>0</v>
      </c>
      <c r="J454" s="208">
        <f>SUM(J455)</f>
        <v>0</v>
      </c>
      <c r="K454" s="87">
        <f t="shared" si="285"/>
        <v>0</v>
      </c>
      <c r="L454" s="87">
        <f t="shared" si="287"/>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3" t="s">
        <v>388</v>
      </c>
      <c r="C455" s="934"/>
      <c r="D455" s="214" t="s">
        <v>389</v>
      </c>
      <c r="E455" s="215">
        <v>0</v>
      </c>
      <c r="F455" s="215">
        <f>SUM(F456:F460)</f>
        <v>0</v>
      </c>
      <c r="G455" s="216">
        <f>SUM(G456:G460)</f>
        <v>0</v>
      </c>
      <c r="H455" s="217">
        <f>SUM(H456:H460)</f>
        <v>0</v>
      </c>
      <c r="I455" s="218">
        <f>SUM(I456:I460)</f>
        <v>0</v>
      </c>
      <c r="J455" s="218">
        <f>SUM(J456:J460)</f>
        <v>0</v>
      </c>
      <c r="K455" s="87">
        <f t="shared" si="285"/>
        <v>0</v>
      </c>
      <c r="L455" s="87">
        <f t="shared" si="287"/>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5" t="s">
        <v>390</v>
      </c>
      <c r="C456" s="931"/>
      <c r="D456" s="145" t="s">
        <v>391</v>
      </c>
      <c r="E456" s="189">
        <v>0</v>
      </c>
      <c r="F456" s="189"/>
      <c r="G456" s="201">
        <f>SUM(F456,E456)</f>
        <v>0</v>
      </c>
      <c r="H456" s="155"/>
      <c r="I456" s="156"/>
      <c r="J456" s="156"/>
      <c r="K456" s="87">
        <f t="shared" si="285"/>
        <v>0</v>
      </c>
      <c r="L456" s="87">
        <f t="shared" si="287"/>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35" t="s">
        <v>392</v>
      </c>
      <c r="C457" s="931"/>
      <c r="D457" s="145" t="s">
        <v>393</v>
      </c>
      <c r="E457" s="147">
        <v>0</v>
      </c>
      <c r="F457" s="147"/>
      <c r="G457" s="201">
        <f>SUM(F457,E457)</f>
        <v>0</v>
      </c>
      <c r="H457" s="151">
        <f>ROUND(F457*H$7, )</f>
        <v>0</v>
      </c>
      <c r="I457" s="152">
        <f>ROUND(F457*I$7, )</f>
        <v>0</v>
      </c>
      <c r="J457" s="152">
        <f>ROUND(F457*J$7, )</f>
        <v>0</v>
      </c>
      <c r="K457" s="87">
        <f t="shared" si="285"/>
        <v>0</v>
      </c>
      <c r="L457" s="87">
        <f t="shared" si="28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35" t="s">
        <v>394</v>
      </c>
      <c r="C458" s="931"/>
      <c r="D458" s="145" t="s">
        <v>395</v>
      </c>
      <c r="E458" s="147">
        <v>0</v>
      </c>
      <c r="F458" s="147"/>
      <c r="G458" s="201">
        <f>SUM(F458,E458)</f>
        <v>0</v>
      </c>
      <c r="H458" s="155">
        <f>ROUND(F458*H$7, )</f>
        <v>0</v>
      </c>
      <c r="I458" s="156">
        <f>ROUND(F458*I$7, )</f>
        <v>0</v>
      </c>
      <c r="J458" s="156">
        <f>ROUND(F458*J$7, )</f>
        <v>0</v>
      </c>
      <c r="K458" s="87">
        <f t="shared" si="285"/>
        <v>0</v>
      </c>
      <c r="L458" s="87">
        <f t="shared" si="28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35" t="s">
        <v>396</v>
      </c>
      <c r="C459" s="931"/>
      <c r="D459" s="145" t="s">
        <v>397</v>
      </c>
      <c r="E459" s="147">
        <v>0</v>
      </c>
      <c r="F459" s="147"/>
      <c r="G459" s="201">
        <f>SUM(F459,E459)</f>
        <v>0</v>
      </c>
      <c r="H459" s="155">
        <f>ROUND(F459*H$7, )</f>
        <v>0</v>
      </c>
      <c r="I459" s="156">
        <f>ROUND(F459*I$7, )</f>
        <v>0</v>
      </c>
      <c r="J459" s="156">
        <f>ROUND(F459*J$7, )</f>
        <v>0</v>
      </c>
      <c r="K459" s="87">
        <f t="shared" si="285"/>
        <v>0</v>
      </c>
      <c r="L459" s="87">
        <f t="shared" si="28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35" t="s">
        <v>398</v>
      </c>
      <c r="C460" s="931"/>
      <c r="D460" s="145" t="s">
        <v>399</v>
      </c>
      <c r="E460" s="147">
        <v>0</v>
      </c>
      <c r="F460" s="147"/>
      <c r="G460" s="201">
        <f>SUM(F460,E460)</f>
        <v>0</v>
      </c>
      <c r="H460" s="151"/>
      <c r="I460" s="152"/>
      <c r="J460" s="152"/>
      <c r="K460" s="87">
        <f t="shared" si="285"/>
        <v>0</v>
      </c>
      <c r="L460" s="87">
        <f t="shared" si="28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42" t="s">
        <v>400</v>
      </c>
      <c r="B461" s="933"/>
      <c r="C461" s="934"/>
      <c r="D461" s="203" t="s">
        <v>401</v>
      </c>
      <c r="E461" s="205">
        <v>0</v>
      </c>
      <c r="F461" s="205">
        <f>SUM(F462)</f>
        <v>0</v>
      </c>
      <c r="G461" s="206">
        <f>SUM(G462)</f>
        <v>0</v>
      </c>
      <c r="H461" s="207">
        <f>SUM(H462)</f>
        <v>0</v>
      </c>
      <c r="I461" s="208">
        <f>SUM(I462)</f>
        <v>0</v>
      </c>
      <c r="J461" s="208">
        <f>SUM(J462)</f>
        <v>0</v>
      </c>
      <c r="K461" s="87">
        <f t="shared" si="285"/>
        <v>0</v>
      </c>
      <c r="L461" s="87">
        <f t="shared" si="28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42" t="s">
        <v>402</v>
      </c>
      <c r="B462" s="933"/>
      <c r="C462" s="934"/>
      <c r="D462" s="203" t="s">
        <v>403</v>
      </c>
      <c r="E462" s="205">
        <v>0</v>
      </c>
      <c r="F462" s="205">
        <f>SUM(F463:F465)</f>
        <v>0</v>
      </c>
      <c r="G462" s="206">
        <f>SUM(G463:G465)</f>
        <v>0</v>
      </c>
      <c r="H462" s="207">
        <f>SUM(H463:H465)</f>
        <v>0</v>
      </c>
      <c r="I462" s="208">
        <f>SUM(I463:I465)</f>
        <v>0</v>
      </c>
      <c r="J462" s="208">
        <f>SUM(J463:J465)</f>
        <v>0</v>
      </c>
      <c r="K462" s="87">
        <f t="shared" si="285"/>
        <v>0</v>
      </c>
      <c r="L462" s="87">
        <f t="shared" si="28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35" t="s">
        <v>412</v>
      </c>
      <c r="C463" s="931"/>
      <c r="D463" s="145" t="s">
        <v>413</v>
      </c>
      <c r="E463" s="147">
        <v>0</v>
      </c>
      <c r="F463" s="147"/>
      <c r="G463" s="201">
        <f>SUM(F463,E463)</f>
        <v>0</v>
      </c>
      <c r="H463" s="151"/>
      <c r="I463" s="152"/>
      <c r="J463" s="152"/>
      <c r="K463" s="87">
        <f t="shared" si="285"/>
        <v>0</v>
      </c>
      <c r="L463" s="87">
        <f t="shared" si="28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35" t="s">
        <v>414</v>
      </c>
      <c r="C464" s="931"/>
      <c r="D464" s="154" t="s">
        <v>415</v>
      </c>
      <c r="E464" s="147">
        <v>0</v>
      </c>
      <c r="F464" s="147"/>
      <c r="G464" s="201">
        <f>SUM(F464,E464)</f>
        <v>0</v>
      </c>
      <c r="H464" s="155"/>
      <c r="I464" s="156"/>
      <c r="J464" s="156"/>
      <c r="K464" s="87">
        <f t="shared" si="285"/>
        <v>0</v>
      </c>
      <c r="L464" s="87">
        <f t="shared" si="28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35" t="s">
        <v>416</v>
      </c>
      <c r="C465" s="931"/>
      <c r="D465" s="145" t="s">
        <v>417</v>
      </c>
      <c r="E465" s="147">
        <v>0</v>
      </c>
      <c r="F465" s="147"/>
      <c r="G465" s="201">
        <f>SUM(F465,E465)</f>
        <v>0</v>
      </c>
      <c r="H465" s="155"/>
      <c r="I465" s="156"/>
      <c r="J465" s="156"/>
      <c r="K465" s="87">
        <f t="shared" si="285"/>
        <v>0</v>
      </c>
      <c r="L465" s="87">
        <f t="shared" si="28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41" t="s">
        <v>420</v>
      </c>
      <c r="B466" s="937"/>
      <c r="C466" s="938"/>
      <c r="D466" s="733" t="s">
        <v>421</v>
      </c>
      <c r="E466" s="734">
        <v>217466.3</v>
      </c>
      <c r="F466" s="734">
        <f t="shared" ref="F466:G468" si="385">SUM(F467)</f>
        <v>141.80000000000001</v>
      </c>
      <c r="G466" s="735">
        <f t="shared" si="385"/>
        <v>217608.09999999998</v>
      </c>
      <c r="H466" s="207">
        <f t="shared" ref="H466:J468" si="386">SUM(H467)</f>
        <v>0</v>
      </c>
      <c r="I466" s="208">
        <f t="shared" si="386"/>
        <v>0</v>
      </c>
      <c r="J466" s="208">
        <f t="shared" si="386"/>
        <v>0</v>
      </c>
      <c r="K466" s="689">
        <f t="shared" si="285"/>
        <v>435216.19999999995</v>
      </c>
      <c r="L466" s="689">
        <f t="shared" si="287"/>
        <v>217608.09999999998</v>
      </c>
      <c r="M466" s="672"/>
      <c r="N466" s="672"/>
      <c r="O466" s="672"/>
      <c r="P466" s="672"/>
      <c r="Q466" s="690">
        <f t="shared" ref="Q466:Q469" si="387">E466-G466</f>
        <v>-141.79999999998836</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41" t="s">
        <v>422</v>
      </c>
      <c r="B467" s="937"/>
      <c r="C467" s="938"/>
      <c r="D467" s="733" t="s">
        <v>423</v>
      </c>
      <c r="E467" s="734">
        <v>217466.3</v>
      </c>
      <c r="F467" s="734">
        <f t="shared" si="385"/>
        <v>141.80000000000001</v>
      </c>
      <c r="G467" s="735">
        <f t="shared" si="385"/>
        <v>217608.09999999998</v>
      </c>
      <c r="H467" s="207">
        <f t="shared" si="386"/>
        <v>0</v>
      </c>
      <c r="I467" s="208">
        <f t="shared" si="386"/>
        <v>0</v>
      </c>
      <c r="J467" s="208">
        <f t="shared" si="386"/>
        <v>0</v>
      </c>
      <c r="K467" s="689">
        <f t="shared" si="285"/>
        <v>435216.19999999995</v>
      </c>
      <c r="L467" s="689">
        <f t="shared" si="287"/>
        <v>217608.09999999998</v>
      </c>
      <c r="M467" s="672"/>
      <c r="N467" s="672"/>
      <c r="O467" s="672"/>
      <c r="P467" s="672"/>
      <c r="Q467" s="690">
        <f t="shared" si="387"/>
        <v>-141.79999999998836</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41" t="s">
        <v>424</v>
      </c>
      <c r="B468" s="937"/>
      <c r="C468" s="938"/>
      <c r="D468" s="733" t="s">
        <v>425</v>
      </c>
      <c r="E468" s="734">
        <v>217466.3</v>
      </c>
      <c r="F468" s="734">
        <f t="shared" si="385"/>
        <v>141.80000000000001</v>
      </c>
      <c r="G468" s="735">
        <f t="shared" si="385"/>
        <v>217608.09999999998</v>
      </c>
      <c r="H468" s="207">
        <f t="shared" si="386"/>
        <v>0</v>
      </c>
      <c r="I468" s="208">
        <f t="shared" si="386"/>
        <v>0</v>
      </c>
      <c r="J468" s="208">
        <f t="shared" si="386"/>
        <v>0</v>
      </c>
      <c r="K468" s="689">
        <f t="shared" si="285"/>
        <v>435216.19999999995</v>
      </c>
      <c r="L468" s="689">
        <f t="shared" si="287"/>
        <v>217608.09999999998</v>
      </c>
      <c r="M468" s="672"/>
      <c r="N468" s="672"/>
      <c r="O468" s="672"/>
      <c r="P468" s="672"/>
      <c r="Q468" s="690">
        <f t="shared" si="387"/>
        <v>-141.79999999998836</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41" t="s">
        <v>426</v>
      </c>
      <c r="B469" s="937"/>
      <c r="C469" s="938"/>
      <c r="D469" s="733" t="s">
        <v>427</v>
      </c>
      <c r="E469" s="734">
        <v>217466.3</v>
      </c>
      <c r="F469" s="734">
        <f>SUM(F470:F476,F480:F485,F489:F490,F494:F495,F503:F506,F497:F501)</f>
        <v>141.80000000000001</v>
      </c>
      <c r="G469" s="735">
        <f>SUM(G470:G476,G480:G485,G489:G490,G494:G495,G503:G506,G497:G501)</f>
        <v>217608.09999999998</v>
      </c>
      <c r="H469" s="207">
        <f>SUM(H470:H476,H480:H485,H489:H490,H494:H501,H503)</f>
        <v>0</v>
      </c>
      <c r="I469" s="208">
        <f>SUM(I470:I476,I480:I485,I489:I490,I494:I501,I503)</f>
        <v>0</v>
      </c>
      <c r="J469" s="208">
        <f>SUM(J470:J476,J480:J485,J489:J490,J494:J501,J503)</f>
        <v>0</v>
      </c>
      <c r="K469" s="689">
        <f t="shared" si="285"/>
        <v>435216.19999999995</v>
      </c>
      <c r="L469" s="689">
        <f t="shared" si="287"/>
        <v>217608.09999999998</v>
      </c>
      <c r="M469" s="672"/>
      <c r="N469" s="672"/>
      <c r="O469" s="672"/>
      <c r="P469" s="672"/>
      <c r="Q469" s="690">
        <f t="shared" si="387"/>
        <v>-141.79999999998836</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88">SUM(F470,E470)</f>
        <v>0</v>
      </c>
      <c r="H470" s="171"/>
      <c r="I470" s="172"/>
      <c r="J470" s="172"/>
      <c r="K470" s="87">
        <f t="shared" si="285"/>
        <v>0</v>
      </c>
      <c r="L470" s="87">
        <f t="shared" si="28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88"/>
        <v>0</v>
      </c>
      <c r="H471" s="171"/>
      <c r="I471" s="172"/>
      <c r="J471" s="172"/>
      <c r="K471" s="87">
        <f t="shared" si="285"/>
        <v>0</v>
      </c>
      <c r="L471" s="87">
        <f t="shared" si="28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88"/>
        <v>0</v>
      </c>
      <c r="H472" s="171"/>
      <c r="I472" s="172"/>
      <c r="J472" s="172"/>
      <c r="K472" s="87">
        <f t="shared" si="285"/>
        <v>0</v>
      </c>
      <c r="L472" s="87">
        <f t="shared" si="287"/>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88"/>
        <v>0</v>
      </c>
      <c r="H473" s="171"/>
      <c r="I473" s="172"/>
      <c r="J473" s="172"/>
      <c r="K473" s="87">
        <f t="shared" si="285"/>
        <v>0</v>
      </c>
      <c r="L473" s="87">
        <f t="shared" si="287"/>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35" t="s">
        <v>436</v>
      </c>
      <c r="C474" s="931"/>
      <c r="D474" s="145" t="s">
        <v>437</v>
      </c>
      <c r="E474" s="147">
        <v>0</v>
      </c>
      <c r="F474" s="147"/>
      <c r="G474" s="201">
        <f t="shared" si="388"/>
        <v>0</v>
      </c>
      <c r="H474" s="151"/>
      <c r="I474" s="152"/>
      <c r="J474" s="152"/>
      <c r="K474" s="87">
        <f t="shared" si="285"/>
        <v>0</v>
      </c>
      <c r="L474" s="87">
        <f t="shared" si="28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438</v>
      </c>
      <c r="C475" s="931"/>
      <c r="D475" s="145" t="s">
        <v>439</v>
      </c>
      <c r="E475" s="147">
        <v>0</v>
      </c>
      <c r="F475" s="147"/>
      <c r="G475" s="201">
        <f t="shared" si="388"/>
        <v>0</v>
      </c>
      <c r="H475" s="151"/>
      <c r="I475" s="152"/>
      <c r="J475" s="152"/>
      <c r="K475" s="87">
        <f t="shared" si="285"/>
        <v>0</v>
      </c>
      <c r="L475" s="87">
        <f t="shared" si="28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3" t="s">
        <v>690</v>
      </c>
      <c r="C476" s="934"/>
      <c r="D476" s="214" t="s">
        <v>441</v>
      </c>
      <c r="E476" s="215">
        <v>0</v>
      </c>
      <c r="F476" s="215">
        <f>SUM(F477:F479)</f>
        <v>0</v>
      </c>
      <c r="G476" s="216">
        <f>SUM(G477:G479)</f>
        <v>0</v>
      </c>
      <c r="H476" s="217">
        <f>SUM(H477:H479)</f>
        <v>0</v>
      </c>
      <c r="I476" s="218">
        <f>SUM(I477:I479)</f>
        <v>0</v>
      </c>
      <c r="J476" s="218">
        <f>SUM(J477:J479)</f>
        <v>0</v>
      </c>
      <c r="K476" s="87">
        <f t="shared" si="285"/>
        <v>0</v>
      </c>
      <c r="L476" s="87">
        <f t="shared" si="28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89">SUM(F477,E477)</f>
        <v>0</v>
      </c>
      <c r="H477" s="151"/>
      <c r="I477" s="152"/>
      <c r="J477" s="152"/>
      <c r="K477" s="87">
        <f t="shared" si="285"/>
        <v>0</v>
      </c>
      <c r="L477" s="87">
        <f t="shared" si="28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89"/>
        <v>0</v>
      </c>
      <c r="H478" s="151"/>
      <c r="I478" s="152"/>
      <c r="J478" s="152"/>
      <c r="K478" s="87">
        <f t="shared" si="285"/>
        <v>0</v>
      </c>
      <c r="L478" s="87">
        <f t="shared" si="28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89"/>
        <v>0</v>
      </c>
      <c r="H479" s="151"/>
      <c r="I479" s="152"/>
      <c r="J479" s="152"/>
      <c r="K479" s="87">
        <f t="shared" si="285"/>
        <v>0</v>
      </c>
      <c r="L479" s="87">
        <f t="shared" si="28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35" t="s">
        <v>448</v>
      </c>
      <c r="C480" s="931"/>
      <c r="D480" s="145" t="s">
        <v>449</v>
      </c>
      <c r="E480" s="147">
        <v>0</v>
      </c>
      <c r="F480" s="147"/>
      <c r="G480" s="201">
        <f t="shared" si="389"/>
        <v>0</v>
      </c>
      <c r="H480" s="151"/>
      <c r="I480" s="152"/>
      <c r="J480" s="152"/>
      <c r="K480" s="87">
        <f t="shared" si="285"/>
        <v>0</v>
      </c>
      <c r="L480" s="87">
        <f t="shared" si="28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35" t="s">
        <v>450</v>
      </c>
      <c r="C481" s="931"/>
      <c r="D481" s="145" t="s">
        <v>451</v>
      </c>
      <c r="E481" s="147">
        <v>0</v>
      </c>
      <c r="F481" s="147"/>
      <c r="G481" s="201">
        <f t="shared" si="389"/>
        <v>0</v>
      </c>
      <c r="H481" s="151"/>
      <c r="I481" s="152"/>
      <c r="J481" s="152"/>
      <c r="K481" s="87">
        <f t="shared" si="285"/>
        <v>0</v>
      </c>
      <c r="L481" s="87">
        <f t="shared" si="28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39" t="s">
        <v>452</v>
      </c>
      <c r="C482" s="940"/>
      <c r="D482" s="717" t="s">
        <v>453</v>
      </c>
      <c r="E482" s="718">
        <v>33744.400000000001</v>
      </c>
      <c r="F482" s="718">
        <v>141.80000000000001</v>
      </c>
      <c r="G482" s="732">
        <f t="shared" si="389"/>
        <v>33886.200000000004</v>
      </c>
      <c r="H482" s="177"/>
      <c r="I482" s="178"/>
      <c r="J482" s="178"/>
      <c r="K482" s="689">
        <f t="shared" si="285"/>
        <v>67772.400000000009</v>
      </c>
      <c r="L482" s="689">
        <f t="shared" si="287"/>
        <v>33886.200000000004</v>
      </c>
      <c r="M482" s="672"/>
      <c r="N482" s="672"/>
      <c r="O482" s="672"/>
      <c r="P482" s="672"/>
      <c r="Q482" s="690">
        <f>E482-G482</f>
        <v>-141.80000000000291</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35" t="s">
        <v>454</v>
      </c>
      <c r="C483" s="931"/>
      <c r="D483" s="145" t="s">
        <v>455</v>
      </c>
      <c r="E483" s="147">
        <v>0</v>
      </c>
      <c r="F483" s="147"/>
      <c r="G483" s="201">
        <f t="shared" si="389"/>
        <v>0</v>
      </c>
      <c r="H483" s="151"/>
      <c r="I483" s="152"/>
      <c r="J483" s="152"/>
      <c r="K483" s="87">
        <f t="shared" si="285"/>
        <v>0</v>
      </c>
      <c r="L483" s="87">
        <f t="shared" si="28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35" t="s">
        <v>456</v>
      </c>
      <c r="C484" s="931"/>
      <c r="D484" s="145" t="s">
        <v>457</v>
      </c>
      <c r="E484" s="147">
        <v>0</v>
      </c>
      <c r="F484" s="147"/>
      <c r="G484" s="201">
        <f t="shared" si="389"/>
        <v>0</v>
      </c>
      <c r="H484" s="151"/>
      <c r="I484" s="152"/>
      <c r="J484" s="152"/>
      <c r="K484" s="87">
        <f t="shared" si="285"/>
        <v>0</v>
      </c>
      <c r="L484" s="87">
        <f t="shared" si="28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4" t="s">
        <v>691</v>
      </c>
      <c r="C485" s="938"/>
      <c r="D485" s="740" t="s">
        <v>459</v>
      </c>
      <c r="E485" s="741">
        <v>6502</v>
      </c>
      <c r="F485" s="741">
        <f t="shared" ref="F485:G485" si="390">SUM(F486:F488)</f>
        <v>0</v>
      </c>
      <c r="G485" s="742">
        <f t="shared" si="390"/>
        <v>6502</v>
      </c>
      <c r="H485" s="217">
        <f t="shared" ref="H485:J485" si="391">SUM(H486:H488)</f>
        <v>0</v>
      </c>
      <c r="I485" s="218">
        <f t="shared" si="391"/>
        <v>0</v>
      </c>
      <c r="J485" s="218">
        <f t="shared" si="391"/>
        <v>0</v>
      </c>
      <c r="K485" s="689">
        <f t="shared" si="285"/>
        <v>13004</v>
      </c>
      <c r="L485" s="689">
        <f t="shared" si="287"/>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285"/>
        <v>5482</v>
      </c>
      <c r="L486" s="689">
        <f t="shared" si="287"/>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85"/>
        <v>7522</v>
      </c>
      <c r="L487" s="689">
        <f t="shared" si="287"/>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285"/>
        <v>0</v>
      </c>
      <c r="L488" s="87">
        <f t="shared" si="28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35" t="s">
        <v>466</v>
      </c>
      <c r="C489" s="931"/>
      <c r="D489" s="145" t="s">
        <v>467</v>
      </c>
      <c r="E489" s="147">
        <v>0</v>
      </c>
      <c r="F489" s="147"/>
      <c r="G489" s="201">
        <f>SUM(F489,E489)</f>
        <v>0</v>
      </c>
      <c r="H489" s="151"/>
      <c r="I489" s="152"/>
      <c r="J489" s="152"/>
      <c r="K489" s="87">
        <f t="shared" si="285"/>
        <v>0</v>
      </c>
      <c r="L489" s="87">
        <f t="shared" si="28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3" t="s">
        <v>692</v>
      </c>
      <c r="C490" s="934"/>
      <c r="D490" s="214" t="s">
        <v>469</v>
      </c>
      <c r="E490" s="215">
        <v>0</v>
      </c>
      <c r="F490" s="215">
        <f>SUM(F491:F493)</f>
        <v>0</v>
      </c>
      <c r="G490" s="216">
        <f>SUM(G491:G493)</f>
        <v>0</v>
      </c>
      <c r="H490" s="217">
        <f>SUM(H491:H493)</f>
        <v>0</v>
      </c>
      <c r="I490" s="218">
        <f>SUM(I491:I493)</f>
        <v>0</v>
      </c>
      <c r="J490" s="218">
        <f>SUM(J491:J493)</f>
        <v>0</v>
      </c>
      <c r="K490" s="87">
        <f t="shared" si="285"/>
        <v>0</v>
      </c>
      <c r="L490" s="87">
        <f t="shared" si="287"/>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85"/>
        <v>0</v>
      </c>
      <c r="L491" s="87">
        <f t="shared" si="287"/>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85"/>
        <v>0</v>
      </c>
      <c r="L492" s="87">
        <f t="shared" si="28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85"/>
        <v>0</v>
      </c>
      <c r="L493" s="87">
        <f t="shared" si="28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35" t="s">
        <v>476</v>
      </c>
      <c r="C494" s="931"/>
      <c r="D494" s="145" t="s">
        <v>477</v>
      </c>
      <c r="E494" s="147">
        <v>0</v>
      </c>
      <c r="F494" s="147"/>
      <c r="G494" s="201">
        <f>SUM(F494,E494)</f>
        <v>0</v>
      </c>
      <c r="H494" s="151"/>
      <c r="I494" s="152"/>
      <c r="J494" s="152"/>
      <c r="K494" s="87">
        <f t="shared" si="285"/>
        <v>0</v>
      </c>
      <c r="L494" s="87">
        <f t="shared" si="28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4" t="s">
        <v>511</v>
      </c>
      <c r="C495" s="938"/>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92">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G509" si="393">SUM(F496,E496)</f>
        <v>0</v>
      </c>
      <c r="H496" s="177"/>
      <c r="I496" s="178"/>
      <c r="J496" s="178"/>
      <c r="K496" s="689">
        <f t="shared" ref="K496:K557" si="394">SUM(E496:G496)</f>
        <v>0</v>
      </c>
      <c r="L496" s="689" t="str">
        <f>C496</f>
        <v>Subventii primite de la bugetul de stat pentru finantarea unor programe de interes national, destinate sectiunii de dezvoltare a bugetului local</v>
      </c>
      <c r="M496" s="672"/>
      <c r="N496" s="672"/>
      <c r="O496" s="672"/>
      <c r="P496" s="672"/>
      <c r="Q496" s="690">
        <f t="shared" si="392"/>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5" t="s">
        <v>478</v>
      </c>
      <c r="C497" s="931"/>
      <c r="D497" s="145" t="s">
        <v>479</v>
      </c>
      <c r="E497" s="189">
        <v>0</v>
      </c>
      <c r="F497" s="189"/>
      <c r="G497" s="201">
        <f t="shared" si="393"/>
        <v>0</v>
      </c>
      <c r="H497" s="177"/>
      <c r="I497" s="178"/>
      <c r="J497" s="178"/>
      <c r="K497" s="87">
        <f t="shared" si="394"/>
        <v>0</v>
      </c>
      <c r="L497" s="87">
        <f t="shared" si="28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35" t="s">
        <v>517</v>
      </c>
      <c r="C498" s="931"/>
      <c r="D498" s="145" t="s">
        <v>518</v>
      </c>
      <c r="E498" s="147">
        <v>0</v>
      </c>
      <c r="F498" s="147"/>
      <c r="G498" s="201">
        <f t="shared" si="393"/>
        <v>0</v>
      </c>
      <c r="H498" s="177"/>
      <c r="I498" s="178"/>
      <c r="J498" s="178"/>
      <c r="K498" s="87">
        <f t="shared" si="394"/>
        <v>0</v>
      </c>
      <c r="L498" s="87">
        <f t="shared" si="28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35" t="s">
        <v>519</v>
      </c>
      <c r="C499" s="931"/>
      <c r="D499" s="145" t="s">
        <v>520</v>
      </c>
      <c r="E499" s="147">
        <v>0</v>
      </c>
      <c r="F499" s="147"/>
      <c r="G499" s="201">
        <f t="shared" si="393"/>
        <v>0</v>
      </c>
      <c r="H499" s="177"/>
      <c r="I499" s="178"/>
      <c r="J499" s="178"/>
      <c r="K499" s="87">
        <f t="shared" si="394"/>
        <v>0</v>
      </c>
      <c r="L499" s="87">
        <f t="shared" si="28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35" t="s">
        <v>509</v>
      </c>
      <c r="C500" s="931"/>
      <c r="D500" s="145" t="s">
        <v>521</v>
      </c>
      <c r="E500" s="147">
        <v>0</v>
      </c>
      <c r="F500" s="147"/>
      <c r="G500" s="201">
        <f t="shared" si="393"/>
        <v>0</v>
      </c>
      <c r="H500" s="177"/>
      <c r="I500" s="178"/>
      <c r="J500" s="178"/>
      <c r="K500" s="87">
        <f t="shared" si="394"/>
        <v>0</v>
      </c>
      <c r="L500" s="87">
        <f t="shared" si="28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35" t="s">
        <v>522</v>
      </c>
      <c r="C501" s="931"/>
      <c r="D501" s="145" t="s">
        <v>523</v>
      </c>
      <c r="E501" s="147">
        <v>0</v>
      </c>
      <c r="F501" s="147">
        <f>F502</f>
        <v>0</v>
      </c>
      <c r="G501" s="201">
        <f t="shared" si="393"/>
        <v>0</v>
      </c>
      <c r="H501" s="175">
        <f>H502</f>
        <v>0</v>
      </c>
      <c r="I501" s="176">
        <f>I502</f>
        <v>0</v>
      </c>
      <c r="J501" s="176">
        <f>J502</f>
        <v>0</v>
      </c>
      <c r="K501" s="87">
        <f t="shared" si="394"/>
        <v>0</v>
      </c>
      <c r="L501" s="87">
        <f t="shared" si="28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93"/>
        <v>0</v>
      </c>
      <c r="H502" s="177"/>
      <c r="I502" s="178"/>
      <c r="J502" s="178"/>
      <c r="K502" s="87">
        <f t="shared" si="394"/>
        <v>0</v>
      </c>
      <c r="L502" s="87">
        <f t="shared" si="28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39" t="s">
        <v>528</v>
      </c>
      <c r="C503" s="940"/>
      <c r="D503" s="717" t="s">
        <v>529</v>
      </c>
      <c r="E503" s="718">
        <v>82442.999999999985</v>
      </c>
      <c r="F503" s="718"/>
      <c r="G503" s="732">
        <f t="shared" si="393"/>
        <v>82442.999999999985</v>
      </c>
      <c r="H503" s="177"/>
      <c r="I503" s="178"/>
      <c r="J503" s="178"/>
      <c r="K503" s="689">
        <f t="shared" si="394"/>
        <v>164885.99999999997</v>
      </c>
      <c r="L503" s="689">
        <f t="shared" si="287"/>
        <v>82442.999999999985</v>
      </c>
      <c r="M503" s="672"/>
      <c r="N503" s="672"/>
      <c r="O503" s="672"/>
      <c r="P503" s="672"/>
      <c r="Q503" s="690">
        <f t="shared" ref="Q503:Q504" si="395">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39" t="s">
        <v>530</v>
      </c>
      <c r="C504" s="940"/>
      <c r="D504" s="717" t="s">
        <v>531</v>
      </c>
      <c r="E504" s="718">
        <v>1427.7</v>
      </c>
      <c r="F504" s="718"/>
      <c r="G504" s="732">
        <f t="shared" si="393"/>
        <v>1427.7</v>
      </c>
      <c r="H504" s="201">
        <f t="shared" ref="H504" si="396">SUM(G504,F504)</f>
        <v>1427.7</v>
      </c>
      <c r="I504" s="201">
        <f t="shared" ref="I504" si="397">SUM(H504,G504)</f>
        <v>2855.4</v>
      </c>
      <c r="J504" s="201">
        <f t="shared" ref="J504" si="398">SUM(I504,H504)</f>
        <v>4283.1000000000004</v>
      </c>
      <c r="K504" s="689">
        <f t="shared" si="394"/>
        <v>2855.4</v>
      </c>
      <c r="L504" s="689">
        <f t="shared" si="287"/>
        <v>1427.7</v>
      </c>
      <c r="M504" s="672"/>
      <c r="N504" s="672"/>
      <c r="O504" s="672"/>
      <c r="P504" s="672"/>
      <c r="Q504" s="690">
        <f t="shared" si="395"/>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39" t="s">
        <v>935</v>
      </c>
      <c r="C505" s="940"/>
      <c r="D505" s="717" t="s">
        <v>936</v>
      </c>
      <c r="E505" s="718">
        <v>91481.2</v>
      </c>
      <c r="F505" s="718"/>
      <c r="G505" s="732">
        <f t="shared" si="393"/>
        <v>91481.2</v>
      </c>
      <c r="H505" s="201">
        <f t="shared" ref="H505" si="399">SUM(G505,F505)</f>
        <v>91481.2</v>
      </c>
      <c r="I505" s="201">
        <f t="shared" ref="I505" si="400">SUM(H505,G505)</f>
        <v>182962.4</v>
      </c>
      <c r="J505" s="201">
        <f t="shared" ref="J505" si="401">SUM(I505,H505)</f>
        <v>274443.59999999998</v>
      </c>
      <c r="K505" s="689">
        <f t="shared" ref="K505" si="402">SUM(E505:G505)</f>
        <v>182962.4</v>
      </c>
      <c r="L505" s="689">
        <f t="shared" ref="L505" si="403">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39" t="s">
        <v>937</v>
      </c>
      <c r="C506" s="940"/>
      <c r="D506" s="717" t="s">
        <v>938</v>
      </c>
      <c r="E506" s="718">
        <v>1867.9999999999998</v>
      </c>
      <c r="F506" s="718">
        <f t="shared" ref="F506:G506" si="404">SUM(F507:F509)</f>
        <v>0</v>
      </c>
      <c r="G506" s="732">
        <f t="shared" si="404"/>
        <v>1867.9999999999998</v>
      </c>
      <c r="H506" s="177"/>
      <c r="I506" s="178"/>
      <c r="J506" s="178"/>
      <c r="K506" s="689">
        <f t="shared" ref="K506:K509" si="405">SUM(E506:G506)</f>
        <v>3735.9999999999995</v>
      </c>
      <c r="L506" s="689">
        <f t="shared" ref="L506:L509" si="406">IF(G506&lt;&gt;0,G506,0)</f>
        <v>1867.9999999999998</v>
      </c>
      <c r="M506" s="672"/>
      <c r="N506" s="672"/>
      <c r="O506" s="672"/>
      <c r="P506" s="672"/>
      <c r="Q506" s="690">
        <f t="shared" ref="Q506:Q507" si="407">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393"/>
        <v>1569.7999999999997</v>
      </c>
      <c r="H507" s="177"/>
      <c r="I507" s="178"/>
      <c r="J507" s="178"/>
      <c r="K507" s="689">
        <f t="shared" si="405"/>
        <v>3139.5999999999995</v>
      </c>
      <c r="L507" s="689">
        <f t="shared" si="406"/>
        <v>1569.7999999999997</v>
      </c>
      <c r="M507" s="672"/>
      <c r="N507" s="672"/>
      <c r="O507" s="672"/>
      <c r="P507" s="672"/>
      <c r="Q507" s="690">
        <f t="shared" si="407"/>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93"/>
        <v>0</v>
      </c>
      <c r="H508" s="177"/>
      <c r="I508" s="178"/>
      <c r="J508" s="178"/>
      <c r="K508" s="87">
        <f t="shared" si="405"/>
        <v>0</v>
      </c>
      <c r="L508" s="87">
        <f t="shared" si="4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393"/>
        <v>298.2</v>
      </c>
      <c r="H509" s="177"/>
      <c r="I509" s="178"/>
      <c r="J509" s="178"/>
      <c r="K509" s="689">
        <f t="shared" si="405"/>
        <v>596.4</v>
      </c>
      <c r="L509" s="689">
        <f t="shared" si="406"/>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42" t="s">
        <v>544</v>
      </c>
      <c r="B510" s="933"/>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94"/>
        <v>0</v>
      </c>
      <c r="L510" s="87">
        <f t="shared" si="28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3" t="s">
        <v>546</v>
      </c>
      <c r="C511" s="934"/>
      <c r="D511" s="214" t="s">
        <v>547</v>
      </c>
      <c r="E511" s="215">
        <v>0</v>
      </c>
      <c r="F511" s="215">
        <f>SUM(F512:F515)</f>
        <v>0</v>
      </c>
      <c r="G511" s="216">
        <f>SUM(G512:G515)</f>
        <v>0</v>
      </c>
      <c r="H511" s="217">
        <f>SUM(H512:H515)</f>
        <v>0</v>
      </c>
      <c r="I511" s="218">
        <f>SUM(I512:I515)</f>
        <v>0</v>
      </c>
      <c r="J511" s="218">
        <f>SUM(J512:J515)</f>
        <v>0</v>
      </c>
      <c r="K511" s="87">
        <f t="shared" si="394"/>
        <v>0</v>
      </c>
      <c r="L511" s="87">
        <f t="shared" si="28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94"/>
        <v>0</v>
      </c>
      <c r="L512" s="87">
        <f t="shared" si="28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94"/>
        <v>0</v>
      </c>
      <c r="L513" s="87">
        <f t="shared" si="28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94"/>
        <v>0</v>
      </c>
      <c r="L514" s="87">
        <f t="shared" si="28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94"/>
        <v>0</v>
      </c>
      <c r="L515" s="87">
        <f t="shared" si="28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3" t="s">
        <v>556</v>
      </c>
      <c r="C516" s="934"/>
      <c r="D516" s="214" t="s">
        <v>557</v>
      </c>
      <c r="E516" s="215">
        <v>0</v>
      </c>
      <c r="F516" s="215">
        <f>SUM(F517:F520)</f>
        <v>0</v>
      </c>
      <c r="G516" s="216">
        <f>SUM(G517:G520)</f>
        <v>0</v>
      </c>
      <c r="H516" s="217">
        <f>SUM(H517:H520)</f>
        <v>0</v>
      </c>
      <c r="I516" s="218">
        <f>SUM(I517:I520)</f>
        <v>0</v>
      </c>
      <c r="J516" s="218">
        <f>SUM(J517:J520)</f>
        <v>0</v>
      </c>
      <c r="K516" s="87">
        <f t="shared" si="394"/>
        <v>0</v>
      </c>
      <c r="L516" s="87">
        <f t="shared" si="28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94"/>
        <v>0</v>
      </c>
      <c r="L517" s="87">
        <f t="shared" si="28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94"/>
        <v>0</v>
      </c>
      <c r="L518" s="87">
        <f t="shared" si="28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94"/>
        <v>0</v>
      </c>
      <c r="L519" s="87">
        <f t="shared" si="28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94"/>
        <v>0</v>
      </c>
      <c r="L520" s="87">
        <f t="shared" si="28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3" t="s">
        <v>562</v>
      </c>
      <c r="C521" s="934"/>
      <c r="D521" s="214" t="s">
        <v>563</v>
      </c>
      <c r="E521" s="215">
        <v>0</v>
      </c>
      <c r="F521" s="215">
        <f>SUM(F522:F524)</f>
        <v>0</v>
      </c>
      <c r="G521" s="216">
        <f>SUM(G522:G524)</f>
        <v>0</v>
      </c>
      <c r="H521" s="217">
        <f>SUM(H522:H524)</f>
        <v>0</v>
      </c>
      <c r="I521" s="218">
        <f>SUM(I522:I524)</f>
        <v>0</v>
      </c>
      <c r="J521" s="218">
        <f>SUM(J522:J524)</f>
        <v>0</v>
      </c>
      <c r="K521" s="87">
        <f t="shared" si="394"/>
        <v>0</v>
      </c>
      <c r="L521" s="87">
        <f t="shared" si="2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94"/>
        <v>0</v>
      </c>
      <c r="L522" s="87">
        <f t="shared" si="2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94"/>
        <v>0</v>
      </c>
      <c r="L523" s="87">
        <f t="shared" si="2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94"/>
        <v>0</v>
      </c>
      <c r="L524" s="87">
        <f t="shared" si="2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3" t="s">
        <v>567</v>
      </c>
      <c r="C525" s="934"/>
      <c r="D525" s="214" t="s">
        <v>568</v>
      </c>
      <c r="E525" s="215">
        <v>0</v>
      </c>
      <c r="F525" s="215">
        <f>SUM(F526:F528)</f>
        <v>0</v>
      </c>
      <c r="G525" s="216">
        <f>SUM(G526:G528)</f>
        <v>0</v>
      </c>
      <c r="H525" s="217">
        <f>SUM(H526:H528)</f>
        <v>0</v>
      </c>
      <c r="I525" s="218">
        <f>SUM(I526:I528)</f>
        <v>0</v>
      </c>
      <c r="J525" s="218">
        <f>SUM(J526:J528)</f>
        <v>0</v>
      </c>
      <c r="K525" s="87">
        <f t="shared" si="394"/>
        <v>0</v>
      </c>
      <c r="L525" s="87">
        <f t="shared" si="2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94"/>
        <v>0</v>
      </c>
      <c r="L526" s="87">
        <f t="shared" ref="L526:L563" si="408">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94"/>
        <v>0</v>
      </c>
      <c r="L527" s="87">
        <f t="shared" si="40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94"/>
        <v>0</v>
      </c>
      <c r="L528" s="87">
        <f t="shared" si="40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3" t="s">
        <v>572</v>
      </c>
      <c r="C529" s="934"/>
      <c r="D529" s="214" t="s">
        <v>573</v>
      </c>
      <c r="E529" s="215">
        <v>0</v>
      </c>
      <c r="F529" s="215">
        <f>SUM(F530:F532)</f>
        <v>0</v>
      </c>
      <c r="G529" s="216">
        <f>SUM(G530:G532)</f>
        <v>0</v>
      </c>
      <c r="H529" s="217">
        <f>SUM(H530:H532)</f>
        <v>0</v>
      </c>
      <c r="I529" s="218">
        <f>SUM(I530:I532)</f>
        <v>0</v>
      </c>
      <c r="J529" s="218">
        <f>SUM(J530:J532)</f>
        <v>0</v>
      </c>
      <c r="K529" s="87">
        <f t="shared" si="394"/>
        <v>0</v>
      </c>
      <c r="L529" s="87">
        <f t="shared" si="40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94"/>
        <v>0</v>
      </c>
      <c r="L530" s="87">
        <f t="shared" si="40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94"/>
        <v>0</v>
      </c>
      <c r="L531" s="87">
        <f t="shared" si="40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94"/>
        <v>0</v>
      </c>
      <c r="L532" s="87">
        <f t="shared" si="40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3" t="s">
        <v>693</v>
      </c>
      <c r="C533" s="934"/>
      <c r="D533" s="214" t="s">
        <v>578</v>
      </c>
      <c r="E533" s="215">
        <v>0</v>
      </c>
      <c r="F533" s="215">
        <f>SUM(F534:F536)</f>
        <v>0</v>
      </c>
      <c r="G533" s="216">
        <f>SUM(G534:G536)</f>
        <v>0</v>
      </c>
      <c r="H533" s="217">
        <f>SUM(H534:H536)</f>
        <v>0</v>
      </c>
      <c r="I533" s="218">
        <f>SUM(I534:I536)</f>
        <v>0</v>
      </c>
      <c r="J533" s="218">
        <f>SUM(J534:J536)</f>
        <v>0</v>
      </c>
      <c r="K533" s="87">
        <f t="shared" si="394"/>
        <v>0</v>
      </c>
      <c r="L533" s="87">
        <f t="shared" si="40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94"/>
        <v>0</v>
      </c>
      <c r="L534" s="87">
        <f t="shared" si="40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94"/>
        <v>0</v>
      </c>
      <c r="L535" s="87">
        <f t="shared" si="40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94"/>
        <v>0</v>
      </c>
      <c r="L536" s="87">
        <f t="shared" si="40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3" t="s">
        <v>582</v>
      </c>
      <c r="C537" s="934"/>
      <c r="D537" s="214" t="s">
        <v>583</v>
      </c>
      <c r="E537" s="215">
        <v>0</v>
      </c>
      <c r="F537" s="215">
        <f>SUM(F538:F541)</f>
        <v>0</v>
      </c>
      <c r="G537" s="216">
        <f>SUM(G538:G541)</f>
        <v>0</v>
      </c>
      <c r="H537" s="217">
        <f>SUM(H538:H541)</f>
        <v>0</v>
      </c>
      <c r="I537" s="218">
        <f>SUM(I538:I541)</f>
        <v>0</v>
      </c>
      <c r="J537" s="218">
        <f>SUM(J538:J541)</f>
        <v>0</v>
      </c>
      <c r="K537" s="87">
        <f t="shared" si="394"/>
        <v>0</v>
      </c>
      <c r="L537" s="87">
        <f t="shared" si="40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94"/>
        <v>0</v>
      </c>
      <c r="L538" s="87">
        <f t="shared" si="40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94"/>
        <v>0</v>
      </c>
      <c r="L539" s="87">
        <f t="shared" si="40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94"/>
        <v>0</v>
      </c>
      <c r="L540" s="87">
        <f t="shared" si="40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94"/>
        <v>0</v>
      </c>
      <c r="L541" s="87">
        <f t="shared" si="40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3" t="s">
        <v>694</v>
      </c>
      <c r="C542" s="934"/>
      <c r="D542" s="214" t="s">
        <v>589</v>
      </c>
      <c r="E542" s="215">
        <v>0</v>
      </c>
      <c r="F542" s="215">
        <f>SUM(F543:F545)</f>
        <v>0</v>
      </c>
      <c r="G542" s="216">
        <f>SUM(G543:G545)</f>
        <v>0</v>
      </c>
      <c r="H542" s="217">
        <f>SUM(H543:H545)</f>
        <v>0</v>
      </c>
      <c r="I542" s="218">
        <f>SUM(I543:I545)</f>
        <v>0</v>
      </c>
      <c r="J542" s="218">
        <f>SUM(J543:J545)</f>
        <v>0</v>
      </c>
      <c r="K542" s="87">
        <f t="shared" si="394"/>
        <v>0</v>
      </c>
      <c r="L542" s="87">
        <f t="shared" si="40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94"/>
        <v>0</v>
      </c>
      <c r="L543" s="87">
        <f t="shared" si="40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94"/>
        <v>0</v>
      </c>
      <c r="L544" s="87">
        <f t="shared" si="40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94"/>
        <v>0</v>
      </c>
      <c r="L545" s="87">
        <f t="shared" si="40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3" t="s">
        <v>695</v>
      </c>
      <c r="C546" s="934"/>
      <c r="D546" s="214" t="s">
        <v>594</v>
      </c>
      <c r="E546" s="215">
        <v>0</v>
      </c>
      <c r="F546" s="215">
        <f>SUM(F547:F549)</f>
        <v>0</v>
      </c>
      <c r="G546" s="216">
        <f>SUM(G547:G549)</f>
        <v>0</v>
      </c>
      <c r="H546" s="217">
        <f>SUM(H547:H549)</f>
        <v>0</v>
      </c>
      <c r="I546" s="218">
        <f>SUM(I547:I549)</f>
        <v>0</v>
      </c>
      <c r="J546" s="218">
        <f>SUM(J547:J549)</f>
        <v>0</v>
      </c>
      <c r="K546" s="87">
        <f t="shared" si="394"/>
        <v>0</v>
      </c>
      <c r="L546" s="87">
        <f t="shared" si="40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94"/>
        <v>0</v>
      </c>
      <c r="L547" s="87">
        <f t="shared" si="40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94"/>
        <v>0</v>
      </c>
      <c r="L548" s="87">
        <f t="shared" si="40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94"/>
        <v>0</v>
      </c>
      <c r="L549" s="87">
        <f t="shared" si="40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3" t="s">
        <v>598</v>
      </c>
      <c r="C550" s="934"/>
      <c r="D550" s="214" t="s">
        <v>599</v>
      </c>
      <c r="E550" s="215">
        <v>0</v>
      </c>
      <c r="F550" s="215">
        <f>SUM(F551:F553)</f>
        <v>0</v>
      </c>
      <c r="G550" s="216">
        <f>SUM(G551:G553)</f>
        <v>0</v>
      </c>
      <c r="H550" s="217">
        <f>SUM(H551:H553)</f>
        <v>0</v>
      </c>
      <c r="I550" s="218">
        <f>SUM(I551:I553)</f>
        <v>0</v>
      </c>
      <c r="J550" s="218">
        <f>SUM(J551:J553)</f>
        <v>0</v>
      </c>
      <c r="K550" s="87">
        <f t="shared" si="394"/>
        <v>0</v>
      </c>
      <c r="L550" s="87">
        <f t="shared" si="40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94"/>
        <v>0</v>
      </c>
      <c r="L551" s="87">
        <f t="shared" si="40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94"/>
        <v>0</v>
      </c>
      <c r="L552" s="87">
        <f t="shared" si="40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94"/>
        <v>0</v>
      </c>
      <c r="L553" s="87">
        <f t="shared" si="4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3" t="s">
        <v>604</v>
      </c>
      <c r="C554" s="934"/>
      <c r="D554" s="214" t="s">
        <v>605</v>
      </c>
      <c r="E554" s="215">
        <v>0</v>
      </c>
      <c r="F554" s="215">
        <f>SUM(F555:F557)</f>
        <v>0</v>
      </c>
      <c r="G554" s="216">
        <f>SUM(G555:G557)</f>
        <v>0</v>
      </c>
      <c r="H554" s="217">
        <f>SUM(H555:H557)</f>
        <v>0</v>
      </c>
      <c r="I554" s="218">
        <f>SUM(I555:I557)</f>
        <v>0</v>
      </c>
      <c r="J554" s="218">
        <f>SUM(J555:J557)</f>
        <v>0</v>
      </c>
      <c r="K554" s="87">
        <f t="shared" si="394"/>
        <v>0</v>
      </c>
      <c r="L554" s="87">
        <f t="shared" si="40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94"/>
        <v>0</v>
      </c>
      <c r="L555" s="87">
        <f t="shared" si="40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94"/>
        <v>0</v>
      </c>
      <c r="L556" s="87">
        <f t="shared" si="408"/>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94"/>
        <v>0</v>
      </c>
      <c r="L557" s="87">
        <f t="shared" si="4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42" t="s">
        <v>609</v>
      </c>
      <c r="B558" s="933"/>
      <c r="C558" s="934"/>
      <c r="D558" s="209" t="s">
        <v>610</v>
      </c>
      <c r="E558" s="205">
        <v>0</v>
      </c>
      <c r="F558" s="205">
        <f>F559</f>
        <v>0</v>
      </c>
      <c r="G558" s="206">
        <f>G559</f>
        <v>0</v>
      </c>
      <c r="H558" s="207"/>
      <c r="I558" s="208"/>
      <c r="J558" s="208"/>
      <c r="K558" s="87"/>
      <c r="L558" s="87">
        <f t="shared" si="408"/>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35" t="s">
        <v>611</v>
      </c>
      <c r="C559" s="931"/>
      <c r="D559" s="154"/>
      <c r="E559" s="147">
        <v>0</v>
      </c>
      <c r="F559" s="147"/>
      <c r="G559" s="148">
        <f>SUM(F559,E559)</f>
        <v>0</v>
      </c>
      <c r="H559" s="177"/>
      <c r="I559" s="178"/>
      <c r="J559" s="178"/>
      <c r="K559" s="87"/>
      <c r="L559" s="87">
        <f t="shared" si="408"/>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41" t="s">
        <v>612</v>
      </c>
      <c r="B560" s="937"/>
      <c r="C560" s="938"/>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409">SUM(E560:G560)</f>
        <v>180613.19999999998</v>
      </c>
      <c r="L560" s="689">
        <f t="shared" si="408"/>
        <v>90306.599999999991</v>
      </c>
      <c r="M560" s="672"/>
      <c r="N560" s="672"/>
      <c r="O560" s="672"/>
      <c r="P560" s="672"/>
      <c r="Q560" s="690">
        <f t="shared" ref="Q560:Q563" si="410">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4" t="s">
        <v>614</v>
      </c>
      <c r="C561" s="938"/>
      <c r="D561" s="740" t="s">
        <v>615</v>
      </c>
      <c r="E561" s="741">
        <v>86419.199999999997</v>
      </c>
      <c r="F561" s="741">
        <f>SUM(F562:F564)</f>
        <v>-726.99999999999989</v>
      </c>
      <c r="G561" s="742">
        <f>SUM(G562:G564)</f>
        <v>85692.2</v>
      </c>
      <c r="H561" s="217" t="s">
        <v>613</v>
      </c>
      <c r="I561" s="218"/>
      <c r="J561" s="218" t="s">
        <v>613</v>
      </c>
      <c r="K561" s="689">
        <f t="shared" si="409"/>
        <v>171384.4</v>
      </c>
      <c r="L561" s="689">
        <f t="shared" si="408"/>
        <v>85692.2</v>
      </c>
      <c r="M561" s="672"/>
      <c r="N561" s="672"/>
      <c r="O561" s="672"/>
      <c r="P561" s="672"/>
      <c r="Q561" s="690">
        <f t="shared" si="410"/>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409"/>
        <v>29262.199999999997</v>
      </c>
      <c r="L562" s="689">
        <f t="shared" si="408"/>
        <v>14631.099999999999</v>
      </c>
      <c r="M562" s="757"/>
      <c r="N562" s="757"/>
      <c r="O562" s="757"/>
      <c r="P562" s="757"/>
      <c r="Q562" s="690">
        <f t="shared" si="410"/>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409"/>
        <v>2049.1999999999998</v>
      </c>
      <c r="L563" s="689">
        <f t="shared" si="408"/>
        <v>1024.5999999999999</v>
      </c>
      <c r="M563" s="757"/>
      <c r="N563" s="757"/>
      <c r="O563" s="757"/>
      <c r="P563" s="757"/>
      <c r="Q563" s="690">
        <f t="shared" si="410"/>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409"/>
        <v>140073</v>
      </c>
      <c r="L564" s="689">
        <f t="shared" ref="L564:L814" si="411">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4" t="s">
        <v>619</v>
      </c>
      <c r="C565" s="938"/>
      <c r="D565" s="740" t="s">
        <v>620</v>
      </c>
      <c r="E565" s="741">
        <v>4424.4000000000005</v>
      </c>
      <c r="F565" s="741">
        <f>SUM(F566:F568)</f>
        <v>0</v>
      </c>
      <c r="G565" s="742">
        <f>SUM(G566:G568)</f>
        <v>4424.3999999999996</v>
      </c>
      <c r="H565" s="217" t="s">
        <v>613</v>
      </c>
      <c r="I565" s="218"/>
      <c r="J565" s="218" t="s">
        <v>613</v>
      </c>
      <c r="K565" s="689">
        <f t="shared" si="409"/>
        <v>8848.7999999999993</v>
      </c>
      <c r="L565" s="689">
        <f t="shared" si="41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409"/>
        <v>2479.1999999999998</v>
      </c>
      <c r="L566" s="689">
        <f t="shared" si="41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409"/>
        <v>6369.6</v>
      </c>
      <c r="L567" s="689">
        <f t="shared" si="411"/>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409"/>
        <v>0</v>
      </c>
      <c r="L568" s="87">
        <f t="shared" si="41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3" t="s">
        <v>624</v>
      </c>
      <c r="C569" s="934"/>
      <c r="D569" s="214" t="s">
        <v>625</v>
      </c>
      <c r="E569" s="215">
        <v>0</v>
      </c>
      <c r="F569" s="215">
        <f>SUM(F570:F572)</f>
        <v>0</v>
      </c>
      <c r="G569" s="216">
        <f>SUM(G570:G572)</f>
        <v>0</v>
      </c>
      <c r="H569" s="217" t="s">
        <v>613</v>
      </c>
      <c r="I569" s="218"/>
      <c r="J569" s="218" t="s">
        <v>613</v>
      </c>
      <c r="K569" s="87">
        <f t="shared" si="409"/>
        <v>0</v>
      </c>
      <c r="L569" s="87">
        <f t="shared" si="41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409"/>
        <v>0</v>
      </c>
      <c r="L570" s="87">
        <f t="shared" si="41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409"/>
        <v>0</v>
      </c>
      <c r="L571" s="87">
        <f t="shared" si="41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409"/>
        <v>0</v>
      </c>
      <c r="L572" s="87">
        <f t="shared" si="41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3" t="s">
        <v>629</v>
      </c>
      <c r="C573" s="931"/>
      <c r="D573" s="214" t="s">
        <v>630</v>
      </c>
      <c r="E573" s="215">
        <v>0</v>
      </c>
      <c r="F573" s="215">
        <f>SUM(F574:F576)</f>
        <v>0</v>
      </c>
      <c r="G573" s="216">
        <f>SUM(G574:G576)</f>
        <v>0</v>
      </c>
      <c r="H573" s="217" t="s">
        <v>613</v>
      </c>
      <c r="I573" s="218"/>
      <c r="J573" s="218" t="s">
        <v>613</v>
      </c>
      <c r="K573" s="87">
        <f t="shared" si="409"/>
        <v>0</v>
      </c>
      <c r="L573" s="87">
        <f t="shared" si="41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409"/>
        <v>0</v>
      </c>
      <c r="L574" s="87">
        <f t="shared" si="41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409"/>
        <v>0</v>
      </c>
      <c r="L575" s="87">
        <f t="shared" si="41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409"/>
        <v>0</v>
      </c>
      <c r="L576" s="87">
        <f t="shared" si="41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3" t="s">
        <v>634</v>
      </c>
      <c r="C577" s="934"/>
      <c r="D577" s="214" t="s">
        <v>635</v>
      </c>
      <c r="E577" s="215">
        <v>0</v>
      </c>
      <c r="F577" s="215">
        <f>SUM(F578:F580)</f>
        <v>0</v>
      </c>
      <c r="G577" s="216">
        <f>SUM(G578:G580)</f>
        <v>0</v>
      </c>
      <c r="H577" s="217" t="s">
        <v>613</v>
      </c>
      <c r="I577" s="218"/>
      <c r="J577" s="218" t="s">
        <v>613</v>
      </c>
      <c r="K577" s="87">
        <f t="shared" si="409"/>
        <v>0</v>
      </c>
      <c r="L577" s="87">
        <f t="shared" si="41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409"/>
        <v>0</v>
      </c>
      <c r="L578" s="87">
        <f t="shared" si="41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409"/>
        <v>0</v>
      </c>
      <c r="L579" s="87">
        <f t="shared" si="41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409"/>
        <v>0</v>
      </c>
      <c r="L580" s="87">
        <f t="shared" si="41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3" t="s">
        <v>639</v>
      </c>
      <c r="C581" s="934"/>
      <c r="D581" s="214" t="s">
        <v>640</v>
      </c>
      <c r="E581" s="215">
        <v>0</v>
      </c>
      <c r="F581" s="215">
        <f>SUM(F582:F584)</f>
        <v>0</v>
      </c>
      <c r="G581" s="216">
        <f>SUM(G582:G584)</f>
        <v>0</v>
      </c>
      <c r="H581" s="217" t="s">
        <v>613</v>
      </c>
      <c r="I581" s="218"/>
      <c r="J581" s="218" t="s">
        <v>613</v>
      </c>
      <c r="K581" s="87">
        <f t="shared" si="409"/>
        <v>0</v>
      </c>
      <c r="L581" s="87">
        <f t="shared" si="41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409"/>
        <v>0</v>
      </c>
      <c r="L582" s="87">
        <f t="shared" si="41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409"/>
        <v>0</v>
      </c>
      <c r="L583" s="87">
        <f t="shared" si="41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409"/>
        <v>0</v>
      </c>
      <c r="L584" s="87">
        <f t="shared" si="41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4" t="s">
        <v>644</v>
      </c>
      <c r="C585" s="938"/>
      <c r="D585" s="740" t="s">
        <v>645</v>
      </c>
      <c r="E585" s="741">
        <v>190</v>
      </c>
      <c r="F585" s="741">
        <f>SUM(F586:F588)</f>
        <v>0</v>
      </c>
      <c r="G585" s="742">
        <f>SUM(G586:G588)</f>
        <v>190</v>
      </c>
      <c r="H585" s="217" t="s">
        <v>613</v>
      </c>
      <c r="I585" s="218"/>
      <c r="J585" s="218" t="s">
        <v>613</v>
      </c>
      <c r="K585" s="689">
        <f t="shared" si="409"/>
        <v>380</v>
      </c>
      <c r="L585" s="689">
        <f t="shared" si="41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409"/>
        <v>0</v>
      </c>
      <c r="L586" s="87">
        <f t="shared" si="41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409"/>
        <v>380</v>
      </c>
      <c r="L587" s="689">
        <f t="shared" si="41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409"/>
        <v>0</v>
      </c>
      <c r="L588" s="87">
        <f t="shared" si="41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3" t="s">
        <v>649</v>
      </c>
      <c r="C589" s="934"/>
      <c r="D589" s="214" t="s">
        <v>650</v>
      </c>
      <c r="E589" s="215">
        <v>0</v>
      </c>
      <c r="F589" s="215">
        <f>SUM(F593:F595)</f>
        <v>0</v>
      </c>
      <c r="G589" s="216">
        <f>SUM(G593:G595)</f>
        <v>0</v>
      </c>
      <c r="H589" s="217" t="s">
        <v>613</v>
      </c>
      <c r="I589" s="218"/>
      <c r="J589" s="218" t="s">
        <v>613</v>
      </c>
      <c r="K589" s="87">
        <f t="shared" si="409"/>
        <v>0</v>
      </c>
      <c r="L589" s="87">
        <f t="shared" si="41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409"/>
        <v>0</v>
      </c>
      <c r="L590" s="87">
        <f t="shared" si="41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409"/>
        <v>0</v>
      </c>
      <c r="L591" s="87">
        <f t="shared" si="41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3" t="s">
        <v>653</v>
      </c>
      <c r="C592" s="934"/>
      <c r="D592" s="214" t="s">
        <v>654</v>
      </c>
      <c r="E592" s="215">
        <v>0</v>
      </c>
      <c r="F592" s="215">
        <f>SUM(F593:F595)</f>
        <v>0</v>
      </c>
      <c r="G592" s="216">
        <f>SUM(G593:G595)</f>
        <v>0</v>
      </c>
      <c r="H592" s="217" t="s">
        <v>613</v>
      </c>
      <c r="I592" s="218"/>
      <c r="J592" s="218" t="s">
        <v>613</v>
      </c>
      <c r="K592" s="87">
        <f t="shared" si="409"/>
        <v>0</v>
      </c>
      <c r="L592" s="87">
        <f t="shared" si="41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409"/>
        <v>0</v>
      </c>
      <c r="L593" s="87">
        <f t="shared" si="41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409"/>
        <v>0</v>
      </c>
      <c r="L594" s="87">
        <f t="shared" si="41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409"/>
        <v>0</v>
      </c>
      <c r="L595" s="87">
        <f t="shared" si="41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74"/>
      <c r="B596" s="933"/>
      <c r="C596" s="931"/>
      <c r="D596" s="254"/>
      <c r="E596" s="255"/>
      <c r="F596" s="255"/>
      <c r="G596" s="148"/>
      <c r="H596" s="256"/>
      <c r="I596" s="257"/>
      <c r="J596" s="257"/>
      <c r="K596" s="87">
        <f t="shared" si="409"/>
        <v>0</v>
      </c>
      <c r="L596" s="87">
        <f t="shared" si="41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409"/>
        <v>0</v>
      </c>
      <c r="L597" s="87">
        <f t="shared" si="411"/>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G598" si="412">SUM(F602,F649,F680,F897,F953)</f>
        <v>-727</v>
      </c>
      <c r="G598" s="764">
        <f t="shared" si="412"/>
        <v>586690.26</v>
      </c>
      <c r="H598" s="264">
        <f t="shared" ref="H598:J598" si="413">SUM(H602,H649,H680,H897,H953)</f>
        <v>-1262</v>
      </c>
      <c r="I598" s="265">
        <f t="shared" si="413"/>
        <v>19165</v>
      </c>
      <c r="J598" s="265">
        <f t="shared" si="413"/>
        <v>-1316</v>
      </c>
      <c r="K598" s="689">
        <f t="shared" si="409"/>
        <v>1173380.52</v>
      </c>
      <c r="L598" s="689">
        <f t="shared" si="411"/>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409"/>
        <v>0</v>
      </c>
      <c r="L599" s="87">
        <f t="shared" si="411"/>
        <v>0</v>
      </c>
      <c r="M599" s="11"/>
      <c r="N599" s="11"/>
      <c r="O599" s="11"/>
      <c r="P599" s="11"/>
      <c r="Q599" s="63">
        <f t="shared" ref="Q599:Q651" si="414">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G600" si="415">SUM(F607,F631,F646,F652,F660,F683,F742,F795,F864,F899,F937,F955,F960,F998)</f>
        <v>-141.80000000000001</v>
      </c>
      <c r="G600" s="769">
        <f t="shared" si="415"/>
        <v>203974.38</v>
      </c>
      <c r="H600" s="279">
        <f t="shared" ref="H600:J600" si="416">SUM(H607,H631,H646,H652,H660,H683,H742,H795,H864,H899,H937,H955,H960,H998)</f>
        <v>-145</v>
      </c>
      <c r="I600" s="280">
        <f t="shared" si="416"/>
        <v>-147</v>
      </c>
      <c r="J600" s="280">
        <f t="shared" si="416"/>
        <v>-148</v>
      </c>
      <c r="K600" s="689">
        <f t="shared" si="409"/>
        <v>407948.76</v>
      </c>
      <c r="L600" s="689">
        <f t="shared" si="411"/>
        <v>203974.38</v>
      </c>
      <c r="M600" s="672"/>
      <c r="N600" s="672">
        <v>428898.1</v>
      </c>
      <c r="O600" s="672"/>
      <c r="P600" s="672"/>
      <c r="Q600" s="690">
        <f t="shared" ref="Q600:Q605" si="417">E600-G600</f>
        <v>141.79999999998836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G601" si="418">SUM(F613,F632,F653,F661,F684,F743,F796,F865,F900,F956,F961,F999,F938)</f>
        <v>-585.20000000000016</v>
      </c>
      <c r="G601" s="769">
        <f t="shared" si="418"/>
        <v>382715.88</v>
      </c>
      <c r="H601" s="279">
        <f t="shared" ref="H601:J601" si="419">SUM(H613,H632,H653,H661,H684,H743,H796,H865,H900,H956,H961,H999,H938)</f>
        <v>0</v>
      </c>
      <c r="I601" s="280">
        <f t="shared" si="419"/>
        <v>12559</v>
      </c>
      <c r="J601" s="280">
        <f t="shared" si="419"/>
        <v>0</v>
      </c>
      <c r="K601" s="689">
        <f t="shared" si="409"/>
        <v>765431.76</v>
      </c>
      <c r="L601" s="689">
        <f t="shared" si="411"/>
        <v>382715.88</v>
      </c>
      <c r="M601" s="672"/>
      <c r="N601" s="675">
        <f>N598-N600</f>
        <v>-50255</v>
      </c>
      <c r="O601" s="672"/>
      <c r="P601" s="672"/>
      <c r="Q601" s="690">
        <f t="shared" si="417"/>
        <v>585.20000000006985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G602" si="420">SUM(F603,F629,F644)</f>
        <v>222</v>
      </c>
      <c r="G602" s="764">
        <f t="shared" si="420"/>
        <v>46977.880000000005</v>
      </c>
      <c r="H602" s="264">
        <f t="shared" ref="H602:J602" si="421">SUM(H603,H629,H644)</f>
        <v>0</v>
      </c>
      <c r="I602" s="265">
        <f t="shared" si="421"/>
        <v>0</v>
      </c>
      <c r="J602" s="265">
        <f t="shared" si="421"/>
        <v>0</v>
      </c>
      <c r="K602" s="689">
        <f t="shared" si="409"/>
        <v>93955.760000000009</v>
      </c>
      <c r="L602" s="689">
        <f t="shared" si="411"/>
        <v>46977.880000000005</v>
      </c>
      <c r="M602" s="672"/>
      <c r="N602" s="672">
        <v>3800</v>
      </c>
      <c r="O602" s="672"/>
      <c r="P602" s="672"/>
      <c r="Q602" s="690">
        <f t="shared" si="417"/>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G604" si="422">SUM(F604)</f>
        <v>222</v>
      </c>
      <c r="G603" s="764">
        <f t="shared" si="422"/>
        <v>42297.880000000005</v>
      </c>
      <c r="H603" s="264">
        <f t="shared" ref="H603:J604" si="423">SUM(H604)</f>
        <v>0</v>
      </c>
      <c r="I603" s="265">
        <f t="shared" si="423"/>
        <v>0</v>
      </c>
      <c r="J603" s="265">
        <f t="shared" si="423"/>
        <v>0</v>
      </c>
      <c r="K603" s="689">
        <f t="shared" si="409"/>
        <v>84595.760000000009</v>
      </c>
      <c r="L603" s="689">
        <f t="shared" si="411"/>
        <v>42297.880000000005</v>
      </c>
      <c r="M603" s="672"/>
      <c r="N603" s="675">
        <f>N601+N602</f>
        <v>-46455</v>
      </c>
      <c r="O603" s="672"/>
      <c r="P603" s="672"/>
      <c r="Q603" s="690">
        <f t="shared" si="417"/>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422"/>
        <v>222</v>
      </c>
      <c r="G604" s="777">
        <f t="shared" si="422"/>
        <v>42297.880000000005</v>
      </c>
      <c r="H604" s="289">
        <f t="shared" si="423"/>
        <v>0</v>
      </c>
      <c r="I604" s="290">
        <f t="shared" si="423"/>
        <v>0</v>
      </c>
      <c r="J604" s="290">
        <f t="shared" si="423"/>
        <v>0</v>
      </c>
      <c r="K604" s="689">
        <f t="shared" si="409"/>
        <v>84595.760000000009</v>
      </c>
      <c r="L604" s="689">
        <f t="shared" si="411"/>
        <v>42297.880000000005</v>
      </c>
      <c r="M604" s="672"/>
      <c r="N604" s="672"/>
      <c r="O604" s="672"/>
      <c r="P604" s="672"/>
      <c r="Q604" s="690">
        <f t="shared" si="417"/>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G605" si="424">SUM(F607,F613)</f>
        <v>222</v>
      </c>
      <c r="G605" s="783">
        <f t="shared" si="424"/>
        <v>42297.880000000005</v>
      </c>
      <c r="H605" s="297">
        <f t="shared" ref="H605:J605" si="425">SUM(H607,H613)</f>
        <v>0</v>
      </c>
      <c r="I605" s="298">
        <f t="shared" si="425"/>
        <v>0</v>
      </c>
      <c r="J605" s="298">
        <f t="shared" si="425"/>
        <v>0</v>
      </c>
      <c r="K605" s="689">
        <f t="shared" si="409"/>
        <v>84595.760000000009</v>
      </c>
      <c r="L605" s="689">
        <f t="shared" si="411"/>
        <v>42297.880000000005</v>
      </c>
      <c r="M605" s="672"/>
      <c r="N605" s="672"/>
      <c r="O605" s="672"/>
      <c r="P605" s="672"/>
      <c r="Q605" s="690">
        <f t="shared" si="417"/>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409"/>
        <v>0</v>
      </c>
      <c r="L606" s="87">
        <f t="shared" si="411"/>
        <v>0</v>
      </c>
      <c r="M606" s="11"/>
      <c r="N606" s="11"/>
      <c r="O606" s="11"/>
      <c r="P606" s="11"/>
      <c r="Q606" s="63">
        <f t="shared" si="414"/>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v>
      </c>
      <c r="G607" s="789">
        <f>G608+G610+G611+G612+G622</f>
        <v>37475.980000000003</v>
      </c>
      <c r="H607" s="309">
        <f>SUM(H608,H627)</f>
        <v>0</v>
      </c>
      <c r="I607" s="310">
        <f>SUM(I608,I627)</f>
        <v>0</v>
      </c>
      <c r="J607" s="310">
        <f>SUM(J608,J627)</f>
        <v>0</v>
      </c>
      <c r="K607" s="689">
        <f t="shared" si="409"/>
        <v>74951.960000000006</v>
      </c>
      <c r="L607" s="689">
        <f t="shared" si="411"/>
        <v>37475.980000000003</v>
      </c>
      <c r="M607" s="672"/>
      <c r="N607" s="672"/>
      <c r="O607" s="672"/>
      <c r="P607" s="672"/>
      <c r="Q607" s="690">
        <f t="shared" ref="Q607:Q608" si="426">E607-G607</f>
        <v>-1</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75" t="s">
        <v>704</v>
      </c>
      <c r="C608" s="940"/>
      <c r="D608" s="787"/>
      <c r="E608" s="788">
        <v>37527.270000000004</v>
      </c>
      <c r="F608" s="788"/>
      <c r="G608" s="789">
        <f>SUM(F608,E608)</f>
        <v>37527.270000000004</v>
      </c>
      <c r="H608" s="311">
        <f>ROUND(F608*H$7, )</f>
        <v>0</v>
      </c>
      <c r="I608" s="312">
        <f>ROUND(F608*I$7, )</f>
        <v>0</v>
      </c>
      <c r="J608" s="312">
        <f>ROUND(F608*J$7, )</f>
        <v>0</v>
      </c>
      <c r="K608" s="689">
        <f t="shared" si="409"/>
        <v>75054.540000000008</v>
      </c>
      <c r="L608" s="689">
        <f t="shared" si="411"/>
        <v>37527.270000000004</v>
      </c>
      <c r="M608" s="790">
        <v>0.25</v>
      </c>
      <c r="N608" s="672">
        <v>1250</v>
      </c>
      <c r="O608" s="672">
        <f>N608*1.25</f>
        <v>1562.5</v>
      </c>
      <c r="P608" s="672">
        <f>O608*11</f>
        <v>17187.5</v>
      </c>
      <c r="Q608" s="690">
        <f t="shared" si="426"/>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409"/>
        <v>0</v>
      </c>
      <c r="L609" s="87">
        <f t="shared" si="411"/>
        <v>0</v>
      </c>
      <c r="M609" s="11">
        <v>0.2</v>
      </c>
      <c r="N609" s="11">
        <v>5290</v>
      </c>
      <c r="O609" s="11"/>
      <c r="P609" s="11">
        <f>P608+O608</f>
        <v>18750</v>
      </c>
      <c r="Q609" s="63">
        <f t="shared" si="41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30" t="s">
        <v>706</v>
      </c>
      <c r="C610" s="931"/>
      <c r="D610" s="301"/>
      <c r="E610" s="308">
        <v>0</v>
      </c>
      <c r="F610" s="308"/>
      <c r="G610" s="303">
        <f>SUM(F610,E610)</f>
        <v>0</v>
      </c>
      <c r="H610" s="316"/>
      <c r="I610" s="317"/>
      <c r="J610" s="317"/>
      <c r="K610" s="87">
        <f t="shared" si="409"/>
        <v>0</v>
      </c>
      <c r="L610" s="87">
        <f t="shared" si="411"/>
        <v>0</v>
      </c>
      <c r="M610" s="11"/>
      <c r="N610" s="11"/>
      <c r="O610" s="11"/>
      <c r="P610" s="11"/>
      <c r="Q610" s="63">
        <f t="shared" si="414"/>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30" t="s">
        <v>707</v>
      </c>
      <c r="C611" s="931"/>
      <c r="D611" s="301"/>
      <c r="E611" s="308">
        <v>0</v>
      </c>
      <c r="F611" s="308"/>
      <c r="G611" s="303">
        <f>SUM(F611,E611)</f>
        <v>0</v>
      </c>
      <c r="H611" s="316"/>
      <c r="I611" s="317"/>
      <c r="J611" s="317"/>
      <c r="K611" s="87"/>
      <c r="L611" s="87">
        <f t="shared" si="411"/>
        <v>0</v>
      </c>
      <c r="M611" s="11"/>
      <c r="N611" s="11"/>
      <c r="O611" s="11"/>
      <c r="P611" s="11"/>
      <c r="Q611" s="63">
        <f t="shared" si="414"/>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75" t="s">
        <v>708</v>
      </c>
      <c r="C612" s="940"/>
      <c r="D612" s="787"/>
      <c r="E612" s="718">
        <v>-63</v>
      </c>
      <c r="F612" s="718">
        <v>1</v>
      </c>
      <c r="G612" s="789">
        <f>SUM(F612,E612)</f>
        <v>-62</v>
      </c>
      <c r="H612" s="311"/>
      <c r="I612" s="312"/>
      <c r="J612" s="312"/>
      <c r="K612" s="689">
        <f>SUM(E612:G612)</f>
        <v>-124</v>
      </c>
      <c r="L612" s="689">
        <f t="shared" si="411"/>
        <v>-62</v>
      </c>
      <c r="M612" s="672"/>
      <c r="N612" s="672"/>
      <c r="O612" s="672"/>
      <c r="P612" s="672">
        <v>18000</v>
      </c>
      <c r="Q612" s="675">
        <f t="shared" si="414"/>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221</v>
      </c>
      <c r="G613" s="789">
        <f>SUM(G615,G617,G618,G619,G623)</f>
        <v>4821.9000000000005</v>
      </c>
      <c r="H613" s="319">
        <f>SUM(H615:H624,H628)</f>
        <v>0</v>
      </c>
      <c r="I613" s="320">
        <f>SUM(I615:I624,I628)</f>
        <v>0</v>
      </c>
      <c r="J613" s="320">
        <f>SUM(J615:J624,J628)</f>
        <v>0</v>
      </c>
      <c r="K613" s="689">
        <f>SUM(E613:G613)</f>
        <v>9643.8000000000011</v>
      </c>
      <c r="L613" s="689">
        <f t="shared" si="411"/>
        <v>4821.9000000000005</v>
      </c>
      <c r="M613" s="672"/>
      <c r="N613" s="672"/>
      <c r="O613" s="672"/>
      <c r="P613" s="672"/>
      <c r="Q613" s="690">
        <f>E613-G613</f>
        <v>-221</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411"/>
        <v>0</v>
      </c>
      <c r="M614" s="11"/>
      <c r="N614" s="11"/>
      <c r="O614" s="11"/>
      <c r="P614" s="11"/>
      <c r="Q614" s="63">
        <f t="shared" si="414"/>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427">SUM(F615,E615)</f>
        <v>889.3</v>
      </c>
      <c r="H615" s="311"/>
      <c r="I615" s="312"/>
      <c r="J615" s="312"/>
      <c r="K615" s="689">
        <f>SUM(E615:G615)</f>
        <v>1778.6</v>
      </c>
      <c r="L615" s="689">
        <f t="shared" si="411"/>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27"/>
        <v>0</v>
      </c>
      <c r="H616" s="311"/>
      <c r="I616" s="312"/>
      <c r="J616" s="312"/>
      <c r="K616" s="87">
        <f>SUM(E616:G616)</f>
        <v>0</v>
      </c>
      <c r="L616" s="87">
        <f t="shared" si="411"/>
        <v>0</v>
      </c>
      <c r="M616" s="11"/>
      <c r="N616" s="11"/>
      <c r="O616" s="11"/>
      <c r="P616" s="11"/>
      <c r="Q616" s="63">
        <f t="shared" si="414"/>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75" t="s">
        <v>712</v>
      </c>
      <c r="C617" s="940"/>
      <c r="D617" s="787"/>
      <c r="E617" s="788">
        <v>2779.3</v>
      </c>
      <c r="F617" s="788"/>
      <c r="G617" s="789">
        <f t="shared" si="427"/>
        <v>2779.3</v>
      </c>
      <c r="H617" s="311"/>
      <c r="I617" s="312"/>
      <c r="J617" s="312"/>
      <c r="K617" s="689"/>
      <c r="L617" s="689">
        <f t="shared" si="41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76" t="s">
        <v>713</v>
      </c>
      <c r="C618" s="934"/>
      <c r="D618" s="301"/>
      <c r="E618" s="308">
        <v>0</v>
      </c>
      <c r="F618" s="308"/>
      <c r="G618" s="303">
        <f t="shared" si="427"/>
        <v>0</v>
      </c>
      <c r="H618" s="311"/>
      <c r="I618" s="312"/>
      <c r="J618" s="312"/>
      <c r="K618" s="87">
        <f t="shared" ref="K618:K799" si="428">SUM(E618:G618)</f>
        <v>0</v>
      </c>
      <c r="L618" s="87">
        <f t="shared" si="411"/>
        <v>0</v>
      </c>
      <c r="M618" s="11"/>
      <c r="N618" s="11"/>
      <c r="O618" s="11"/>
      <c r="P618" s="11"/>
      <c r="Q618" s="63">
        <f t="shared" si="414"/>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30" t="s">
        <v>972</v>
      </c>
      <c r="C619" s="931"/>
      <c r="D619" s="301"/>
      <c r="E619" s="308">
        <v>0</v>
      </c>
      <c r="F619" s="308">
        <v>221</v>
      </c>
      <c r="G619" s="303">
        <f t="shared" si="427"/>
        <v>221</v>
      </c>
      <c r="H619" s="311"/>
      <c r="I619" s="312"/>
      <c r="J619" s="312"/>
      <c r="K619" s="87">
        <f t="shared" si="428"/>
        <v>442</v>
      </c>
      <c r="L619" s="87">
        <f t="shared" si="411"/>
        <v>221</v>
      </c>
      <c r="M619" s="11"/>
      <c r="N619" s="11"/>
      <c r="O619" s="11"/>
      <c r="P619" s="11"/>
      <c r="Q619" s="63">
        <f t="shared" si="41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30" t="s">
        <v>706</v>
      </c>
      <c r="C620" s="931"/>
      <c r="D620" s="301"/>
      <c r="E620" s="322">
        <v>0</v>
      </c>
      <c r="F620" s="322"/>
      <c r="G620" s="303">
        <f t="shared" si="427"/>
        <v>0</v>
      </c>
      <c r="H620" s="311"/>
      <c r="I620" s="312"/>
      <c r="J620" s="312"/>
      <c r="K620" s="87">
        <f>SUM(E620:G620)</f>
        <v>0</v>
      </c>
      <c r="L620" s="87">
        <f>IF(G620&lt;&gt;0,G620,0)</f>
        <v>0</v>
      </c>
      <c r="M620" s="11"/>
      <c r="N620" s="11"/>
      <c r="O620" s="11"/>
      <c r="P620" s="11"/>
      <c r="Q620" s="63">
        <f t="shared" si="414"/>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77" t="s">
        <v>946</v>
      </c>
      <c r="C621" s="978"/>
      <c r="D621" s="794"/>
      <c r="E621" s="795">
        <v>943.01</v>
      </c>
      <c r="F621" s="795">
        <f>F622+F623</f>
        <v>0</v>
      </c>
      <c r="G621" s="796">
        <f>SUM(F621,E621)</f>
        <v>943.01</v>
      </c>
      <c r="H621" s="311"/>
      <c r="I621" s="312"/>
      <c r="J621" s="312"/>
      <c r="K621" s="800">
        <f t="shared" si="428"/>
        <v>1886.02</v>
      </c>
      <c r="L621" s="800">
        <f t="shared" si="411"/>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429">SUM(E622:G622)</f>
        <v>21.42</v>
      </c>
      <c r="L622" s="689">
        <f t="shared" ref="L622:L623" si="43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29"/>
        <v>1864.6</v>
      </c>
      <c r="L623" s="689">
        <f t="shared" si="43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30" t="s">
        <v>708</v>
      </c>
      <c r="C624" s="931"/>
      <c r="D624" s="301"/>
      <c r="E624" s="322">
        <v>0</v>
      </c>
      <c r="F624" s="322"/>
      <c r="G624" s="303">
        <f t="shared" si="427"/>
        <v>0</v>
      </c>
      <c r="H624" s="311"/>
      <c r="I624" s="312"/>
      <c r="J624" s="312"/>
      <c r="K624" s="87">
        <f t="shared" si="428"/>
        <v>0</v>
      </c>
      <c r="L624" s="87">
        <f t="shared" si="411"/>
        <v>0</v>
      </c>
      <c r="M624" s="11"/>
      <c r="N624" s="11"/>
      <c r="O624" s="11"/>
      <c r="P624" s="11"/>
      <c r="Q624" s="63">
        <f t="shared" si="41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6" t="s">
        <v>715</v>
      </c>
      <c r="C625" s="933"/>
      <c r="D625" s="323"/>
      <c r="E625" s="324"/>
      <c r="F625" s="324"/>
      <c r="G625" s="303"/>
      <c r="H625" s="325"/>
      <c r="I625" s="326"/>
      <c r="J625" s="326"/>
      <c r="K625" s="87">
        <f t="shared" si="428"/>
        <v>0</v>
      </c>
      <c r="L625" s="87">
        <f t="shared" si="411"/>
        <v>0</v>
      </c>
      <c r="M625" s="11"/>
      <c r="N625" s="11"/>
      <c r="O625" s="11"/>
      <c r="P625" s="11"/>
      <c r="Q625" s="63">
        <f t="shared" si="41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28"/>
        <v>0</v>
      </c>
      <c r="L626" s="87">
        <f t="shared" si="411"/>
        <v>0</v>
      </c>
      <c r="M626" s="11"/>
      <c r="N626" s="11"/>
      <c r="O626" s="11"/>
      <c r="P626" s="11"/>
      <c r="Q626" s="63">
        <f t="shared" si="41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28"/>
        <v>0</v>
      </c>
      <c r="L627" s="87">
        <f t="shared" si="411"/>
        <v>0</v>
      </c>
      <c r="M627" s="11"/>
      <c r="N627" s="11"/>
      <c r="O627" s="11"/>
      <c r="P627" s="11"/>
      <c r="Q627" s="63">
        <f t="shared" si="41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28"/>
        <v>0</v>
      </c>
      <c r="L628" s="87">
        <f t="shared" si="411"/>
        <v>0</v>
      </c>
      <c r="M628" s="11"/>
      <c r="N628" s="11"/>
      <c r="O628" s="11"/>
      <c r="P628" s="11"/>
      <c r="Q628" s="63">
        <f t="shared" si="414"/>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31">SUM(F633,F638,F641)</f>
        <v>0</v>
      </c>
      <c r="G629" s="764">
        <f t="shared" si="431"/>
        <v>2380</v>
      </c>
      <c r="H629" s="264">
        <f t="shared" ref="H629:J629" si="432">SUM(H633,H638,H641)</f>
        <v>0</v>
      </c>
      <c r="I629" s="265">
        <f t="shared" si="432"/>
        <v>0</v>
      </c>
      <c r="J629" s="265">
        <f t="shared" si="432"/>
        <v>0</v>
      </c>
      <c r="K629" s="689">
        <f t="shared" si="428"/>
        <v>4760</v>
      </c>
      <c r="L629" s="689">
        <f t="shared" si="411"/>
        <v>2380</v>
      </c>
      <c r="M629" s="672"/>
      <c r="N629" s="672"/>
      <c r="O629" s="672"/>
      <c r="P629" s="672"/>
      <c r="Q629" s="690">
        <f t="shared" ref="Q629:Q631" si="433">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34">SUM(F632,F631)</f>
        <v>0</v>
      </c>
      <c r="G630" s="807">
        <f t="shared" si="434"/>
        <v>2380</v>
      </c>
      <c r="H630" s="338">
        <f t="shared" ref="H630:J630" si="435">SUM(H632,H631)</f>
        <v>0</v>
      </c>
      <c r="I630" s="339">
        <f t="shared" si="435"/>
        <v>0</v>
      </c>
      <c r="J630" s="339">
        <f t="shared" si="435"/>
        <v>0</v>
      </c>
      <c r="K630" s="689">
        <f t="shared" si="428"/>
        <v>4760</v>
      </c>
      <c r="L630" s="689">
        <f t="shared" si="411"/>
        <v>2380</v>
      </c>
      <c r="M630" s="672"/>
      <c r="N630" s="672"/>
      <c r="O630" s="672"/>
      <c r="P630" s="672"/>
      <c r="Q630" s="690">
        <f t="shared" si="43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36">SUM(F636,F639,F642)</f>
        <v>0</v>
      </c>
      <c r="G631" s="807">
        <f t="shared" si="436"/>
        <v>2380</v>
      </c>
      <c r="H631" s="338">
        <f t="shared" ref="H631:J632" si="437">SUM(H636,H639,H642)</f>
        <v>0</v>
      </c>
      <c r="I631" s="339">
        <f t="shared" si="437"/>
        <v>0</v>
      </c>
      <c r="J631" s="339">
        <f t="shared" si="437"/>
        <v>0</v>
      </c>
      <c r="K631" s="689">
        <f t="shared" si="428"/>
        <v>4760</v>
      </c>
      <c r="L631" s="689">
        <f t="shared" si="411"/>
        <v>2380</v>
      </c>
      <c r="M631" s="672"/>
      <c r="N631" s="672"/>
      <c r="O631" s="672"/>
      <c r="P631" s="672"/>
      <c r="Q631" s="690">
        <f t="shared" si="43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36"/>
        <v>0</v>
      </c>
      <c r="G632" s="341">
        <f t="shared" si="436"/>
        <v>0</v>
      </c>
      <c r="H632" s="342">
        <f t="shared" si="437"/>
        <v>0</v>
      </c>
      <c r="I632" s="343">
        <f t="shared" si="437"/>
        <v>0</v>
      </c>
      <c r="J632" s="343">
        <f t="shared" si="437"/>
        <v>0</v>
      </c>
      <c r="K632" s="87">
        <f t="shared" si="428"/>
        <v>0</v>
      </c>
      <c r="L632" s="87">
        <f t="shared" si="411"/>
        <v>0</v>
      </c>
      <c r="M632" s="11"/>
      <c r="N632" s="11"/>
      <c r="O632" s="11"/>
      <c r="P632" s="11"/>
      <c r="Q632" s="63">
        <f t="shared" si="41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28"/>
        <v>0</v>
      </c>
      <c r="L633" s="87">
        <f t="shared" si="411"/>
        <v>0</v>
      </c>
      <c r="M633" s="11"/>
      <c r="N633" s="11"/>
      <c r="O633" s="11"/>
      <c r="P633" s="11"/>
      <c r="Q633" s="63">
        <f t="shared" si="41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28"/>
        <v>0</v>
      </c>
      <c r="L634" s="87">
        <f t="shared" si="411"/>
        <v>0</v>
      </c>
      <c r="M634" s="11"/>
      <c r="N634" s="11"/>
      <c r="O634" s="11"/>
      <c r="P634" s="11"/>
      <c r="Q634" s="63">
        <f t="shared" si="414"/>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28"/>
        <v>0</v>
      </c>
      <c r="L635" s="87">
        <f t="shared" si="411"/>
        <v>0</v>
      </c>
      <c r="M635" s="11"/>
      <c r="N635" s="11"/>
      <c r="O635" s="11"/>
      <c r="P635" s="11"/>
      <c r="Q635" s="63">
        <f t="shared" si="414"/>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28"/>
        <v>0</v>
      </c>
      <c r="L636" s="87">
        <f t="shared" si="411"/>
        <v>0</v>
      </c>
      <c r="M636" s="11"/>
      <c r="N636" s="11"/>
      <c r="O636" s="11"/>
      <c r="P636" s="11"/>
      <c r="Q636" s="63">
        <f t="shared" si="414"/>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28"/>
        <v>0</v>
      </c>
      <c r="L637" s="87">
        <f t="shared" si="411"/>
        <v>0</v>
      </c>
      <c r="M637" s="11"/>
      <c r="N637" s="11"/>
      <c r="O637" s="11"/>
      <c r="P637" s="11"/>
      <c r="Q637" s="63">
        <f t="shared" si="414"/>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38">SUM(F639:F640)</f>
        <v>0</v>
      </c>
      <c r="G638" s="777">
        <f t="shared" si="438"/>
        <v>2380</v>
      </c>
      <c r="H638" s="356">
        <f t="shared" ref="H638:J638" si="439">SUM(H639:H640)</f>
        <v>0</v>
      </c>
      <c r="I638" s="357">
        <f t="shared" si="439"/>
        <v>0</v>
      </c>
      <c r="J638" s="357">
        <f t="shared" si="439"/>
        <v>0</v>
      </c>
      <c r="K638" s="689">
        <f t="shared" si="428"/>
        <v>4760</v>
      </c>
      <c r="L638" s="689">
        <f t="shared" si="411"/>
        <v>2380</v>
      </c>
      <c r="M638" s="672"/>
      <c r="N638" s="672"/>
      <c r="O638" s="672"/>
      <c r="P638" s="672"/>
      <c r="Q638" s="690">
        <f t="shared" ref="Q638:Q639" si="440">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28"/>
        <v>4760</v>
      </c>
      <c r="L639" s="689">
        <f t="shared" si="411"/>
        <v>2380</v>
      </c>
      <c r="M639" s="790">
        <v>0.1</v>
      </c>
      <c r="N639" s="672"/>
      <c r="O639" s="672"/>
      <c r="P639" s="672"/>
      <c r="Q639" s="690">
        <f t="shared" si="440"/>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28"/>
        <v>0</v>
      </c>
      <c r="L640" s="87">
        <f t="shared" si="411"/>
        <v>0</v>
      </c>
      <c r="M640" s="11"/>
      <c r="N640" s="11"/>
      <c r="O640" s="11"/>
      <c r="P640" s="11"/>
      <c r="Q640" s="63">
        <f t="shared" si="41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28"/>
        <v>0</v>
      </c>
      <c r="L641" s="87">
        <f t="shared" si="411"/>
        <v>0</v>
      </c>
      <c r="M641" s="11"/>
      <c r="N641" s="11"/>
      <c r="O641" s="11"/>
      <c r="P641" s="11"/>
      <c r="Q641" s="63">
        <f t="shared" si="414"/>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28"/>
        <v>0</v>
      </c>
      <c r="L642" s="87">
        <f t="shared" si="411"/>
        <v>0</v>
      </c>
      <c r="M642" s="11"/>
      <c r="N642" s="11"/>
      <c r="O642" s="11"/>
      <c r="P642" s="11"/>
      <c r="Q642" s="63">
        <f t="shared" si="414"/>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28"/>
        <v>0</v>
      </c>
      <c r="L643" s="87">
        <f t="shared" si="411"/>
        <v>0</v>
      </c>
      <c r="M643" s="11"/>
      <c r="N643" s="11"/>
      <c r="O643" s="11"/>
      <c r="P643" s="11"/>
      <c r="Q643" s="63">
        <f t="shared" si="414"/>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41">SUM(F646)</f>
        <v>0</v>
      </c>
      <c r="G644" s="764">
        <f t="shared" si="441"/>
        <v>2300</v>
      </c>
      <c r="H644" s="264">
        <f t="shared" ref="H644:J644" si="442">SUM(H646)</f>
        <v>0</v>
      </c>
      <c r="I644" s="265">
        <f t="shared" si="442"/>
        <v>0</v>
      </c>
      <c r="J644" s="265">
        <f t="shared" si="442"/>
        <v>0</v>
      </c>
      <c r="K644" s="689">
        <f t="shared" si="428"/>
        <v>4600</v>
      </c>
      <c r="L644" s="689">
        <f t="shared" si="411"/>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28"/>
        <v>0</v>
      </c>
      <c r="L645" s="87">
        <f t="shared" si="411"/>
        <v>0</v>
      </c>
      <c r="M645" s="11"/>
      <c r="N645" s="11"/>
      <c r="O645" s="11"/>
      <c r="P645" s="11"/>
      <c r="Q645" s="63">
        <f t="shared" si="414"/>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28"/>
        <v>4600</v>
      </c>
      <c r="L646" s="689">
        <f t="shared" si="411"/>
        <v>2300</v>
      </c>
      <c r="M646" s="672"/>
      <c r="N646" s="672"/>
      <c r="O646" s="672"/>
      <c r="P646" s="672"/>
      <c r="Q646" s="690">
        <f t="shared" ref="Q646:Q647" si="443">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28"/>
        <v>4600</v>
      </c>
      <c r="L647" s="689">
        <f t="shared" si="411"/>
        <v>2300</v>
      </c>
      <c r="M647" s="672"/>
      <c r="N647" s="672"/>
      <c r="O647" s="672"/>
      <c r="P647" s="672"/>
      <c r="Q647" s="690">
        <f t="shared" si="44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28"/>
        <v>0</v>
      </c>
      <c r="L648" s="87">
        <f t="shared" si="411"/>
        <v>0</v>
      </c>
      <c r="M648" s="11"/>
      <c r="N648" s="11"/>
      <c r="O648" s="11"/>
      <c r="P648" s="11"/>
      <c r="Q648" s="63">
        <f t="shared" si="414"/>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44">SUM(F650,F658)</f>
        <v>0</v>
      </c>
      <c r="G649" s="764">
        <f t="shared" si="444"/>
        <v>5330.1</v>
      </c>
      <c r="H649" s="264">
        <f t="shared" ref="H649:J649" si="445">SUM(H650,H658)</f>
        <v>0</v>
      </c>
      <c r="I649" s="265">
        <f t="shared" si="445"/>
        <v>0</v>
      </c>
      <c r="J649" s="265">
        <f t="shared" si="445"/>
        <v>0</v>
      </c>
      <c r="K649" s="689">
        <f t="shared" si="428"/>
        <v>10660.2</v>
      </c>
      <c r="L649" s="689">
        <f t="shared" si="411"/>
        <v>5330.1</v>
      </c>
      <c r="M649" s="672"/>
      <c r="N649" s="672"/>
      <c r="O649" s="672"/>
      <c r="P649" s="672"/>
      <c r="Q649" s="690">
        <f t="shared" ref="Q649:Q650" si="446">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47">SUM(F652,F653)</f>
        <v>0</v>
      </c>
      <c r="G650" s="764">
        <f t="shared" si="447"/>
        <v>540</v>
      </c>
      <c r="H650" s="264">
        <f t="shared" ref="H650:J650" si="448">SUM(H652,H653)</f>
        <v>0</v>
      </c>
      <c r="I650" s="265">
        <f t="shared" si="448"/>
        <v>0</v>
      </c>
      <c r="J650" s="265">
        <f t="shared" si="448"/>
        <v>0</v>
      </c>
      <c r="K650" s="689">
        <f t="shared" si="428"/>
        <v>1080</v>
      </c>
      <c r="L650" s="689">
        <f t="shared" si="411"/>
        <v>540</v>
      </c>
      <c r="M650" s="672"/>
      <c r="N650" s="672"/>
      <c r="O650" s="672"/>
      <c r="P650" s="672"/>
      <c r="Q650" s="690">
        <f t="shared" si="446"/>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28"/>
        <v>0</v>
      </c>
      <c r="L651" s="87">
        <f t="shared" si="411"/>
        <v>0</v>
      </c>
      <c r="M651" s="11"/>
      <c r="N651" s="11"/>
      <c r="O651" s="11"/>
      <c r="P651" s="11"/>
      <c r="Q651" s="63">
        <f t="shared" si="414"/>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G653" si="449">SUM(F656)</f>
        <v>0</v>
      </c>
      <c r="G652" s="807">
        <f t="shared" si="449"/>
        <v>505.9</v>
      </c>
      <c r="H652" s="338">
        <f t="shared" ref="H652:J653" si="450">SUM(H656)</f>
        <v>0</v>
      </c>
      <c r="I652" s="339">
        <f t="shared" si="450"/>
        <v>0</v>
      </c>
      <c r="J652" s="339">
        <f t="shared" si="450"/>
        <v>0</v>
      </c>
      <c r="K652" s="689">
        <f t="shared" si="428"/>
        <v>1011.8</v>
      </c>
      <c r="L652" s="689">
        <f t="shared" si="411"/>
        <v>505.9</v>
      </c>
      <c r="M652" s="672"/>
      <c r="N652" s="672"/>
      <c r="O652" s="672"/>
      <c r="P652" s="672"/>
      <c r="Q652" s="690">
        <f t="shared" ref="Q652:Q665" si="451">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449"/>
        <v>0</v>
      </c>
      <c r="G653" s="816">
        <f t="shared" si="449"/>
        <v>34.100000000000009</v>
      </c>
      <c r="H653" s="342">
        <f t="shared" si="450"/>
        <v>0</v>
      </c>
      <c r="I653" s="343">
        <f t="shared" si="450"/>
        <v>0</v>
      </c>
      <c r="J653" s="343">
        <f t="shared" si="450"/>
        <v>0</v>
      </c>
      <c r="K653" s="689">
        <f t="shared" si="428"/>
        <v>68.200000000000017</v>
      </c>
      <c r="L653" s="689">
        <f t="shared" si="411"/>
        <v>34.100000000000009</v>
      </c>
      <c r="M653" s="672"/>
      <c r="N653" s="672"/>
      <c r="O653" s="672"/>
      <c r="P653" s="672"/>
      <c r="Q653" s="690">
        <f t="shared" si="451"/>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52">SUM(F655)</f>
        <v>0</v>
      </c>
      <c r="G654" s="777">
        <f t="shared" si="452"/>
        <v>540</v>
      </c>
      <c r="H654" s="289">
        <f t="shared" ref="H654:J654" si="453">SUM(H655)</f>
        <v>0</v>
      </c>
      <c r="I654" s="290">
        <f t="shared" si="453"/>
        <v>0</v>
      </c>
      <c r="J654" s="290">
        <f t="shared" si="453"/>
        <v>0</v>
      </c>
      <c r="K654" s="689">
        <f t="shared" si="428"/>
        <v>1080</v>
      </c>
      <c r="L654" s="689">
        <f t="shared" si="411"/>
        <v>540</v>
      </c>
      <c r="M654" s="672"/>
      <c r="N654" s="672"/>
      <c r="O654" s="672"/>
      <c r="P654" s="672"/>
      <c r="Q654" s="690">
        <f t="shared" si="45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454">SUM(F656:F657)</f>
        <v>0</v>
      </c>
      <c r="G655" s="783">
        <f t="shared" si="454"/>
        <v>540</v>
      </c>
      <c r="H655" s="297">
        <f t="shared" ref="H655:J655" si="455">SUM(H656:H657)</f>
        <v>0</v>
      </c>
      <c r="I655" s="298">
        <f t="shared" si="455"/>
        <v>0</v>
      </c>
      <c r="J655" s="298">
        <f t="shared" si="455"/>
        <v>0</v>
      </c>
      <c r="K655" s="689">
        <f t="shared" si="428"/>
        <v>1080</v>
      </c>
      <c r="L655" s="689">
        <f t="shared" si="411"/>
        <v>540</v>
      </c>
      <c r="M655" s="672"/>
      <c r="N655" s="672"/>
      <c r="O655" s="672"/>
      <c r="P655" s="672"/>
      <c r="Q655" s="690">
        <f t="shared" si="451"/>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428"/>
        <v>1011.8</v>
      </c>
      <c r="L656" s="689">
        <f t="shared" si="411"/>
        <v>505.9</v>
      </c>
      <c r="M656" s="790">
        <v>0.1</v>
      </c>
      <c r="N656" s="672"/>
      <c r="O656" s="672"/>
      <c r="P656" s="672"/>
      <c r="Q656" s="690">
        <f t="shared" si="451"/>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428"/>
        <v>68.200000000000017</v>
      </c>
      <c r="L657" s="689">
        <f t="shared" si="411"/>
        <v>34.100000000000009</v>
      </c>
      <c r="M657" s="672"/>
      <c r="N657" s="672"/>
      <c r="O657" s="672"/>
      <c r="P657" s="672"/>
      <c r="Q657" s="690">
        <f t="shared" si="451"/>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56">SUM(F662,F668,F678)</f>
        <v>0</v>
      </c>
      <c r="G658" s="764">
        <f t="shared" si="456"/>
        <v>4790.1000000000004</v>
      </c>
      <c r="H658" s="264">
        <f t="shared" ref="H658:J658" si="457">SUM(H662,H668,H678)</f>
        <v>0</v>
      </c>
      <c r="I658" s="265">
        <f t="shared" si="457"/>
        <v>0</v>
      </c>
      <c r="J658" s="265">
        <f t="shared" si="457"/>
        <v>0</v>
      </c>
      <c r="K658" s="689">
        <f t="shared" si="428"/>
        <v>9580.2000000000007</v>
      </c>
      <c r="L658" s="689">
        <f t="shared" si="411"/>
        <v>4790.1000000000004</v>
      </c>
      <c r="M658" s="672"/>
      <c r="N658" s="672"/>
      <c r="O658" s="672"/>
      <c r="P658" s="672"/>
      <c r="Q658" s="690">
        <f t="shared" si="45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58">SUM(F660:F661)</f>
        <v>0</v>
      </c>
      <c r="G659" s="807">
        <f t="shared" si="458"/>
        <v>4790.1000000000004</v>
      </c>
      <c r="H659" s="338">
        <f t="shared" ref="H659:J659" si="459">SUM(H660:H661)</f>
        <v>0</v>
      </c>
      <c r="I659" s="339">
        <f t="shared" si="459"/>
        <v>0</v>
      </c>
      <c r="J659" s="339">
        <f t="shared" si="459"/>
        <v>0</v>
      </c>
      <c r="K659" s="689">
        <f t="shared" si="428"/>
        <v>9580.2000000000007</v>
      </c>
      <c r="L659" s="689">
        <f t="shared" si="411"/>
        <v>4790.1000000000004</v>
      </c>
      <c r="M659" s="672"/>
      <c r="N659" s="672"/>
      <c r="O659" s="672"/>
      <c r="P659" s="672"/>
      <c r="Q659" s="690">
        <f t="shared" si="45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60">SUM(F664,F670,F673,F676)</f>
        <v>0</v>
      </c>
      <c r="G660" s="807">
        <f t="shared" si="460"/>
        <v>450</v>
      </c>
      <c r="H660" s="338">
        <f t="shared" ref="H660:J660" si="461">SUM(H664,H670,H673,H676)</f>
        <v>0</v>
      </c>
      <c r="I660" s="339">
        <f t="shared" si="461"/>
        <v>0</v>
      </c>
      <c r="J660" s="339">
        <f t="shared" si="461"/>
        <v>0</v>
      </c>
      <c r="K660" s="689">
        <f t="shared" si="428"/>
        <v>900</v>
      </c>
      <c r="L660" s="689">
        <f t="shared" si="411"/>
        <v>450</v>
      </c>
      <c r="M660" s="672"/>
      <c r="N660" s="672"/>
      <c r="O660" s="672"/>
      <c r="P660" s="672"/>
      <c r="Q660" s="690">
        <f t="shared" si="45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62">SUM(F665,F671,F674,F677,F679)</f>
        <v>0</v>
      </c>
      <c r="G661" s="807">
        <f t="shared" si="462"/>
        <v>4340.1000000000004</v>
      </c>
      <c r="H661" s="338">
        <f t="shared" ref="H661:J661" si="463">SUM(H665,H671,H674,H677,H679)</f>
        <v>0</v>
      </c>
      <c r="I661" s="339">
        <f t="shared" si="463"/>
        <v>0</v>
      </c>
      <c r="J661" s="339">
        <f t="shared" si="463"/>
        <v>0</v>
      </c>
      <c r="K661" s="689">
        <f t="shared" si="428"/>
        <v>8680.2000000000007</v>
      </c>
      <c r="L661" s="689">
        <f t="shared" si="411"/>
        <v>4340.1000000000004</v>
      </c>
      <c r="M661" s="672"/>
      <c r="N661" s="672"/>
      <c r="O661" s="672"/>
      <c r="P661" s="672"/>
      <c r="Q661" s="690">
        <f t="shared" si="45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64">SUM(F663)</f>
        <v>0</v>
      </c>
      <c r="G662" s="777">
        <f t="shared" si="464"/>
        <v>690.1</v>
      </c>
      <c r="H662" s="289">
        <f t="shared" ref="H662:J662" si="465">SUM(H663)</f>
        <v>0</v>
      </c>
      <c r="I662" s="290">
        <f t="shared" si="465"/>
        <v>0</v>
      </c>
      <c r="J662" s="290">
        <f t="shared" si="465"/>
        <v>0</v>
      </c>
      <c r="K662" s="689">
        <f t="shared" si="428"/>
        <v>1380.2</v>
      </c>
      <c r="L662" s="689">
        <f t="shared" si="411"/>
        <v>690.1</v>
      </c>
      <c r="M662" s="672"/>
      <c r="N662" s="672"/>
      <c r="O662" s="672"/>
      <c r="P662" s="672"/>
      <c r="Q662" s="690">
        <f t="shared" si="451"/>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7" t="s">
        <v>733</v>
      </c>
      <c r="B663" s="937"/>
      <c r="C663" s="940"/>
      <c r="D663" s="781" t="s">
        <v>734</v>
      </c>
      <c r="E663" s="782">
        <v>690.1</v>
      </c>
      <c r="F663" s="782">
        <f t="shared" ref="F663:G663" si="466">SUM(F664:F665)</f>
        <v>0</v>
      </c>
      <c r="G663" s="783">
        <f t="shared" si="466"/>
        <v>690.1</v>
      </c>
      <c r="H663" s="297">
        <f t="shared" ref="H663:J663" si="467">SUM(H664:H665)</f>
        <v>0</v>
      </c>
      <c r="I663" s="298">
        <f t="shared" si="467"/>
        <v>0</v>
      </c>
      <c r="J663" s="298">
        <f t="shared" si="467"/>
        <v>0</v>
      </c>
      <c r="K663" s="689">
        <f t="shared" si="428"/>
        <v>1380.2</v>
      </c>
      <c r="L663" s="689">
        <f t="shared" si="411"/>
        <v>690.1</v>
      </c>
      <c r="M663" s="672"/>
      <c r="N663" s="672"/>
      <c r="O663" s="672"/>
      <c r="P663" s="672"/>
      <c r="Q663" s="690">
        <f t="shared" si="451"/>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68">ROUND(F664*H$7, )</f>
        <v>0</v>
      </c>
      <c r="I664" s="156">
        <f>ROUND(F664*I$7, )</f>
        <v>0</v>
      </c>
      <c r="J664" s="156">
        <f>ROUND(F664*J$7, )</f>
        <v>0</v>
      </c>
      <c r="K664" s="689">
        <f t="shared" si="428"/>
        <v>900</v>
      </c>
      <c r="L664" s="689">
        <f t="shared" si="411"/>
        <v>450</v>
      </c>
      <c r="M664" s="821">
        <v>0.1</v>
      </c>
      <c r="N664" s="672"/>
      <c r="O664" s="672"/>
      <c r="P664" s="672"/>
      <c r="Q664" s="690">
        <f t="shared" si="451"/>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68"/>
        <v>0</v>
      </c>
      <c r="I665" s="312">
        <f t="shared" ref="I665:J671" si="469">ROUND(H665*I$7, )</f>
        <v>0</v>
      </c>
      <c r="J665" s="312">
        <f t="shared" si="469"/>
        <v>0</v>
      </c>
      <c r="K665" s="689">
        <f t="shared" si="428"/>
        <v>480.2</v>
      </c>
      <c r="L665" s="689">
        <f t="shared" si="411"/>
        <v>240.1</v>
      </c>
      <c r="M665" s="672"/>
      <c r="N665" s="672"/>
      <c r="O665" s="672"/>
      <c r="P665" s="672"/>
      <c r="Q665" s="690">
        <f t="shared" si="45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68"/>
        <v>0</v>
      </c>
      <c r="I666" s="305">
        <f t="shared" si="469"/>
        <v>0</v>
      </c>
      <c r="J666" s="305">
        <f t="shared" si="469"/>
        <v>0</v>
      </c>
      <c r="K666" s="87">
        <f t="shared" si="428"/>
        <v>0</v>
      </c>
      <c r="L666" s="87">
        <f t="shared" si="411"/>
        <v>0</v>
      </c>
      <c r="M666" s="11"/>
      <c r="N666" s="11"/>
      <c r="O666" s="11"/>
      <c r="P666" s="11"/>
      <c r="Q666" s="63">
        <f t="shared" ref="Q666:Q727" si="470">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68"/>
        <v>0</v>
      </c>
      <c r="I667" s="312">
        <f t="shared" si="469"/>
        <v>0</v>
      </c>
      <c r="J667" s="312">
        <f t="shared" si="469"/>
        <v>0</v>
      </c>
      <c r="K667" s="87">
        <f t="shared" si="428"/>
        <v>0</v>
      </c>
      <c r="L667" s="87">
        <f t="shared" si="411"/>
        <v>0</v>
      </c>
      <c r="M667" s="11"/>
      <c r="N667" s="11"/>
      <c r="O667" s="11"/>
      <c r="P667" s="11"/>
      <c r="Q667" s="63">
        <f t="shared" si="470"/>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8" t="s">
        <v>736</v>
      </c>
      <c r="B668" s="937"/>
      <c r="C668" s="938"/>
      <c r="D668" s="822"/>
      <c r="E668" s="776">
        <v>4100</v>
      </c>
      <c r="F668" s="776">
        <f>SUM(F669,F672,F675)</f>
        <v>0</v>
      </c>
      <c r="G668" s="777">
        <f>SUM(G669,G672,G675)</f>
        <v>4100</v>
      </c>
      <c r="H668" s="289">
        <f t="shared" si="468"/>
        <v>0</v>
      </c>
      <c r="I668" s="290">
        <f t="shared" si="469"/>
        <v>0</v>
      </c>
      <c r="J668" s="290">
        <f t="shared" si="469"/>
        <v>0</v>
      </c>
      <c r="K668" s="689">
        <f t="shared" si="428"/>
        <v>8200</v>
      </c>
      <c r="L668" s="689">
        <f t="shared" si="411"/>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68"/>
        <v>0</v>
      </c>
      <c r="I669" s="381">
        <f t="shared" si="469"/>
        <v>0</v>
      </c>
      <c r="J669" s="381">
        <f t="shared" si="469"/>
        <v>0</v>
      </c>
      <c r="K669" s="87">
        <f t="shared" si="428"/>
        <v>0</v>
      </c>
      <c r="L669" s="87">
        <f t="shared" si="411"/>
        <v>0</v>
      </c>
      <c r="M669" s="11"/>
      <c r="N669" s="11"/>
      <c r="O669" s="11"/>
      <c r="P669" s="11"/>
      <c r="Q669" s="63">
        <f t="shared" si="470"/>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68"/>
        <v>0</v>
      </c>
      <c r="I670" s="305">
        <f t="shared" si="469"/>
        <v>0</v>
      </c>
      <c r="J670" s="305">
        <f t="shared" si="469"/>
        <v>0</v>
      </c>
      <c r="K670" s="87">
        <f t="shared" si="428"/>
        <v>0</v>
      </c>
      <c r="L670" s="87">
        <f t="shared" si="411"/>
        <v>0</v>
      </c>
      <c r="M670" s="11"/>
      <c r="N670" s="11"/>
      <c r="O670" s="11"/>
      <c r="P670" s="11"/>
      <c r="Q670" s="63">
        <f t="shared" si="470"/>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68"/>
        <v>0</v>
      </c>
      <c r="I671" s="305">
        <f t="shared" si="469"/>
        <v>0</v>
      </c>
      <c r="J671" s="305">
        <f t="shared" si="469"/>
        <v>0</v>
      </c>
      <c r="K671" s="87">
        <f t="shared" si="428"/>
        <v>0</v>
      </c>
      <c r="L671" s="87">
        <f t="shared" si="411"/>
        <v>0</v>
      </c>
      <c r="M671" s="11"/>
      <c r="N671" s="11"/>
      <c r="O671" s="11"/>
      <c r="P671" s="11"/>
      <c r="Q671" s="63">
        <f t="shared" si="470"/>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9" t="s">
        <v>739</v>
      </c>
      <c r="B672" s="933"/>
      <c r="C672" s="934"/>
      <c r="D672" s="382"/>
      <c r="E672" s="287">
        <v>0</v>
      </c>
      <c r="F672" s="287">
        <f>SUM(F673:F674)</f>
        <v>0</v>
      </c>
      <c r="G672" s="288">
        <f>SUM(G673:G674)</f>
        <v>0</v>
      </c>
      <c r="H672" s="289">
        <f>SUM(H673:H674)</f>
        <v>0</v>
      </c>
      <c r="I672" s="290">
        <f>SUM(I673:I674)</f>
        <v>0</v>
      </c>
      <c r="J672" s="290">
        <f>SUM(J673:J674)</f>
        <v>0</v>
      </c>
      <c r="K672" s="87">
        <f t="shared" si="428"/>
        <v>0</v>
      </c>
      <c r="L672" s="87">
        <f t="shared" si="411"/>
        <v>0</v>
      </c>
      <c r="M672" s="11"/>
      <c r="N672" s="11"/>
      <c r="O672" s="11"/>
      <c r="P672" s="11"/>
      <c r="Q672" s="63">
        <f t="shared" si="47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28"/>
        <v>0</v>
      </c>
      <c r="L673" s="87">
        <f t="shared" si="411"/>
        <v>0</v>
      </c>
      <c r="M673" s="11"/>
      <c r="N673" s="11"/>
      <c r="O673" s="11"/>
      <c r="P673" s="11"/>
      <c r="Q673" s="63">
        <f t="shared" si="470"/>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28"/>
        <v>0</v>
      </c>
      <c r="L674" s="87">
        <f t="shared" si="411"/>
        <v>0</v>
      </c>
      <c r="M674" s="11"/>
      <c r="N674" s="11"/>
      <c r="O674" s="11"/>
      <c r="P674" s="11"/>
      <c r="Q674" s="63">
        <f t="shared" si="470"/>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8" t="s">
        <v>947</v>
      </c>
      <c r="B675" s="937"/>
      <c r="C675" s="938"/>
      <c r="D675" s="823"/>
      <c r="E675" s="776">
        <v>4100</v>
      </c>
      <c r="F675" s="776">
        <f t="shared" ref="F675:G675" si="471">SUM(F676:F677)</f>
        <v>0</v>
      </c>
      <c r="G675" s="777">
        <f t="shared" si="471"/>
        <v>4100</v>
      </c>
      <c r="H675" s="356">
        <f t="shared" ref="H675:J675" si="472">SUM(H676:H677)</f>
        <v>0</v>
      </c>
      <c r="I675" s="357">
        <f t="shared" si="472"/>
        <v>0</v>
      </c>
      <c r="J675" s="357">
        <f t="shared" si="472"/>
        <v>0</v>
      </c>
      <c r="K675" s="689">
        <f t="shared" si="428"/>
        <v>8200</v>
      </c>
      <c r="L675" s="689">
        <f t="shared" si="411"/>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28"/>
        <v>0</v>
      </c>
      <c r="L676" s="87">
        <f t="shared" si="411"/>
        <v>0</v>
      </c>
      <c r="M676" s="11"/>
      <c r="N676" s="11"/>
      <c r="O676" s="11"/>
      <c r="P676" s="11"/>
      <c r="Q676" s="63">
        <f t="shared" si="470"/>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28"/>
        <v>8200</v>
      </c>
      <c r="L677" s="689">
        <f t="shared" si="411"/>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28"/>
        <v>0</v>
      </c>
      <c r="L678" s="87">
        <f t="shared" si="411"/>
        <v>0</v>
      </c>
      <c r="M678" s="11"/>
      <c r="N678" s="11"/>
      <c r="O678" s="11"/>
      <c r="P678" s="11"/>
      <c r="Q678" s="63">
        <f t="shared" si="470"/>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28"/>
        <v>0</v>
      </c>
      <c r="L679" s="87">
        <f t="shared" si="411"/>
        <v>0</v>
      </c>
      <c r="M679" s="11"/>
      <c r="N679" s="11"/>
      <c r="O679" s="11"/>
      <c r="P679" s="11"/>
      <c r="Q679" s="63">
        <f t="shared" si="470"/>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G680" si="473">SUM(F681,F740,F793,F862)</f>
        <v>484</v>
      </c>
      <c r="G680" s="764">
        <f t="shared" si="473"/>
        <v>204554.3</v>
      </c>
      <c r="H680" s="264">
        <f t="shared" ref="H680:J680" si="474">SUM(H681,H740,H793,H862)</f>
        <v>491</v>
      </c>
      <c r="I680" s="265">
        <f t="shared" si="474"/>
        <v>497</v>
      </c>
      <c r="J680" s="265">
        <f t="shared" si="474"/>
        <v>503</v>
      </c>
      <c r="K680" s="689">
        <f t="shared" si="428"/>
        <v>409108.6</v>
      </c>
      <c r="L680" s="689">
        <f t="shared" si="411"/>
        <v>204554.3</v>
      </c>
      <c r="M680" s="672"/>
      <c r="N680" s="672"/>
      <c r="O680" s="672"/>
      <c r="P680" s="672"/>
      <c r="Q680" s="690">
        <f t="shared" ref="Q680:Q690" si="475">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28"/>
        <v>22596</v>
      </c>
      <c r="L681" s="689">
        <f t="shared" si="411"/>
        <v>11298</v>
      </c>
      <c r="M681" s="672"/>
      <c r="N681" s="675">
        <f>G681-G682</f>
        <v>0</v>
      </c>
      <c r="O681" s="672"/>
      <c r="P681" s="672"/>
      <c r="Q681" s="690">
        <f t="shared" si="475"/>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76">SUM(F683:F684)</f>
        <v>0</v>
      </c>
      <c r="G682" s="807">
        <f t="shared" si="476"/>
        <v>11298</v>
      </c>
      <c r="H682" s="338">
        <f t="shared" ref="H682:J682" si="477">SUM(H683:H684)</f>
        <v>0</v>
      </c>
      <c r="I682" s="339">
        <f t="shared" si="477"/>
        <v>0</v>
      </c>
      <c r="J682" s="339">
        <f t="shared" si="477"/>
        <v>0</v>
      </c>
      <c r="K682" s="689">
        <f t="shared" si="428"/>
        <v>22596</v>
      </c>
      <c r="L682" s="689">
        <f t="shared" si="411"/>
        <v>11298</v>
      </c>
      <c r="M682" s="672"/>
      <c r="N682" s="672"/>
      <c r="O682" s="672"/>
      <c r="P682" s="672"/>
      <c r="Q682" s="690">
        <f t="shared" si="475"/>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28"/>
        <v>22558</v>
      </c>
      <c r="L683" s="689">
        <f t="shared" si="411"/>
        <v>11279</v>
      </c>
      <c r="M683" s="672"/>
      <c r="N683" s="672"/>
      <c r="O683" s="672"/>
      <c r="P683" s="672"/>
      <c r="Q683" s="690">
        <f t="shared" si="475"/>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28"/>
        <v>38</v>
      </c>
      <c r="L684" s="689">
        <f t="shared" si="411"/>
        <v>19</v>
      </c>
      <c r="M684" s="672"/>
      <c r="N684" s="672"/>
      <c r="O684" s="672"/>
      <c r="P684" s="672"/>
      <c r="Q684" s="690">
        <f t="shared" si="475"/>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78">SUM(F686,F697,F705)</f>
        <v>0</v>
      </c>
      <c r="G685" s="777">
        <f t="shared" si="478"/>
        <v>4316</v>
      </c>
      <c r="H685" s="289">
        <f t="shared" ref="H685:J685" si="479">SUM(H686,H697,H705)</f>
        <v>0</v>
      </c>
      <c r="I685" s="290">
        <f t="shared" si="479"/>
        <v>0</v>
      </c>
      <c r="J685" s="290">
        <f t="shared" si="479"/>
        <v>0</v>
      </c>
      <c r="K685" s="689">
        <f t="shared" si="428"/>
        <v>8632</v>
      </c>
      <c r="L685" s="689">
        <f t="shared" si="411"/>
        <v>4316</v>
      </c>
      <c r="M685" s="672"/>
      <c r="N685" s="672"/>
      <c r="O685" s="672"/>
      <c r="P685" s="672"/>
      <c r="Q685" s="690">
        <f t="shared" si="475"/>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28"/>
        <v>8200</v>
      </c>
      <c r="L686" s="689">
        <f t="shared" si="411"/>
        <v>4100</v>
      </c>
      <c r="M686" s="675">
        <f>G686+G697+G713</f>
        <v>4744</v>
      </c>
      <c r="N686" s="672"/>
      <c r="O686" s="672"/>
      <c r="P686" s="672"/>
      <c r="Q686" s="690">
        <f t="shared" si="475"/>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80">SUM(F687,E687)</f>
        <v>4100</v>
      </c>
      <c r="H687" s="155">
        <f>ROUND(F687*H$7, )</f>
        <v>0</v>
      </c>
      <c r="I687" s="156">
        <f>ROUND(F687*I$7, )</f>
        <v>0</v>
      </c>
      <c r="J687" s="156">
        <f>ROUND(F687*J$7, )</f>
        <v>0</v>
      </c>
      <c r="K687" s="689">
        <f t="shared" si="428"/>
        <v>8200</v>
      </c>
      <c r="L687" s="689">
        <f t="shared" si="411"/>
        <v>4100</v>
      </c>
      <c r="M687" s="675">
        <f>G333</f>
        <v>1265</v>
      </c>
      <c r="N687" s="672"/>
      <c r="O687" s="672"/>
      <c r="P687" s="672"/>
      <c r="Q687" s="690">
        <f t="shared" si="475"/>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80"/>
        <v>1537</v>
      </c>
      <c r="H688" s="155"/>
      <c r="I688" s="156"/>
      <c r="J688" s="156"/>
      <c r="K688" s="689">
        <f t="shared" si="428"/>
        <v>3074</v>
      </c>
      <c r="L688" s="689">
        <f t="shared" si="411"/>
        <v>1537</v>
      </c>
      <c r="M688" s="675"/>
      <c r="N688" s="672"/>
      <c r="O688" s="672"/>
      <c r="P688" s="672"/>
      <c r="Q688" s="690">
        <f t="shared" si="475"/>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80"/>
        <v>600</v>
      </c>
      <c r="H689" s="155"/>
      <c r="I689" s="156"/>
      <c r="J689" s="156"/>
      <c r="K689" s="689">
        <f t="shared" si="428"/>
        <v>1200</v>
      </c>
      <c r="L689" s="689">
        <f t="shared" si="411"/>
        <v>600</v>
      </c>
      <c r="M689" s="675"/>
      <c r="N689" s="672"/>
      <c r="O689" s="672"/>
      <c r="P689" s="672"/>
      <c r="Q689" s="690">
        <f t="shared" si="475"/>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80"/>
        <v>1944</v>
      </c>
      <c r="H690" s="155"/>
      <c r="I690" s="156"/>
      <c r="J690" s="156"/>
      <c r="K690" s="689">
        <f t="shared" si="428"/>
        <v>3888</v>
      </c>
      <c r="L690" s="689">
        <f t="shared" si="411"/>
        <v>1944</v>
      </c>
      <c r="M690" s="675"/>
      <c r="N690" s="672"/>
      <c r="O690" s="672"/>
      <c r="P690" s="672"/>
      <c r="Q690" s="690">
        <f t="shared" si="475"/>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80"/>
        <v>0</v>
      </c>
      <c r="H691" s="155"/>
      <c r="I691" s="156"/>
      <c r="J691" s="156"/>
      <c r="K691" s="87">
        <f t="shared" si="428"/>
        <v>0</v>
      </c>
      <c r="L691" s="87">
        <f t="shared" si="411"/>
        <v>0</v>
      </c>
      <c r="M691" s="63"/>
      <c r="N691" s="11"/>
      <c r="O691" s="11"/>
      <c r="P691" s="11"/>
      <c r="Q691" s="63">
        <f t="shared" si="470"/>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80"/>
        <v>19</v>
      </c>
      <c r="H692" s="155"/>
      <c r="I692" s="156"/>
      <c r="J692" s="156"/>
      <c r="K692" s="689">
        <f t="shared" si="428"/>
        <v>38</v>
      </c>
      <c r="L692" s="689">
        <f t="shared" si="411"/>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80"/>
        <v>0</v>
      </c>
      <c r="H693" s="304">
        <f>ROUND(F693*H$7, )</f>
        <v>0</v>
      </c>
      <c r="I693" s="305">
        <f>ROUND(H693*I$7, )</f>
        <v>0</v>
      </c>
      <c r="J693" s="305">
        <f>ROUND(I693*J$7, )</f>
        <v>0</v>
      </c>
      <c r="K693" s="87">
        <f t="shared" si="428"/>
        <v>0</v>
      </c>
      <c r="L693" s="87">
        <f t="shared" si="411"/>
        <v>0</v>
      </c>
      <c r="M693" s="11"/>
      <c r="N693" s="11"/>
      <c r="O693" s="11"/>
      <c r="P693" s="11"/>
      <c r="Q693" s="63">
        <f t="shared" si="470"/>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81">SUM(F695:F696)</f>
        <v>0</v>
      </c>
      <c r="G694" s="783">
        <f t="shared" si="481"/>
        <v>4100</v>
      </c>
      <c r="H694" s="392">
        <f t="shared" ref="H694:J694" si="482">SUM(H695:H696)</f>
        <v>0</v>
      </c>
      <c r="I694" s="393">
        <f t="shared" si="482"/>
        <v>0</v>
      </c>
      <c r="J694" s="393">
        <f t="shared" si="482"/>
        <v>0</v>
      </c>
      <c r="K694" s="689">
        <f t="shared" si="428"/>
        <v>8200</v>
      </c>
      <c r="L694" s="689">
        <f t="shared" si="411"/>
        <v>4100</v>
      </c>
      <c r="M694" s="675">
        <f>M686-M687</f>
        <v>3479</v>
      </c>
      <c r="N694" s="672"/>
      <c r="O694" s="672"/>
      <c r="P694" s="672"/>
      <c r="Q694" s="690">
        <f t="shared" ref="Q694:Q698" si="48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28"/>
        <v>8162</v>
      </c>
      <c r="L695" s="689">
        <f t="shared" si="411"/>
        <v>4081</v>
      </c>
      <c r="M695" s="790">
        <v>0.1</v>
      </c>
      <c r="N695" s="829">
        <v>1213</v>
      </c>
      <c r="O695" s="672"/>
      <c r="P695" s="672"/>
      <c r="Q695" s="690">
        <f t="shared" si="48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28"/>
        <v>38</v>
      </c>
      <c r="L696" s="689">
        <f t="shared" si="411"/>
        <v>19</v>
      </c>
      <c r="M696" s="672"/>
      <c r="N696" s="672"/>
      <c r="O696" s="672"/>
      <c r="P696" s="672"/>
      <c r="Q696" s="690">
        <f t="shared" si="48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28"/>
        <v>132</v>
      </c>
      <c r="L697" s="689">
        <f t="shared" si="411"/>
        <v>66</v>
      </c>
      <c r="M697" s="672"/>
      <c r="N697" s="672"/>
      <c r="O697" s="672"/>
      <c r="P697" s="672"/>
      <c r="Q697" s="690">
        <f t="shared" si="48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28"/>
        <v>132</v>
      </c>
      <c r="L698" s="689">
        <f t="shared" si="411"/>
        <v>66</v>
      </c>
      <c r="M698" s="672"/>
      <c r="N698" s="672"/>
      <c r="O698" s="672"/>
      <c r="P698" s="672"/>
      <c r="Q698" s="690">
        <f t="shared" si="48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28"/>
        <v>0</v>
      </c>
      <c r="L699" s="87">
        <f t="shared" si="411"/>
        <v>0</v>
      </c>
      <c r="M699" s="11"/>
      <c r="N699" s="11"/>
      <c r="O699" s="11"/>
      <c r="P699" s="11"/>
      <c r="Q699" s="63">
        <f t="shared" si="470"/>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28"/>
        <v>132</v>
      </c>
      <c r="L700" s="689">
        <f t="shared" si="411"/>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28"/>
        <v>0</v>
      </c>
      <c r="L701" s="87">
        <f t="shared" si="411"/>
        <v>0</v>
      </c>
      <c r="M701" s="11"/>
      <c r="N701" s="11"/>
      <c r="O701" s="11"/>
      <c r="P701" s="11"/>
      <c r="Q701" s="63">
        <f t="shared" si="470"/>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84">SUM(F703:F704)</f>
        <v>0</v>
      </c>
      <c r="G702" s="783">
        <f t="shared" si="484"/>
        <v>66</v>
      </c>
      <c r="H702" s="392">
        <f t="shared" ref="H702:J702" si="485">SUM(H703:H704)</f>
        <v>0</v>
      </c>
      <c r="I702" s="393">
        <f t="shared" si="485"/>
        <v>0</v>
      </c>
      <c r="J702" s="393">
        <f t="shared" si="485"/>
        <v>0</v>
      </c>
      <c r="K702" s="689">
        <f t="shared" si="428"/>
        <v>132</v>
      </c>
      <c r="L702" s="689">
        <f t="shared" si="411"/>
        <v>66</v>
      </c>
      <c r="M702" s="672"/>
      <c r="N702" s="672"/>
      <c r="O702" s="672"/>
      <c r="P702" s="672"/>
      <c r="Q702" s="690">
        <f t="shared" ref="Q702:Q703" si="48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28"/>
        <v>132</v>
      </c>
      <c r="L703" s="689">
        <f t="shared" si="411"/>
        <v>66</v>
      </c>
      <c r="M703" s="790">
        <v>0.1</v>
      </c>
      <c r="N703" s="829">
        <v>55</v>
      </c>
      <c r="O703" s="672"/>
      <c r="P703" s="672"/>
      <c r="Q703" s="690">
        <f t="shared" si="48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28"/>
        <v>0</v>
      </c>
      <c r="L704" s="87">
        <f t="shared" si="411"/>
        <v>0</v>
      </c>
      <c r="M704" s="11"/>
      <c r="N704" s="11"/>
      <c r="O704" s="11"/>
      <c r="P704" s="11"/>
      <c r="Q704" s="63">
        <f t="shared" si="470"/>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28"/>
        <v>300</v>
      </c>
      <c r="L705" s="689">
        <f t="shared" si="411"/>
        <v>150</v>
      </c>
      <c r="M705" s="672"/>
      <c r="N705" s="672"/>
      <c r="O705" s="672"/>
      <c r="P705" s="672"/>
      <c r="Q705" s="690">
        <f t="shared" ref="Q705:Q706" si="48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28"/>
        <v>300</v>
      </c>
      <c r="L706" s="689">
        <f t="shared" si="411"/>
        <v>150</v>
      </c>
      <c r="M706" s="672"/>
      <c r="N706" s="672"/>
      <c r="O706" s="672"/>
      <c r="P706" s="672"/>
      <c r="Q706" s="690">
        <f t="shared" si="48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28"/>
        <v>0</v>
      </c>
      <c r="L707" s="87">
        <f t="shared" si="411"/>
        <v>0</v>
      </c>
      <c r="M707" s="11"/>
      <c r="N707" s="11"/>
      <c r="O707" s="11"/>
      <c r="P707" s="11"/>
      <c r="Q707" s="63">
        <f t="shared" si="470"/>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28"/>
        <v>300</v>
      </c>
      <c r="L708" s="689">
        <f t="shared" si="411"/>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28"/>
        <v>0</v>
      </c>
      <c r="L709" s="87">
        <f t="shared" si="411"/>
        <v>0</v>
      </c>
      <c r="M709" s="11"/>
      <c r="N709" s="11"/>
      <c r="O709" s="11"/>
      <c r="P709" s="11"/>
      <c r="Q709" s="63">
        <f t="shared" si="470"/>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88">SUM(F711:F712)</f>
        <v>0</v>
      </c>
      <c r="G710" s="783">
        <f t="shared" si="488"/>
        <v>150</v>
      </c>
      <c r="H710" s="392">
        <f t="shared" ref="H710:J710" si="489">SUM(H711:H712)</f>
        <v>0</v>
      </c>
      <c r="I710" s="393">
        <f t="shared" si="489"/>
        <v>0</v>
      </c>
      <c r="J710" s="393">
        <f t="shared" si="489"/>
        <v>0</v>
      </c>
      <c r="K710" s="689">
        <f t="shared" si="428"/>
        <v>300</v>
      </c>
      <c r="L710" s="689">
        <f t="shared" si="411"/>
        <v>150</v>
      </c>
      <c r="M710" s="672"/>
      <c r="N710" s="672"/>
      <c r="O710" s="672"/>
      <c r="P710" s="672"/>
      <c r="Q710" s="690">
        <f t="shared" ref="Q710:Q711" si="49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28"/>
        <v>300</v>
      </c>
      <c r="L711" s="689">
        <f t="shared" si="411"/>
        <v>150</v>
      </c>
      <c r="M711" s="672"/>
      <c r="N711" s="672"/>
      <c r="O711" s="672"/>
      <c r="P711" s="672"/>
      <c r="Q711" s="690">
        <f t="shared" si="49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28"/>
        <v>0</v>
      </c>
      <c r="L712" s="87">
        <f t="shared" si="411"/>
        <v>0</v>
      </c>
      <c r="M712" s="11"/>
      <c r="N712" s="11"/>
      <c r="O712" s="11"/>
      <c r="P712" s="11"/>
      <c r="Q712" s="63">
        <f t="shared" si="470"/>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61" t="s">
        <v>754</v>
      </c>
      <c r="B713" s="937"/>
      <c r="C713" s="940"/>
      <c r="D713" s="781" t="s">
        <v>755</v>
      </c>
      <c r="E713" s="776">
        <v>578</v>
      </c>
      <c r="F713" s="776">
        <f t="shared" ref="F713:G713" si="491">SUM(F714,F715,F716)</f>
        <v>0</v>
      </c>
      <c r="G713" s="777">
        <f t="shared" si="491"/>
        <v>578</v>
      </c>
      <c r="H713" s="356">
        <f t="shared" ref="H713:J713" si="492">SUM(H714,H715,H716)</f>
        <v>0</v>
      </c>
      <c r="I713" s="357">
        <f t="shared" si="492"/>
        <v>0</v>
      </c>
      <c r="J713" s="357">
        <f t="shared" si="492"/>
        <v>0</v>
      </c>
      <c r="K713" s="689">
        <f t="shared" si="428"/>
        <v>1156</v>
      </c>
      <c r="L713" s="689">
        <f t="shared" si="411"/>
        <v>578</v>
      </c>
      <c r="M713" s="672"/>
      <c r="N713" s="672"/>
      <c r="O713" s="672"/>
      <c r="P713" s="672"/>
      <c r="Q713" s="690">
        <f t="shared" ref="Q713:Q714" si="493">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28"/>
        <v>1156</v>
      </c>
      <c r="L714" s="689">
        <f t="shared" si="411"/>
        <v>578</v>
      </c>
      <c r="M714" s="790">
        <v>0.1</v>
      </c>
      <c r="N714" s="829">
        <v>300</v>
      </c>
      <c r="O714" s="672"/>
      <c r="P714" s="672"/>
      <c r="Q714" s="690">
        <f t="shared" si="49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28"/>
        <v>0</v>
      </c>
      <c r="L715" s="87">
        <f t="shared" si="411"/>
        <v>0</v>
      </c>
      <c r="M715" s="11"/>
      <c r="N715" s="11"/>
      <c r="O715" s="11"/>
      <c r="P715" s="11"/>
      <c r="Q715" s="63">
        <f t="shared" si="470"/>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28"/>
        <v>0</v>
      </c>
      <c r="L716" s="87">
        <f t="shared" si="411"/>
        <v>0</v>
      </c>
      <c r="M716" s="11"/>
      <c r="N716" s="11"/>
      <c r="O716" s="11"/>
      <c r="P716" s="11"/>
      <c r="Q716" s="63">
        <f t="shared" si="470"/>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28"/>
        <v>0</v>
      </c>
      <c r="L717" s="87">
        <f t="shared" si="411"/>
        <v>0</v>
      </c>
      <c r="M717" s="11"/>
      <c r="N717" s="11"/>
      <c r="O717" s="11"/>
      <c r="P717" s="11"/>
      <c r="Q717" s="63">
        <f t="shared" si="470"/>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28"/>
        <v>0</v>
      </c>
      <c r="L718" s="87">
        <f t="shared" si="411"/>
        <v>0</v>
      </c>
      <c r="M718" s="11"/>
      <c r="N718" s="11"/>
      <c r="O718" s="11"/>
      <c r="P718" s="11"/>
      <c r="Q718" s="63">
        <f t="shared" si="470"/>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61" t="s">
        <v>269</v>
      </c>
      <c r="B719" s="937"/>
      <c r="C719" s="938"/>
      <c r="D719" s="775" t="s">
        <v>756</v>
      </c>
      <c r="E719" s="776">
        <v>6404</v>
      </c>
      <c r="F719" s="776">
        <f t="shared" ref="F719:G719" si="494">SUM(F725)</f>
        <v>0</v>
      </c>
      <c r="G719" s="777">
        <f t="shared" si="494"/>
        <v>6404</v>
      </c>
      <c r="H719" s="356">
        <f t="shared" ref="H719:J719" si="495">SUM(H725)</f>
        <v>0</v>
      </c>
      <c r="I719" s="357">
        <f t="shared" si="495"/>
        <v>0</v>
      </c>
      <c r="J719" s="357">
        <f t="shared" si="495"/>
        <v>0</v>
      </c>
      <c r="K719" s="689">
        <f t="shared" si="428"/>
        <v>12808</v>
      </c>
      <c r="L719" s="689">
        <f t="shared" si="411"/>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28"/>
        <v>0</v>
      </c>
      <c r="L720" s="87">
        <f t="shared" si="411"/>
        <v>0</v>
      </c>
      <c r="M720" s="11"/>
      <c r="N720" s="11"/>
      <c r="O720" s="11"/>
      <c r="P720" s="11"/>
      <c r="Q720" s="63">
        <f t="shared" si="470"/>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28"/>
        <v>0</v>
      </c>
      <c r="L721" s="87">
        <f t="shared" si="411"/>
        <v>0</v>
      </c>
      <c r="M721" s="11"/>
      <c r="N721" s="11"/>
      <c r="O721" s="11"/>
      <c r="P721" s="11"/>
      <c r="Q721" s="63">
        <f t="shared" si="470"/>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28"/>
        <v>0</v>
      </c>
      <c r="L722" s="87">
        <f t="shared" si="411"/>
        <v>0</v>
      </c>
      <c r="M722" s="11"/>
      <c r="N722" s="11"/>
      <c r="O722" s="11"/>
      <c r="P722" s="11"/>
      <c r="Q722" s="63">
        <f t="shared" si="470"/>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28"/>
        <v>12808</v>
      </c>
      <c r="L723" s="689">
        <f t="shared" si="411"/>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28"/>
        <v>0</v>
      </c>
      <c r="L724" s="87">
        <f t="shared" si="411"/>
        <v>0</v>
      </c>
      <c r="M724" s="11"/>
      <c r="N724" s="11"/>
      <c r="O724" s="11"/>
      <c r="P724" s="11"/>
      <c r="Q724" s="63">
        <f t="shared" si="470"/>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28"/>
        <v>12808</v>
      </c>
      <c r="L725" s="689">
        <f t="shared" si="411"/>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0" t="s">
        <v>752</v>
      </c>
      <c r="B726" s="933"/>
      <c r="C726" s="934"/>
      <c r="D726" s="327"/>
      <c r="E726" s="328">
        <v>0</v>
      </c>
      <c r="F726" s="328">
        <f>SUM(F728:F729)</f>
        <v>0</v>
      </c>
      <c r="G726" s="329">
        <f>SUM(G728:G729)</f>
        <v>0</v>
      </c>
      <c r="H726" s="330">
        <f>SUM(H728:H729)</f>
        <v>0</v>
      </c>
      <c r="I726" s="331">
        <f>SUM(I728:I729)</f>
        <v>0</v>
      </c>
      <c r="J726" s="331">
        <f>SUM(J728:J729)</f>
        <v>0</v>
      </c>
      <c r="K726" s="87">
        <f t="shared" si="428"/>
        <v>0</v>
      </c>
      <c r="L726" s="87">
        <f t="shared" si="411"/>
        <v>0</v>
      </c>
      <c r="M726" s="11"/>
      <c r="N726" s="11"/>
      <c r="O726" s="11"/>
      <c r="P726" s="11"/>
      <c r="Q726" s="63">
        <f t="shared" si="470"/>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96">ROUND(H727*I$7, )</f>
        <v>0</v>
      </c>
      <c r="J727" s="405">
        <f t="shared" si="496"/>
        <v>0</v>
      </c>
      <c r="K727" s="87">
        <f t="shared" si="428"/>
        <v>0</v>
      </c>
      <c r="L727" s="87">
        <f t="shared" si="411"/>
        <v>0</v>
      </c>
      <c r="M727" s="11"/>
      <c r="N727" s="11"/>
      <c r="O727" s="11"/>
      <c r="P727" s="11"/>
      <c r="Q727" s="63">
        <f t="shared" si="470"/>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96"/>
        <v>0</v>
      </c>
      <c r="J728" s="408">
        <f t="shared" si="496"/>
        <v>0</v>
      </c>
      <c r="K728" s="87">
        <f t="shared" si="428"/>
        <v>0</v>
      </c>
      <c r="L728" s="87">
        <f t="shared" si="411"/>
        <v>0</v>
      </c>
      <c r="M728" s="11"/>
      <c r="N728" s="11"/>
      <c r="O728" s="11"/>
      <c r="P728" s="11"/>
      <c r="Q728" s="63">
        <f t="shared" ref="Q728:Q800" si="497">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96"/>
        <v>0</v>
      </c>
      <c r="J729" s="305">
        <f t="shared" si="496"/>
        <v>0</v>
      </c>
      <c r="K729" s="87">
        <f t="shared" si="428"/>
        <v>0</v>
      </c>
      <c r="L729" s="87">
        <f t="shared" si="411"/>
        <v>0</v>
      </c>
      <c r="M729" s="11"/>
      <c r="N729" s="11"/>
      <c r="O729" s="11"/>
      <c r="P729" s="11"/>
      <c r="Q729" s="63">
        <f t="shared" si="49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28"/>
        <v>0</v>
      </c>
      <c r="L730" s="87">
        <f t="shared" si="411"/>
        <v>0</v>
      </c>
      <c r="M730" s="11"/>
      <c r="N730" s="11"/>
      <c r="O730" s="11"/>
      <c r="P730" s="11"/>
      <c r="Q730" s="63">
        <f t="shared" si="497"/>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98">ROUND(H731*I$7, )</f>
        <v>0</v>
      </c>
      <c r="J731" s="405">
        <f t="shared" si="498"/>
        <v>0</v>
      </c>
      <c r="K731" s="87">
        <f t="shared" si="428"/>
        <v>0</v>
      </c>
      <c r="L731" s="87">
        <f t="shared" si="411"/>
        <v>0</v>
      </c>
      <c r="M731" s="11"/>
      <c r="N731" s="11"/>
      <c r="O731" s="11"/>
      <c r="P731" s="11"/>
      <c r="Q731" s="63">
        <f t="shared" si="497"/>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98"/>
        <v>0</v>
      </c>
      <c r="J732" s="408">
        <f t="shared" si="498"/>
        <v>0</v>
      </c>
      <c r="K732" s="87">
        <f t="shared" si="428"/>
        <v>0</v>
      </c>
      <c r="L732" s="87">
        <f t="shared" si="411"/>
        <v>0</v>
      </c>
      <c r="M732" s="11"/>
      <c r="N732" s="11"/>
      <c r="O732" s="11"/>
      <c r="P732" s="11"/>
      <c r="Q732" s="63">
        <f t="shared" si="497"/>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98"/>
        <v>0</v>
      </c>
      <c r="J733" s="305">
        <f t="shared" si="498"/>
        <v>0</v>
      </c>
      <c r="K733" s="87">
        <f t="shared" si="428"/>
        <v>0</v>
      </c>
      <c r="L733" s="87">
        <f t="shared" si="411"/>
        <v>0</v>
      </c>
      <c r="M733" s="11"/>
      <c r="N733" s="11"/>
      <c r="O733" s="11"/>
      <c r="P733" s="11"/>
      <c r="Q733" s="63">
        <f t="shared" si="497"/>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28"/>
        <v>0</v>
      </c>
      <c r="L734" s="87">
        <f t="shared" si="411"/>
        <v>0</v>
      </c>
      <c r="M734" s="11"/>
      <c r="N734" s="11"/>
      <c r="O734" s="11"/>
      <c r="P734" s="11"/>
      <c r="Q734" s="63">
        <f t="shared" si="497"/>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99">ROUND(H735*I$7, )</f>
        <v>0</v>
      </c>
      <c r="J735" s="405">
        <f t="shared" si="499"/>
        <v>0</v>
      </c>
      <c r="K735" s="87">
        <f t="shared" si="428"/>
        <v>0</v>
      </c>
      <c r="L735" s="87">
        <f t="shared" si="411"/>
        <v>0</v>
      </c>
      <c r="M735" s="11"/>
      <c r="N735" s="11"/>
      <c r="O735" s="11"/>
      <c r="P735" s="11"/>
      <c r="Q735" s="63">
        <f t="shared" si="497"/>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99"/>
        <v>0</v>
      </c>
      <c r="J736" s="408">
        <f t="shared" si="499"/>
        <v>0</v>
      </c>
      <c r="K736" s="87">
        <f t="shared" si="428"/>
        <v>0</v>
      </c>
      <c r="L736" s="87">
        <f t="shared" si="411"/>
        <v>0</v>
      </c>
      <c r="M736" s="11"/>
      <c r="N736" s="11"/>
      <c r="O736" s="11"/>
      <c r="P736" s="11"/>
      <c r="Q736" s="63">
        <f t="shared" si="497"/>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99"/>
        <v>0</v>
      </c>
      <c r="J737" s="305">
        <f t="shared" si="499"/>
        <v>0</v>
      </c>
      <c r="K737" s="87">
        <f t="shared" si="428"/>
        <v>0</v>
      </c>
      <c r="L737" s="87">
        <f t="shared" si="411"/>
        <v>0</v>
      </c>
      <c r="M737" s="11"/>
      <c r="N737" s="11"/>
      <c r="O737" s="11"/>
      <c r="P737" s="11"/>
      <c r="Q737" s="63">
        <f t="shared" si="497"/>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500">SUM(F739)</f>
        <v>0</v>
      </c>
      <c r="G738" s="329">
        <f t="shared" si="500"/>
        <v>0</v>
      </c>
      <c r="H738" s="410">
        <f t="shared" ref="H738:J738" si="501">SUM(H739)</f>
        <v>0</v>
      </c>
      <c r="I738" s="411">
        <f t="shared" si="501"/>
        <v>0</v>
      </c>
      <c r="J738" s="411">
        <f t="shared" si="501"/>
        <v>0</v>
      </c>
      <c r="K738" s="87">
        <f t="shared" si="428"/>
        <v>0</v>
      </c>
      <c r="L738" s="87">
        <f t="shared" si="411"/>
        <v>0</v>
      </c>
      <c r="M738" s="11"/>
      <c r="N738" s="11"/>
      <c r="O738" s="11"/>
      <c r="P738" s="11"/>
      <c r="Q738" s="63">
        <f t="shared" si="49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28"/>
        <v>0</v>
      </c>
      <c r="L739" s="87">
        <f t="shared" si="411"/>
        <v>0</v>
      </c>
      <c r="M739" s="11"/>
      <c r="N739" s="11"/>
      <c r="O739" s="11"/>
      <c r="P739" s="11"/>
      <c r="Q739" s="63">
        <f t="shared" si="497"/>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G740" si="502">SUM(F744,F747,F750,F753,F756,F761,F764,F788,F767,F759,F791)</f>
        <v>0</v>
      </c>
      <c r="G740" s="764">
        <f t="shared" si="502"/>
        <v>40465.9</v>
      </c>
      <c r="H740" s="264">
        <f t="shared" ref="H740:J740" si="503">SUM(H744,H747,H750,H753,H756,H761,H764,H788,H767,H759,H791)</f>
        <v>0</v>
      </c>
      <c r="I740" s="265">
        <f t="shared" si="503"/>
        <v>0</v>
      </c>
      <c r="J740" s="265">
        <f t="shared" si="503"/>
        <v>0</v>
      </c>
      <c r="K740" s="689">
        <f t="shared" si="428"/>
        <v>80931.8</v>
      </c>
      <c r="L740" s="689">
        <f t="shared" si="411"/>
        <v>40465.9</v>
      </c>
      <c r="M740" s="672"/>
      <c r="N740" s="672"/>
      <c r="O740" s="672"/>
      <c r="P740" s="672"/>
      <c r="Q740" s="690">
        <f t="shared" ref="Q740:Q746" si="504">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G741" si="505">SUM(F742:F743)</f>
        <v>0</v>
      </c>
      <c r="G741" s="807">
        <f t="shared" si="505"/>
        <v>40465.9</v>
      </c>
      <c r="H741" s="338">
        <f t="shared" ref="H741:J741" si="506">SUM(H742:H743)</f>
        <v>0</v>
      </c>
      <c r="I741" s="339">
        <f t="shared" si="506"/>
        <v>0</v>
      </c>
      <c r="J741" s="339">
        <f t="shared" si="506"/>
        <v>0</v>
      </c>
      <c r="K741" s="689">
        <f t="shared" si="428"/>
        <v>80931.8</v>
      </c>
      <c r="L741" s="689">
        <f t="shared" si="411"/>
        <v>40465.9</v>
      </c>
      <c r="M741" s="672"/>
      <c r="N741" s="672"/>
      <c r="O741" s="672"/>
      <c r="P741" s="672"/>
      <c r="Q741" s="690">
        <f t="shared" si="504"/>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G742" si="507">SUM(F745,F748,F751,F754,F757,F762,F765,F789,F786)</f>
        <v>0</v>
      </c>
      <c r="G742" s="816">
        <f t="shared" si="507"/>
        <v>6524.9</v>
      </c>
      <c r="H742" s="413">
        <f t="shared" ref="H742:J742" si="508">SUM(H745,H748,H751,H754,H757,H762,H765,H789,H786)</f>
        <v>0</v>
      </c>
      <c r="I742" s="414">
        <f t="shared" si="508"/>
        <v>0</v>
      </c>
      <c r="J742" s="414">
        <f t="shared" si="508"/>
        <v>0</v>
      </c>
      <c r="K742" s="689">
        <f t="shared" si="428"/>
        <v>13049.8</v>
      </c>
      <c r="L742" s="689">
        <f t="shared" si="411"/>
        <v>6524.9</v>
      </c>
      <c r="M742" s="672"/>
      <c r="N742" s="672"/>
      <c r="O742" s="672"/>
      <c r="P742" s="672"/>
      <c r="Q742" s="690">
        <f t="shared" si="50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G743" si="509">SUM(F746,F749,F752,F755,F758,F763,F766,F790,F787,F760,F792)</f>
        <v>0</v>
      </c>
      <c r="G743" s="807">
        <f t="shared" si="509"/>
        <v>33941</v>
      </c>
      <c r="H743" s="338">
        <f t="shared" ref="H743:J743" si="510">SUM(H746,H749,H752,H755,H758,H763,H766,H790,H787,H760,H792)</f>
        <v>0</v>
      </c>
      <c r="I743" s="339">
        <f t="shared" si="510"/>
        <v>0</v>
      </c>
      <c r="J743" s="339">
        <f t="shared" si="510"/>
        <v>0</v>
      </c>
      <c r="K743" s="689">
        <f t="shared" si="428"/>
        <v>67882</v>
      </c>
      <c r="L743" s="689">
        <f t="shared" si="411"/>
        <v>33941</v>
      </c>
      <c r="M743" s="672"/>
      <c r="N743" s="672"/>
      <c r="O743" s="672"/>
      <c r="P743" s="672"/>
      <c r="Q743" s="690">
        <f t="shared" si="504"/>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G744" si="511">SUM(F746,F745)</f>
        <v>0</v>
      </c>
      <c r="G744" s="783">
        <f t="shared" si="511"/>
        <v>11977</v>
      </c>
      <c r="H744" s="297">
        <f t="shared" ref="H744:J744" si="512">SUM(H746,H745)</f>
        <v>0</v>
      </c>
      <c r="I744" s="298">
        <f t="shared" si="512"/>
        <v>0</v>
      </c>
      <c r="J744" s="298">
        <f t="shared" si="512"/>
        <v>0</v>
      </c>
      <c r="K744" s="689">
        <f t="shared" si="428"/>
        <v>23954</v>
      </c>
      <c r="L744" s="689">
        <f t="shared" si="411"/>
        <v>11977</v>
      </c>
      <c r="M744" s="672"/>
      <c r="N744" s="672"/>
      <c r="O744" s="672"/>
      <c r="P744" s="672"/>
      <c r="Q744" s="690">
        <f t="shared" si="504"/>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428"/>
        <v>5000</v>
      </c>
      <c r="L745" s="689">
        <f t="shared" si="411"/>
        <v>2500</v>
      </c>
      <c r="M745" s="672"/>
      <c r="N745" s="672"/>
      <c r="O745" s="672"/>
      <c r="P745" s="672"/>
      <c r="Q745" s="690">
        <f t="shared" si="50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428"/>
        <v>18954</v>
      </c>
      <c r="L746" s="689">
        <f t="shared" si="411"/>
        <v>9477</v>
      </c>
      <c r="M746" s="672"/>
      <c r="N746" s="675">
        <f>G746-18-1539</f>
        <v>7920</v>
      </c>
      <c r="O746" s="672"/>
      <c r="P746" s="672"/>
      <c r="Q746" s="690">
        <f t="shared" si="50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513">ROUND(H747*I$7, )</f>
        <v>0</v>
      </c>
      <c r="J747" s="419">
        <f t="shared" si="513"/>
        <v>0</v>
      </c>
      <c r="K747" s="87">
        <f t="shared" si="428"/>
        <v>0</v>
      </c>
      <c r="L747" s="87">
        <f t="shared" si="411"/>
        <v>0</v>
      </c>
      <c r="M747" s="11"/>
      <c r="N747" s="11"/>
      <c r="O747" s="11"/>
      <c r="P747" s="11"/>
      <c r="Q747" s="63">
        <f t="shared" si="497"/>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513"/>
        <v>0</v>
      </c>
      <c r="J748" s="305">
        <f t="shared" si="513"/>
        <v>0</v>
      </c>
      <c r="K748" s="87">
        <f t="shared" si="428"/>
        <v>0</v>
      </c>
      <c r="L748" s="87">
        <f t="shared" si="411"/>
        <v>0</v>
      </c>
      <c r="M748" s="11"/>
      <c r="N748" s="11"/>
      <c r="O748" s="11"/>
      <c r="P748" s="11"/>
      <c r="Q748" s="63">
        <f t="shared" si="497"/>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513"/>
        <v>0</v>
      </c>
      <c r="J749" s="305">
        <f t="shared" si="513"/>
        <v>0</v>
      </c>
      <c r="K749" s="87">
        <f t="shared" si="428"/>
        <v>0</v>
      </c>
      <c r="L749" s="87">
        <f t="shared" si="411"/>
        <v>0</v>
      </c>
      <c r="M749" s="11"/>
      <c r="N749" s="11"/>
      <c r="O749" s="11"/>
      <c r="P749" s="11"/>
      <c r="Q749" s="63">
        <f t="shared" si="497"/>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514">SUM(F752,F751)</f>
        <v>0</v>
      </c>
      <c r="G750" s="783">
        <f t="shared" si="514"/>
        <v>3000</v>
      </c>
      <c r="H750" s="392">
        <f t="shared" ref="H750:J750" si="515">SUM(H752,H751)</f>
        <v>0</v>
      </c>
      <c r="I750" s="393">
        <f t="shared" si="515"/>
        <v>0</v>
      </c>
      <c r="J750" s="393">
        <f t="shared" si="515"/>
        <v>0</v>
      </c>
      <c r="K750" s="689">
        <f t="shared" si="428"/>
        <v>6000</v>
      </c>
      <c r="L750" s="689">
        <f t="shared" si="411"/>
        <v>3000</v>
      </c>
      <c r="M750" s="672"/>
      <c r="N750" s="672"/>
      <c r="O750" s="672"/>
      <c r="P750" s="672"/>
      <c r="Q750" s="690">
        <f t="shared" ref="Q750:Q755" si="516">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28"/>
        <v>3000</v>
      </c>
      <c r="L751" s="689">
        <f t="shared" si="411"/>
        <v>1500</v>
      </c>
      <c r="M751" s="672"/>
      <c r="N751" s="672"/>
      <c r="O751" s="672"/>
      <c r="P751" s="672"/>
      <c r="Q751" s="690">
        <f t="shared" si="516"/>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28"/>
        <v>3000</v>
      </c>
      <c r="L752" s="689">
        <f t="shared" si="411"/>
        <v>1500</v>
      </c>
      <c r="M752" s="672"/>
      <c r="N752" s="672"/>
      <c r="O752" s="672"/>
      <c r="P752" s="672"/>
      <c r="Q752" s="690">
        <f t="shared" si="516"/>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517">SUM(F755,F754)</f>
        <v>0</v>
      </c>
      <c r="G753" s="783">
        <f t="shared" si="517"/>
        <v>5000</v>
      </c>
      <c r="H753" s="392">
        <f t="shared" ref="H753:J753" si="518">SUM(H755,H754)</f>
        <v>0</v>
      </c>
      <c r="I753" s="393">
        <f t="shared" si="518"/>
        <v>0</v>
      </c>
      <c r="J753" s="393">
        <f t="shared" si="518"/>
        <v>0</v>
      </c>
      <c r="K753" s="689">
        <f t="shared" si="428"/>
        <v>10000</v>
      </c>
      <c r="L753" s="689">
        <f t="shared" si="411"/>
        <v>5000</v>
      </c>
      <c r="M753" s="672"/>
      <c r="N753" s="672"/>
      <c r="O753" s="672"/>
      <c r="P753" s="672"/>
      <c r="Q753" s="690">
        <f t="shared" si="516"/>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28"/>
        <v>5000</v>
      </c>
      <c r="L754" s="689">
        <f t="shared" si="411"/>
        <v>2500</v>
      </c>
      <c r="M754" s="672"/>
      <c r="N754" s="672"/>
      <c r="O754" s="672"/>
      <c r="P754" s="672"/>
      <c r="Q754" s="690">
        <f t="shared" si="516"/>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28"/>
        <v>5000</v>
      </c>
      <c r="L755" s="689">
        <f t="shared" si="411"/>
        <v>2500</v>
      </c>
      <c r="M755" s="672"/>
      <c r="N755" s="672"/>
      <c r="O755" s="672"/>
      <c r="P755" s="672"/>
      <c r="Q755" s="690">
        <f t="shared" si="516"/>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28"/>
        <v>0</v>
      </c>
      <c r="L756" s="87">
        <f t="shared" si="411"/>
        <v>0</v>
      </c>
      <c r="M756" s="11"/>
      <c r="N756" s="11"/>
      <c r="O756" s="11"/>
      <c r="P756" s="11"/>
      <c r="Q756" s="63">
        <f t="shared" si="49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28"/>
        <v>0</v>
      </c>
      <c r="L757" s="87">
        <f t="shared" si="411"/>
        <v>0</v>
      </c>
      <c r="M757" s="11"/>
      <c r="N757" s="11"/>
      <c r="O757" s="11"/>
      <c r="P757" s="11"/>
      <c r="Q757" s="63">
        <f t="shared" si="497"/>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28"/>
        <v>0</v>
      </c>
      <c r="L758" s="87">
        <f t="shared" si="411"/>
        <v>0</v>
      </c>
      <c r="M758" s="11"/>
      <c r="N758" s="11"/>
      <c r="O758" s="11"/>
      <c r="P758" s="11"/>
      <c r="Q758" s="63">
        <f t="shared" si="497"/>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28"/>
        <v>0</v>
      </c>
      <c r="L759" s="87">
        <f t="shared" si="411"/>
        <v>0</v>
      </c>
      <c r="M759" s="11"/>
      <c r="N759" s="11"/>
      <c r="O759" s="11"/>
      <c r="P759" s="11"/>
      <c r="Q759" s="63">
        <f t="shared" si="497"/>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28"/>
        <v>0</v>
      </c>
      <c r="L760" s="87">
        <f t="shared" si="411"/>
        <v>0</v>
      </c>
      <c r="M760" s="11"/>
      <c r="N760" s="11"/>
      <c r="O760" s="11"/>
      <c r="P760" s="11"/>
      <c r="Q760" s="63">
        <f t="shared" si="497"/>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519">SUM(F763,F762)</f>
        <v>0</v>
      </c>
      <c r="G761" s="417">
        <f t="shared" si="519"/>
        <v>0</v>
      </c>
      <c r="H761" s="420">
        <f t="shared" ref="H761:J761" si="520">SUM(H763,H762)</f>
        <v>0</v>
      </c>
      <c r="I761" s="421">
        <f t="shared" si="520"/>
        <v>0</v>
      </c>
      <c r="J761" s="421">
        <f t="shared" si="520"/>
        <v>0</v>
      </c>
      <c r="K761" s="87">
        <f t="shared" si="428"/>
        <v>0</v>
      </c>
      <c r="L761" s="87">
        <f t="shared" si="411"/>
        <v>0</v>
      </c>
      <c r="M761" s="11"/>
      <c r="N761" s="11"/>
      <c r="O761" s="11"/>
      <c r="P761" s="11"/>
      <c r="Q761" s="63">
        <f t="shared" si="497"/>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28"/>
        <v>0</v>
      </c>
      <c r="L762" s="87">
        <f t="shared" si="411"/>
        <v>0</v>
      </c>
      <c r="M762" s="11"/>
      <c r="N762" s="11"/>
      <c r="O762" s="11"/>
      <c r="P762" s="11"/>
      <c r="Q762" s="63">
        <f t="shared" si="497"/>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28"/>
        <v>0</v>
      </c>
      <c r="L763" s="87">
        <f t="shared" si="411"/>
        <v>0</v>
      </c>
      <c r="M763" s="11"/>
      <c r="N763" s="11"/>
      <c r="O763" s="11"/>
      <c r="P763" s="11"/>
      <c r="Q763" s="63">
        <f t="shared" si="497"/>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71" t="s">
        <v>775</v>
      </c>
      <c r="B764" s="933"/>
      <c r="C764" s="934"/>
      <c r="D764" s="395"/>
      <c r="E764" s="295">
        <v>0</v>
      </c>
      <c r="F764" s="295">
        <f>SUM(F766,F765)</f>
        <v>0</v>
      </c>
      <c r="G764" s="296">
        <f>SUM(G766,G765)</f>
        <v>0</v>
      </c>
      <c r="H764" s="428">
        <f>SUM(H766,H765)</f>
        <v>0</v>
      </c>
      <c r="I764" s="429">
        <f>SUM(I766,I765)</f>
        <v>0</v>
      </c>
      <c r="J764" s="429">
        <f>SUM(J766,J765)</f>
        <v>0</v>
      </c>
      <c r="K764" s="87">
        <f t="shared" si="428"/>
        <v>0</v>
      </c>
      <c r="L764" s="87">
        <f t="shared" si="411"/>
        <v>0</v>
      </c>
      <c r="M764" s="11"/>
      <c r="N764" s="11"/>
      <c r="O764" s="11"/>
      <c r="P764" s="11"/>
      <c r="Q764" s="63">
        <f t="shared" si="497"/>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28"/>
        <v>0</v>
      </c>
      <c r="L765" s="87">
        <f t="shared" si="411"/>
        <v>0</v>
      </c>
      <c r="M765" s="11"/>
      <c r="N765" s="11"/>
      <c r="O765" s="11"/>
      <c r="P765" s="11"/>
      <c r="Q765" s="63">
        <f t="shared" si="497"/>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28"/>
        <v>0</v>
      </c>
      <c r="L766" s="87">
        <f t="shared" si="411"/>
        <v>0</v>
      </c>
      <c r="M766" s="11"/>
      <c r="N766" s="11"/>
      <c r="O766" s="11"/>
      <c r="P766" s="11"/>
      <c r="Q766" s="63">
        <f t="shared" si="497"/>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72" t="s">
        <v>776</v>
      </c>
      <c r="B767" s="937"/>
      <c r="C767" s="938"/>
      <c r="D767" s="830"/>
      <c r="E767" s="782">
        <v>20448.7</v>
      </c>
      <c r="F767" s="782">
        <f>SUM(F787,F786)</f>
        <v>0</v>
      </c>
      <c r="G767" s="783">
        <f>SUM(G787,G786)</f>
        <v>20448.7</v>
      </c>
      <c r="H767" s="392">
        <f t="shared" ref="H767:J767" si="521">SUM(H787,H786)</f>
        <v>0</v>
      </c>
      <c r="I767" s="393">
        <f t="shared" si="521"/>
        <v>0</v>
      </c>
      <c r="J767" s="393">
        <f t="shared" si="521"/>
        <v>0</v>
      </c>
      <c r="K767" s="689">
        <f t="shared" si="428"/>
        <v>40897.4</v>
      </c>
      <c r="L767" s="689">
        <f t="shared" si="411"/>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522">SUM(F768,E768)</f>
        <v>0</v>
      </c>
      <c r="H768" s="431"/>
      <c r="I768" s="432"/>
      <c r="J768" s="432"/>
      <c r="K768" s="87">
        <f t="shared" si="428"/>
        <v>0</v>
      </c>
      <c r="L768" s="87">
        <f t="shared" si="411"/>
        <v>0</v>
      </c>
      <c r="M768" s="11"/>
      <c r="N768" s="11"/>
      <c r="O768" s="11"/>
      <c r="P768" s="11"/>
      <c r="Q768" s="63">
        <f t="shared" si="497"/>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428"/>
        <v>12151.8</v>
      </c>
      <c r="L769" s="689">
        <f t="shared" si="411"/>
        <v>6075.9</v>
      </c>
      <c r="M769" s="694"/>
      <c r="N769" s="694"/>
      <c r="O769" s="694"/>
      <c r="P769" s="694"/>
      <c r="Q769" s="690">
        <f t="shared" ref="Q769:Q781" si="523">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522"/>
        <v>5</v>
      </c>
      <c r="H770" s="431"/>
      <c r="I770" s="432"/>
      <c r="J770" s="432"/>
      <c r="K770" s="689">
        <f t="shared" si="428"/>
        <v>10</v>
      </c>
      <c r="L770" s="689">
        <f t="shared" si="411"/>
        <v>5</v>
      </c>
      <c r="M770" s="843"/>
      <c r="N770" s="843"/>
      <c r="O770" s="843"/>
      <c r="P770" s="843"/>
      <c r="Q770" s="690">
        <f t="shared" si="523"/>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841">
        <v>6070.9</v>
      </c>
      <c r="G771" s="842">
        <f t="shared" ref="G771" si="524">SUM(F771,E771)</f>
        <v>6070.9</v>
      </c>
      <c r="H771" s="431"/>
      <c r="I771" s="432"/>
      <c r="J771" s="432"/>
      <c r="K771" s="689">
        <f t="shared" ref="K771" si="525">SUM(E771:G771)</f>
        <v>12141.8</v>
      </c>
      <c r="L771" s="689">
        <f t="shared" ref="L771" si="526">IF(G771&lt;&gt;0,G771,0)</f>
        <v>6070.9</v>
      </c>
      <c r="M771" s="843"/>
      <c r="N771" s="843"/>
      <c r="O771" s="843"/>
      <c r="P771" s="843"/>
      <c r="Q771" s="690">
        <f t="shared" ref="Q771" si="527">E771-G771</f>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522"/>
        <v>0</v>
      </c>
      <c r="H772" s="431"/>
      <c r="I772" s="432"/>
      <c r="J772" s="432"/>
      <c r="K772" s="689">
        <f t="shared" si="428"/>
        <v>0</v>
      </c>
      <c r="L772" s="689">
        <f t="shared" si="411"/>
        <v>0</v>
      </c>
      <c r="M772" s="843"/>
      <c r="N772" s="843"/>
      <c r="O772" s="843"/>
      <c r="P772" s="843"/>
      <c r="Q772" s="690">
        <f t="shared" si="523"/>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522"/>
        <v>13900</v>
      </c>
      <c r="H773" s="431"/>
      <c r="I773" s="432"/>
      <c r="J773" s="432"/>
      <c r="K773" s="689">
        <f t="shared" si="428"/>
        <v>27800</v>
      </c>
      <c r="L773" s="689">
        <f t="shared" si="411"/>
        <v>13900</v>
      </c>
      <c r="M773" s="694"/>
      <c r="N773" s="694"/>
      <c r="O773" s="694"/>
      <c r="P773" s="694"/>
      <c r="Q773" s="690">
        <f t="shared" si="523"/>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428"/>
        <v>198.60000000000002</v>
      </c>
      <c r="L774" s="689">
        <f t="shared" si="411"/>
        <v>99.300000000000011</v>
      </c>
      <c r="M774" s="694"/>
      <c r="N774" s="694"/>
      <c r="O774" s="694"/>
      <c r="P774" s="694"/>
      <c r="Q774" s="690">
        <f t="shared" si="523"/>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0" si="528">SUM(E775:G775)</f>
        <v>0</v>
      </c>
      <c r="L775" s="87">
        <f t="shared" ref="L775:L780" si="529">IF(G775&lt;&gt;0,G775,0)</f>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528"/>
        <v>178.60000000000002</v>
      </c>
      <c r="L776" s="689">
        <f t="shared" si="529"/>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528"/>
        <v>0</v>
      </c>
      <c r="L777" s="87">
        <f t="shared" si="529"/>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530">SUM(F778,E778)</f>
        <v>17.899999999999999</v>
      </c>
      <c r="H778" s="431"/>
      <c r="I778" s="432"/>
      <c r="J778" s="432"/>
      <c r="K778" s="689">
        <f t="shared" si="528"/>
        <v>35.799999999999997</v>
      </c>
      <c r="L778" s="689">
        <f t="shared" si="529"/>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530"/>
        <v>71.400000000000006</v>
      </c>
      <c r="H779" s="431"/>
      <c r="I779" s="432"/>
      <c r="J779" s="432"/>
      <c r="K779" s="689">
        <f t="shared" si="528"/>
        <v>142.80000000000001</v>
      </c>
      <c r="L779" s="689">
        <f t="shared" si="529"/>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530"/>
        <v>10</v>
      </c>
      <c r="H780" s="431"/>
      <c r="I780" s="432"/>
      <c r="J780" s="432"/>
      <c r="K780" s="689">
        <f t="shared" si="528"/>
        <v>20</v>
      </c>
      <c r="L780" s="689">
        <f t="shared" si="529"/>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530"/>
        <v>336.5</v>
      </c>
      <c r="H781" s="431"/>
      <c r="I781" s="432"/>
      <c r="J781" s="432"/>
      <c r="K781" s="689">
        <f t="shared" ref="K781" si="531">SUM(E781:G781)</f>
        <v>673</v>
      </c>
      <c r="L781" s="689">
        <f t="shared" ref="L781" si="532">IF(G781&lt;&gt;0,G781,0)</f>
        <v>336.5</v>
      </c>
      <c r="M781" s="694"/>
      <c r="N781" s="694"/>
      <c r="O781" s="694"/>
      <c r="P781" s="694"/>
      <c r="Q781" s="690">
        <f t="shared" si="523"/>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522"/>
        <v>0</v>
      </c>
      <c r="H782" s="431"/>
      <c r="I782" s="432"/>
      <c r="J782" s="432"/>
      <c r="K782" s="87">
        <f t="shared" si="428"/>
        <v>0</v>
      </c>
      <c r="L782" s="87">
        <f t="shared" si="411"/>
        <v>0</v>
      </c>
      <c r="M782" s="11"/>
      <c r="N782" s="11"/>
      <c r="O782" s="11"/>
      <c r="P782" s="11"/>
      <c r="Q782" s="63">
        <f t="shared" si="497"/>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428"/>
        <v>74</v>
      </c>
      <c r="L783" s="689">
        <f t="shared" si="411"/>
        <v>37</v>
      </c>
      <c r="M783" s="694"/>
      <c r="N783" s="694"/>
      <c r="O783" s="694"/>
      <c r="P783" s="694"/>
      <c r="Q783" s="690">
        <f t="shared" ref="Q783:Q788" si="533">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533"/>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533"/>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428"/>
        <v>49.8</v>
      </c>
      <c r="L786" s="689">
        <f t="shared" si="411"/>
        <v>24.9</v>
      </c>
      <c r="M786" s="672"/>
      <c r="N786" s="672"/>
      <c r="O786" s="672"/>
      <c r="P786" s="672"/>
      <c r="Q786" s="690">
        <f t="shared" si="533"/>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428"/>
        <v>40847.599999999999</v>
      </c>
      <c r="L787" s="689">
        <f t="shared" si="411"/>
        <v>20423.8</v>
      </c>
      <c r="M787" s="672"/>
      <c r="N787" s="672"/>
      <c r="O787" s="672"/>
      <c r="P787" s="672"/>
      <c r="Q787" s="690">
        <f t="shared" si="533"/>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G788" si="534">SUM(F790,F789)</f>
        <v>0</v>
      </c>
      <c r="G788" s="783">
        <f t="shared" si="534"/>
        <v>40.200000000000003</v>
      </c>
      <c r="H788" s="392">
        <f t="shared" ref="H788:J788" si="535">SUM(H790,H789)</f>
        <v>0</v>
      </c>
      <c r="I788" s="393">
        <f t="shared" si="535"/>
        <v>0</v>
      </c>
      <c r="J788" s="393">
        <f t="shared" si="535"/>
        <v>0</v>
      </c>
      <c r="K788" s="689">
        <f t="shared" si="428"/>
        <v>80.400000000000006</v>
      </c>
      <c r="L788" s="689">
        <f t="shared" si="411"/>
        <v>40.200000000000003</v>
      </c>
      <c r="M788" s="672"/>
      <c r="N788" s="672"/>
      <c r="O788" s="672"/>
      <c r="P788" s="672"/>
      <c r="Q788" s="690">
        <f t="shared" si="533"/>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428"/>
        <v>0</v>
      </c>
      <c r="L789" s="87">
        <f t="shared" si="411"/>
        <v>0</v>
      </c>
      <c r="M789" s="11"/>
      <c r="N789" s="11"/>
      <c r="O789" s="11"/>
      <c r="P789" s="11"/>
      <c r="Q789" s="63">
        <f t="shared" si="497"/>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428"/>
        <v>80.400000000000006</v>
      </c>
      <c r="L790" s="689">
        <f t="shared" si="411"/>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428"/>
        <v>0</v>
      </c>
      <c r="L791" s="87">
        <f t="shared" si="411"/>
        <v>0</v>
      </c>
      <c r="M791" s="11"/>
      <c r="N791" s="11"/>
      <c r="O791" s="11"/>
      <c r="P791" s="11"/>
      <c r="Q791" s="63">
        <f t="shared" si="497"/>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428"/>
        <v>0</v>
      </c>
      <c r="L792" s="87">
        <f t="shared" si="411"/>
        <v>0</v>
      </c>
      <c r="M792" s="11"/>
      <c r="N792" s="11"/>
      <c r="O792" s="11"/>
      <c r="P792" s="11"/>
      <c r="Q792" s="63">
        <f t="shared" si="497"/>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428"/>
        <v>121874.8</v>
      </c>
      <c r="L793" s="689">
        <f t="shared" si="411"/>
        <v>60937.4</v>
      </c>
      <c r="M793" s="675">
        <f>G793-G794</f>
        <v>0</v>
      </c>
      <c r="N793" s="672"/>
      <c r="O793" s="672"/>
      <c r="P793" s="672"/>
      <c r="Q793" s="690">
        <f t="shared" ref="Q793:Q799" si="536">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428"/>
        <v>121874.8</v>
      </c>
      <c r="L794" s="689">
        <f t="shared" si="411"/>
        <v>60937.4</v>
      </c>
      <c r="M794" s="672"/>
      <c r="N794" s="672"/>
      <c r="O794" s="672"/>
      <c r="P794" s="672"/>
      <c r="Q794" s="690">
        <f t="shared" si="536"/>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428"/>
        <v>80160.800000000003</v>
      </c>
      <c r="L795" s="689">
        <f t="shared" si="411"/>
        <v>40080.400000000001</v>
      </c>
      <c r="M795" s="672"/>
      <c r="N795" s="672"/>
      <c r="O795" s="672"/>
      <c r="P795" s="672"/>
      <c r="Q795" s="690">
        <f t="shared" si="536"/>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428"/>
        <v>41714</v>
      </c>
      <c r="L796" s="689">
        <f t="shared" si="411"/>
        <v>20857</v>
      </c>
      <c r="M796" s="672"/>
      <c r="N796" s="672"/>
      <c r="O796" s="672"/>
      <c r="P796" s="672"/>
      <c r="Q796" s="690">
        <f t="shared" si="536"/>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428"/>
        <v>62421.8</v>
      </c>
      <c r="L797" s="689">
        <f t="shared" si="411"/>
        <v>31210.9</v>
      </c>
      <c r="M797" s="672"/>
      <c r="N797" s="672"/>
      <c r="O797" s="672"/>
      <c r="P797" s="672"/>
      <c r="Q797" s="690">
        <f t="shared" si="536"/>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428"/>
        <v>22500</v>
      </c>
      <c r="L798" s="689">
        <f t="shared" si="411"/>
        <v>11250</v>
      </c>
      <c r="M798" s="672"/>
      <c r="N798" s="672"/>
      <c r="O798" s="672"/>
      <c r="P798" s="672"/>
      <c r="Q798" s="690">
        <f t="shared" si="536"/>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428"/>
        <v>22500</v>
      </c>
      <c r="L799" s="689">
        <f t="shared" si="411"/>
        <v>11250</v>
      </c>
      <c r="M799" s="672"/>
      <c r="N799" s="672"/>
      <c r="O799" s="672"/>
      <c r="P799" s="672"/>
      <c r="Q799" s="690">
        <f t="shared" si="536"/>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411"/>
        <v>0</v>
      </c>
      <c r="M800" s="11"/>
      <c r="N800" s="11"/>
      <c r="O800" s="11"/>
      <c r="P800" s="11"/>
      <c r="Q800" s="63">
        <f t="shared" si="49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48" si="537">SUM(E801:G801)</f>
        <v>0</v>
      </c>
      <c r="L801" s="125">
        <f t="shared" si="411"/>
        <v>0</v>
      </c>
      <c r="M801" s="106"/>
      <c r="N801" s="106"/>
      <c r="O801" s="106"/>
      <c r="P801" s="106"/>
      <c r="Q801" s="63">
        <f t="shared" ref="Q801:Q861" si="538">F802-G802</f>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537"/>
        <v>0</v>
      </c>
      <c r="L802" s="125">
        <f t="shared" si="411"/>
        <v>0</v>
      </c>
      <c r="M802" s="106"/>
      <c r="N802" s="106"/>
      <c r="O802" s="106"/>
      <c r="P802" s="106"/>
      <c r="Q802" s="63">
        <f t="shared" si="538"/>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537"/>
        <v>0</v>
      </c>
      <c r="L803" s="87">
        <f t="shared" si="411"/>
        <v>0</v>
      </c>
      <c r="M803" s="11"/>
      <c r="N803" s="11"/>
      <c r="O803" s="11"/>
      <c r="P803" s="11"/>
      <c r="Q803" s="63">
        <f t="shared" si="538"/>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539">SUM(F805:F806)</f>
        <v>0</v>
      </c>
      <c r="G804" s="783">
        <f t="shared" si="539"/>
        <v>11250</v>
      </c>
      <c r="H804" s="392">
        <f t="shared" ref="H804:J804" si="540">SUM(H805:H806)</f>
        <v>0</v>
      </c>
      <c r="I804" s="393">
        <f t="shared" si="540"/>
        <v>0</v>
      </c>
      <c r="J804" s="393">
        <f t="shared" si="540"/>
        <v>0</v>
      </c>
      <c r="K804" s="689">
        <f t="shared" si="537"/>
        <v>22500</v>
      </c>
      <c r="L804" s="689">
        <f t="shared" si="411"/>
        <v>11250</v>
      </c>
      <c r="M804" s="672"/>
      <c r="N804" s="672"/>
      <c r="O804" s="672"/>
      <c r="P804" s="672"/>
      <c r="Q804" s="690">
        <f t="shared" ref="Q804:Q808" si="541">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537"/>
        <v>16240</v>
      </c>
      <c r="L805" s="689">
        <f t="shared" si="411"/>
        <v>8120</v>
      </c>
      <c r="M805" s="790">
        <v>0.1</v>
      </c>
      <c r="N805" s="672"/>
      <c r="O805" s="672"/>
      <c r="P805" s="672"/>
      <c r="Q805" s="690">
        <f t="shared" si="5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537"/>
        <v>6260</v>
      </c>
      <c r="L806" s="689">
        <f t="shared" si="411"/>
        <v>3130</v>
      </c>
      <c r="M806" s="672"/>
      <c r="N806" s="672"/>
      <c r="O806" s="672"/>
      <c r="P806" s="672"/>
      <c r="Q806" s="690">
        <f t="shared" si="541"/>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542">SUM(F808:F809)</f>
        <v>0</v>
      </c>
      <c r="G807" s="783">
        <f t="shared" si="542"/>
        <v>1607</v>
      </c>
      <c r="H807" s="392">
        <f t="shared" ref="H807:J807" si="543">SUM(H808:H809)</f>
        <v>0</v>
      </c>
      <c r="I807" s="393">
        <f t="shared" si="543"/>
        <v>0</v>
      </c>
      <c r="J807" s="393">
        <f t="shared" si="543"/>
        <v>0</v>
      </c>
      <c r="K807" s="689">
        <f t="shared" si="537"/>
        <v>3214</v>
      </c>
      <c r="L807" s="689">
        <f t="shared" si="411"/>
        <v>1607</v>
      </c>
      <c r="M807" s="672"/>
      <c r="N807" s="672"/>
      <c r="O807" s="672"/>
      <c r="P807" s="672"/>
      <c r="Q807" s="690">
        <f t="shared" si="541"/>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537"/>
        <v>3214</v>
      </c>
      <c r="L808" s="689">
        <f t="shared" si="411"/>
        <v>1607</v>
      </c>
      <c r="M808" s="672"/>
      <c r="N808" s="672"/>
      <c r="O808" s="672"/>
      <c r="P808" s="672"/>
      <c r="Q808" s="690">
        <f t="shared" si="54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537"/>
        <v>0</v>
      </c>
      <c r="L809" s="87">
        <f t="shared" si="411"/>
        <v>0</v>
      </c>
      <c r="M809" s="11"/>
      <c r="N809" s="11"/>
      <c r="O809" s="11"/>
      <c r="P809" s="11"/>
      <c r="Q809" s="63">
        <f t="shared" si="538"/>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544">SUM(F811:F812)</f>
        <v>0</v>
      </c>
      <c r="G810" s="783">
        <f t="shared" si="544"/>
        <v>1607</v>
      </c>
      <c r="H810" s="392">
        <f t="shared" ref="H810:J810" si="545">SUM(H811:H812)</f>
        <v>0</v>
      </c>
      <c r="I810" s="393">
        <f t="shared" si="545"/>
        <v>0</v>
      </c>
      <c r="J810" s="393">
        <f t="shared" si="545"/>
        <v>0</v>
      </c>
      <c r="K810" s="689">
        <f t="shared" si="537"/>
        <v>3214</v>
      </c>
      <c r="L810" s="689">
        <f t="shared" si="411"/>
        <v>1607</v>
      </c>
      <c r="M810" s="672"/>
      <c r="N810" s="672"/>
      <c r="O810" s="672"/>
      <c r="P810" s="672"/>
      <c r="Q810" s="690">
        <f t="shared" ref="Q810:Q820" si="546">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537"/>
        <v>3200</v>
      </c>
      <c r="L811" s="689">
        <f t="shared" si="411"/>
        <v>1600</v>
      </c>
      <c r="M811" s="790">
        <v>0.1</v>
      </c>
      <c r="N811" s="672"/>
      <c r="O811" s="672"/>
      <c r="P811" s="672"/>
      <c r="Q811" s="690">
        <f t="shared" si="546"/>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537"/>
        <v>14</v>
      </c>
      <c r="L812" s="689">
        <f t="shared" si="411"/>
        <v>7</v>
      </c>
      <c r="M812" s="672"/>
      <c r="N812" s="672"/>
      <c r="O812" s="672"/>
      <c r="P812" s="672"/>
      <c r="Q812" s="690">
        <f t="shared" si="546"/>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547">SUM(F814:F815)</f>
        <v>0</v>
      </c>
      <c r="G813" s="783">
        <f t="shared" si="547"/>
        <v>6000</v>
      </c>
      <c r="H813" s="392">
        <f t="shared" ref="H813:J813" si="548">SUM(H814:H815)</f>
        <v>0</v>
      </c>
      <c r="I813" s="393">
        <f t="shared" si="548"/>
        <v>0</v>
      </c>
      <c r="J813" s="393">
        <f t="shared" si="548"/>
        <v>0</v>
      </c>
      <c r="K813" s="689">
        <f t="shared" si="537"/>
        <v>12000</v>
      </c>
      <c r="L813" s="689">
        <f t="shared" si="411"/>
        <v>6000</v>
      </c>
      <c r="M813" s="672"/>
      <c r="N813" s="672"/>
      <c r="O813" s="672"/>
      <c r="P813" s="672"/>
      <c r="Q813" s="690">
        <f t="shared" si="546"/>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537"/>
        <v>11200</v>
      </c>
      <c r="L814" s="689">
        <f t="shared" si="411"/>
        <v>5600</v>
      </c>
      <c r="M814" s="790">
        <v>0.1</v>
      </c>
      <c r="N814" s="672"/>
      <c r="O814" s="672"/>
      <c r="P814" s="672"/>
      <c r="Q814" s="690">
        <f t="shared" si="546"/>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537"/>
        <v>800</v>
      </c>
      <c r="L815" s="689" t="str">
        <f>C815</f>
        <v>Secţiunea de dezvoltare</v>
      </c>
      <c r="M815" s="672"/>
      <c r="N815" s="672"/>
      <c r="O815" s="672"/>
      <c r="P815" s="672"/>
      <c r="Q815" s="690">
        <f t="shared" si="546"/>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72" t="s">
        <v>790</v>
      </c>
      <c r="B816" s="937"/>
      <c r="C816" s="938"/>
      <c r="D816" s="781">
        <v>67020308</v>
      </c>
      <c r="E816" s="782">
        <v>3442.5</v>
      </c>
      <c r="F816" s="782">
        <f t="shared" ref="F816:G816" si="549">SUM(F817:F818)</f>
        <v>0</v>
      </c>
      <c r="G816" s="783">
        <f t="shared" si="549"/>
        <v>3442.5</v>
      </c>
      <c r="H816" s="392">
        <f t="shared" ref="H816:J816" si="550">SUM(H817:H818)</f>
        <v>0</v>
      </c>
      <c r="I816" s="393">
        <f t="shared" si="550"/>
        <v>0</v>
      </c>
      <c r="J816" s="393">
        <f t="shared" si="550"/>
        <v>0</v>
      </c>
      <c r="K816" s="689">
        <f t="shared" si="537"/>
        <v>6885</v>
      </c>
      <c r="L816" s="689">
        <f t="shared" ref="L816:L822" si="551">IF(G816&lt;&gt;0,G816,0)</f>
        <v>3442.5</v>
      </c>
      <c r="M816" s="672"/>
      <c r="N816" s="672"/>
      <c r="O816" s="672"/>
      <c r="P816" s="672"/>
      <c r="Q816" s="690">
        <f t="shared" si="546"/>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537"/>
        <v>5915</v>
      </c>
      <c r="L817" s="689">
        <f t="shared" si="551"/>
        <v>2957.5</v>
      </c>
      <c r="M817" s="790">
        <v>0.1</v>
      </c>
      <c r="N817" s="672"/>
      <c r="O817" s="672"/>
      <c r="P817" s="672"/>
      <c r="Q817" s="690">
        <f t="shared" si="546"/>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537"/>
        <v>970</v>
      </c>
      <c r="L818" s="689">
        <f t="shared" si="551"/>
        <v>485</v>
      </c>
      <c r="M818" s="672"/>
      <c r="N818" s="672"/>
      <c r="O818" s="672"/>
      <c r="P818" s="672"/>
      <c r="Q818" s="690">
        <f t="shared" si="54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552">SUM(F820:F821)</f>
        <v>0</v>
      </c>
      <c r="G819" s="783">
        <f t="shared" si="552"/>
        <v>3442.5</v>
      </c>
      <c r="H819" s="392">
        <f t="shared" ref="H819:J819" si="553">SUM(H820:H821)</f>
        <v>0</v>
      </c>
      <c r="I819" s="393">
        <f t="shared" si="553"/>
        <v>0</v>
      </c>
      <c r="J819" s="393">
        <f t="shared" si="553"/>
        <v>0</v>
      </c>
      <c r="K819" s="689">
        <f t="shared" si="537"/>
        <v>6885</v>
      </c>
      <c r="L819" s="689">
        <f t="shared" si="551"/>
        <v>3442.5</v>
      </c>
      <c r="M819" s="672"/>
      <c r="N819" s="672"/>
      <c r="O819" s="672"/>
      <c r="P819" s="672"/>
      <c r="Q819" s="690">
        <f t="shared" si="546"/>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60" t="s">
        <v>791</v>
      </c>
      <c r="B820" s="937"/>
      <c r="C820" s="940"/>
      <c r="D820" s="787"/>
      <c r="E820" s="791">
        <v>2225</v>
      </c>
      <c r="F820" s="791">
        <f>F817+F818-F821</f>
        <v>0</v>
      </c>
      <c r="G820" s="789">
        <f>SUM(F820,E820)</f>
        <v>2225</v>
      </c>
      <c r="H820" s="311">
        <f>ROUND(F820*H$7, )</f>
        <v>0</v>
      </c>
      <c r="I820" s="312">
        <f>ROUND(F820*I$7, )</f>
        <v>0</v>
      </c>
      <c r="J820" s="312">
        <f>ROUND(F820*J$7, )</f>
        <v>0</v>
      </c>
      <c r="K820" s="689">
        <f t="shared" si="537"/>
        <v>4450</v>
      </c>
      <c r="L820" s="689">
        <f t="shared" si="551"/>
        <v>2225</v>
      </c>
      <c r="M820" s="790"/>
      <c r="N820" s="675">
        <f>G819-G816</f>
        <v>0</v>
      </c>
      <c r="O820" s="672"/>
      <c r="P820" s="672"/>
      <c r="Q820" s="690">
        <f t="shared" si="54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537"/>
        <v>2435</v>
      </c>
      <c r="L821" s="689">
        <f t="shared" si="551"/>
        <v>1217.5</v>
      </c>
      <c r="M821" s="672"/>
      <c r="N821" s="672"/>
      <c r="O821" s="672"/>
      <c r="P821" s="672"/>
      <c r="Q821" s="675">
        <f t="shared" si="538"/>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554">SUM(F823:F824)</f>
        <v>0</v>
      </c>
      <c r="G822" s="783">
        <f t="shared" si="554"/>
        <v>8911.4</v>
      </c>
      <c r="H822" s="392">
        <f t="shared" ref="H822:J822" si="555">SUM(H823:H824)</f>
        <v>0</v>
      </c>
      <c r="I822" s="393">
        <f t="shared" si="555"/>
        <v>0</v>
      </c>
      <c r="J822" s="393">
        <f t="shared" si="555"/>
        <v>0</v>
      </c>
      <c r="K822" s="689">
        <f t="shared" si="537"/>
        <v>17822.8</v>
      </c>
      <c r="L822" s="689">
        <f t="shared" si="551"/>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537"/>
        <v>17822.8</v>
      </c>
      <c r="L823" s="87">
        <v>0</v>
      </c>
      <c r="M823" s="11"/>
      <c r="N823" s="11"/>
      <c r="O823" s="11"/>
      <c r="P823" s="11"/>
      <c r="Q823" s="63">
        <f t="shared" si="53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537"/>
        <v>0</v>
      </c>
      <c r="L824" s="87">
        <f>IF(G824&lt;&gt;0,G824,0)</f>
        <v>0</v>
      </c>
      <c r="M824" s="11"/>
      <c r="N824" s="11"/>
      <c r="O824" s="11"/>
      <c r="P824" s="11"/>
      <c r="Q824" s="63">
        <f t="shared" si="538"/>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556">SUM(F826:F827)</f>
        <v>0</v>
      </c>
      <c r="G825" s="296">
        <f t="shared" si="556"/>
        <v>8911.4</v>
      </c>
      <c r="H825" s="392">
        <f t="shared" ref="H825:J825" si="557">SUM(H826:H827)</f>
        <v>0</v>
      </c>
      <c r="I825" s="393">
        <f t="shared" si="557"/>
        <v>0</v>
      </c>
      <c r="J825" s="393">
        <f t="shared" si="557"/>
        <v>0</v>
      </c>
      <c r="K825" s="87">
        <f t="shared" si="537"/>
        <v>17822.8</v>
      </c>
      <c r="L825" s="87">
        <v>0</v>
      </c>
      <c r="M825" s="11"/>
      <c r="N825" s="11"/>
      <c r="O825" s="11"/>
      <c r="P825" s="11"/>
      <c r="Q825" s="63">
        <f t="shared" si="538"/>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537"/>
        <v>15092.8</v>
      </c>
      <c r="L826" s="689">
        <f t="shared" ref="L826:L844" si="558">IF(G826&lt;&gt;0,G826,0)</f>
        <v>7546.4</v>
      </c>
      <c r="M826" s="790">
        <v>0.1</v>
      </c>
      <c r="N826" s="829">
        <v>5440</v>
      </c>
      <c r="O826" s="672"/>
      <c r="P826" s="672"/>
      <c r="Q826" s="690">
        <f t="shared" ref="Q826:Q827" si="559">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537"/>
        <v>2730</v>
      </c>
      <c r="L827" s="689">
        <f t="shared" si="558"/>
        <v>1365</v>
      </c>
      <c r="M827" s="672"/>
      <c r="N827" s="672"/>
      <c r="O827" s="672"/>
      <c r="P827" s="672"/>
      <c r="Q827" s="690">
        <f t="shared" si="55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537"/>
        <v>0</v>
      </c>
      <c r="L828" s="87">
        <f t="shared" si="558"/>
        <v>0</v>
      </c>
      <c r="M828" s="11"/>
      <c r="N828" s="11"/>
      <c r="O828" s="11"/>
      <c r="P828" s="11"/>
      <c r="Q828" s="63">
        <f t="shared" si="538"/>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537"/>
        <v>0</v>
      </c>
      <c r="L829" s="87">
        <f t="shared" si="558"/>
        <v>0</v>
      </c>
      <c r="M829" s="11"/>
      <c r="N829" s="11"/>
      <c r="O829" s="11"/>
      <c r="P829" s="11"/>
      <c r="Q829" s="63">
        <f t="shared" si="53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537"/>
        <v>0</v>
      </c>
      <c r="L830" s="87">
        <f t="shared" si="558"/>
        <v>0</v>
      </c>
      <c r="M830" s="11"/>
      <c r="N830" s="11"/>
      <c r="O830" s="11"/>
      <c r="P830" s="11"/>
      <c r="Q830" s="63">
        <f t="shared" si="538"/>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537"/>
        <v>0</v>
      </c>
      <c r="L831" s="87">
        <f t="shared" si="558"/>
        <v>0</v>
      </c>
      <c r="M831" s="11"/>
      <c r="N831" s="11"/>
      <c r="O831" s="11"/>
      <c r="P831" s="11"/>
      <c r="Q831" s="63">
        <f t="shared" si="53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537"/>
        <v>0</v>
      </c>
      <c r="L832" s="87">
        <f t="shared" si="558"/>
        <v>0</v>
      </c>
      <c r="M832" s="11"/>
      <c r="N832" s="11"/>
      <c r="O832" s="11"/>
      <c r="P832" s="11"/>
      <c r="Q832" s="63">
        <f t="shared" si="53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537"/>
        <v>0</v>
      </c>
      <c r="L833" s="87">
        <f t="shared" si="558"/>
        <v>0</v>
      </c>
      <c r="M833" s="11"/>
      <c r="N833" s="11"/>
      <c r="O833" s="11"/>
      <c r="P833" s="11"/>
      <c r="Q833" s="63">
        <f t="shared" si="53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560">ROUND(H834*I$7, )</f>
        <v>0</v>
      </c>
      <c r="J834" s="312">
        <f t="shared" si="560"/>
        <v>0</v>
      </c>
      <c r="K834" s="87">
        <f t="shared" si="537"/>
        <v>0</v>
      </c>
      <c r="L834" s="87">
        <f t="shared" si="558"/>
        <v>0</v>
      </c>
      <c r="M834" s="11"/>
      <c r="N834" s="11"/>
      <c r="O834" s="11"/>
      <c r="P834" s="11"/>
      <c r="Q834" s="63">
        <f t="shared" si="53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560"/>
        <v>0</v>
      </c>
      <c r="J835" s="398">
        <f t="shared" si="560"/>
        <v>0</v>
      </c>
      <c r="K835" s="87">
        <f t="shared" si="537"/>
        <v>0</v>
      </c>
      <c r="L835" s="87">
        <f t="shared" si="558"/>
        <v>0</v>
      </c>
      <c r="M835" s="11"/>
      <c r="N835" s="11"/>
      <c r="O835" s="11"/>
      <c r="P835" s="11"/>
      <c r="Q835" s="63">
        <f t="shared" si="53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560"/>
        <v>0</v>
      </c>
      <c r="J836" s="298">
        <f t="shared" si="560"/>
        <v>0</v>
      </c>
      <c r="K836" s="87">
        <f t="shared" si="537"/>
        <v>0</v>
      </c>
      <c r="L836" s="87">
        <f t="shared" si="558"/>
        <v>0</v>
      </c>
      <c r="M836" s="11"/>
      <c r="N836" s="11"/>
      <c r="O836" s="11"/>
      <c r="P836" s="11"/>
      <c r="Q836" s="63">
        <f t="shared" si="53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537"/>
        <v>0</v>
      </c>
      <c r="L837" s="87">
        <f t="shared" si="558"/>
        <v>0</v>
      </c>
      <c r="M837" s="11"/>
      <c r="N837" s="11"/>
      <c r="O837" s="11"/>
      <c r="P837" s="11"/>
      <c r="Q837" s="63">
        <f t="shared" si="53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537"/>
        <v>0</v>
      </c>
      <c r="L838" s="87">
        <f t="shared" si="558"/>
        <v>0</v>
      </c>
      <c r="M838" s="11"/>
      <c r="N838" s="11"/>
      <c r="O838" s="11"/>
      <c r="P838" s="11"/>
      <c r="Q838" s="63">
        <f t="shared" si="538"/>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G839" si="561">SUM(F840)</f>
        <v>0</v>
      </c>
      <c r="G839" s="777">
        <f t="shared" si="561"/>
        <v>13193</v>
      </c>
      <c r="H839" s="356">
        <f t="shared" ref="H839:J839" si="562">SUM(H840)</f>
        <v>0</v>
      </c>
      <c r="I839" s="357">
        <f t="shared" si="562"/>
        <v>0</v>
      </c>
      <c r="J839" s="357">
        <f t="shared" si="562"/>
        <v>0</v>
      </c>
      <c r="K839" s="689">
        <f t="shared" si="537"/>
        <v>26386</v>
      </c>
      <c r="L839" s="689">
        <f t="shared" si="558"/>
        <v>13193</v>
      </c>
      <c r="M839" s="672"/>
      <c r="N839" s="672"/>
      <c r="O839" s="672"/>
      <c r="P839" s="672"/>
      <c r="Q839" s="690">
        <f t="shared" ref="Q839:Q840" si="563">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537"/>
        <v>26386</v>
      </c>
      <c r="L840" s="689">
        <f t="shared" si="558"/>
        <v>13193</v>
      </c>
      <c r="M840" s="672"/>
      <c r="N840" s="672"/>
      <c r="O840" s="672"/>
      <c r="P840" s="672"/>
      <c r="Q840" s="690">
        <f t="shared" si="563"/>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537"/>
        <v>0</v>
      </c>
      <c r="L841" s="87">
        <f t="shared" si="558"/>
        <v>0</v>
      </c>
      <c r="M841" s="11"/>
      <c r="N841" s="11"/>
      <c r="O841" s="11"/>
      <c r="P841" s="11"/>
      <c r="Q841" s="63">
        <f t="shared" si="53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537"/>
        <v>0</v>
      </c>
      <c r="L842" s="87">
        <f t="shared" si="558"/>
        <v>0</v>
      </c>
      <c r="M842" s="11"/>
      <c r="N842" s="11"/>
      <c r="O842" s="11"/>
      <c r="P842" s="11"/>
      <c r="Q842" s="63">
        <f t="shared" si="538"/>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61" t="s">
        <v>803</v>
      </c>
      <c r="B843" s="937"/>
      <c r="C843" s="940"/>
      <c r="D843" s="775" t="s">
        <v>804</v>
      </c>
      <c r="E843" s="776">
        <v>1061.5</v>
      </c>
      <c r="F843" s="776">
        <f>SUM(F844)</f>
        <v>0</v>
      </c>
      <c r="G843" s="777">
        <f>SUM(G844)</f>
        <v>1061.5</v>
      </c>
      <c r="H843" s="289">
        <f>ROUND(F843*H$7, )</f>
        <v>0</v>
      </c>
      <c r="I843" s="290">
        <f>ROUND(H843*I$7, )</f>
        <v>0</v>
      </c>
      <c r="J843" s="290">
        <f>ROUND(I843*J$7, )</f>
        <v>0</v>
      </c>
      <c r="K843" s="689">
        <f t="shared" si="537"/>
        <v>2123</v>
      </c>
      <c r="L843" s="689">
        <f t="shared" si="558"/>
        <v>1061.5</v>
      </c>
      <c r="M843" s="672"/>
      <c r="N843" s="672"/>
      <c r="O843" s="672"/>
      <c r="P843" s="672"/>
      <c r="Q843" s="690">
        <f t="shared" ref="Q843:Q849" si="564">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537"/>
        <v>2123</v>
      </c>
      <c r="L844" s="689">
        <f t="shared" si="558"/>
        <v>1061.5</v>
      </c>
      <c r="M844" s="672"/>
      <c r="N844" s="672"/>
      <c r="O844" s="672"/>
      <c r="P844" s="672"/>
      <c r="Q844" s="690">
        <f t="shared" si="564"/>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62" t="s">
        <v>805</v>
      </c>
      <c r="B845" s="937"/>
      <c r="C845" s="940"/>
      <c r="D845" s="856"/>
      <c r="E845" s="776">
        <v>14403.5</v>
      </c>
      <c r="F845" s="776">
        <f>SUM(F848:F849)</f>
        <v>0</v>
      </c>
      <c r="G845" s="777">
        <f>SUM(G848:G849)</f>
        <v>14403.5</v>
      </c>
      <c r="H845" s="356">
        <f>SUM(H849)</f>
        <v>0</v>
      </c>
      <c r="I845" s="357">
        <f>SUM(I849)</f>
        <v>0</v>
      </c>
      <c r="J845" s="357">
        <f>SUM(J849)</f>
        <v>0</v>
      </c>
      <c r="K845" s="689">
        <f t="shared" si="537"/>
        <v>28807</v>
      </c>
      <c r="L845" s="689">
        <f>IF(G845&lt;&gt;0,G845,0)</f>
        <v>14403.5</v>
      </c>
      <c r="M845" s="672"/>
      <c r="N845" s="672"/>
      <c r="O845" s="672"/>
      <c r="P845" s="672"/>
      <c r="Q845" s="690">
        <f t="shared" si="564"/>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537"/>
        <v>4</v>
      </c>
      <c r="L846" s="689">
        <f>IF(G846&lt;&gt;0,G846,0)</f>
        <v>2</v>
      </c>
      <c r="M846" s="672"/>
      <c r="N846" s="672"/>
      <c r="O846" s="672"/>
      <c r="P846" s="672"/>
      <c r="Q846" s="690">
        <f t="shared" si="564"/>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537"/>
        <v>28803</v>
      </c>
      <c r="L847" s="689">
        <f>IF(G847&lt;&gt;0,G847,0)</f>
        <v>14401.5</v>
      </c>
      <c r="M847" s="672"/>
      <c r="N847" s="672"/>
      <c r="O847" s="672"/>
      <c r="P847" s="672"/>
      <c r="Q847" s="690">
        <f t="shared" si="564"/>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537"/>
        <v>4</v>
      </c>
      <c r="L848" s="689">
        <f>IF(G848&lt;&gt;0,G848,0)</f>
        <v>2</v>
      </c>
      <c r="M848" s="672"/>
      <c r="N848" s="672"/>
      <c r="O848" s="672"/>
      <c r="P848" s="672"/>
      <c r="Q848" s="690">
        <f t="shared" si="564"/>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ref="K849:K977" si="565">SUM(E849:G849)</f>
        <v>28803</v>
      </c>
      <c r="L849" s="689">
        <f t="shared" ref="L849:L977" si="566">IF(G849&lt;&gt;0,G849,0)</f>
        <v>14401.5</v>
      </c>
      <c r="M849" s="672"/>
      <c r="N849" s="672"/>
      <c r="O849" s="672"/>
      <c r="P849" s="672"/>
      <c r="Q849" s="690">
        <f t="shared" si="564"/>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565"/>
        <v>0</v>
      </c>
      <c r="L850" s="87">
        <f t="shared" si="566"/>
        <v>0</v>
      </c>
      <c r="M850" s="11"/>
      <c r="N850" s="11"/>
      <c r="O850" s="11"/>
      <c r="P850" s="11"/>
      <c r="Q850" s="63">
        <f t="shared" si="538"/>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565"/>
        <v>0</v>
      </c>
      <c r="L851" s="87">
        <f t="shared" si="566"/>
        <v>0</v>
      </c>
      <c r="M851" s="11"/>
      <c r="N851" s="11"/>
      <c r="O851" s="11"/>
      <c r="P851" s="11"/>
      <c r="Q851" s="63">
        <f t="shared" si="538"/>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565"/>
        <v>0</v>
      </c>
      <c r="L852" s="87">
        <f t="shared" si="566"/>
        <v>0</v>
      </c>
      <c r="M852" s="11"/>
      <c r="N852" s="11"/>
      <c r="O852" s="11"/>
      <c r="P852" s="11"/>
      <c r="Q852" s="63">
        <f t="shared" si="538"/>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565"/>
        <v>0</v>
      </c>
      <c r="L853" s="87">
        <f t="shared" si="566"/>
        <v>0</v>
      </c>
      <c r="M853" s="11"/>
      <c r="N853" s="11"/>
      <c r="O853" s="11"/>
      <c r="P853" s="11"/>
      <c r="Q853" s="63">
        <f t="shared" si="538"/>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565"/>
        <v>0</v>
      </c>
      <c r="L854" s="87">
        <f t="shared" si="566"/>
        <v>0</v>
      </c>
      <c r="M854" s="11"/>
      <c r="N854" s="11"/>
      <c r="O854" s="11"/>
      <c r="P854" s="11"/>
      <c r="Q854" s="63">
        <f t="shared" si="538"/>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565"/>
        <v>0</v>
      </c>
      <c r="L855" s="87">
        <f t="shared" si="566"/>
        <v>0</v>
      </c>
      <c r="M855" s="11"/>
      <c r="N855" s="11"/>
      <c r="O855" s="11"/>
      <c r="P855" s="11"/>
      <c r="Q855" s="63">
        <f t="shared" si="538"/>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567">SUM(F857:F858)</f>
        <v>0</v>
      </c>
      <c r="G856" s="777">
        <f t="shared" si="567"/>
        <v>1068.5</v>
      </c>
      <c r="H856" s="356">
        <f t="shared" ref="H856:J856" si="568">SUM(H857:H858)</f>
        <v>0</v>
      </c>
      <c r="I856" s="357">
        <f t="shared" si="568"/>
        <v>0</v>
      </c>
      <c r="J856" s="357">
        <f t="shared" si="568"/>
        <v>0</v>
      </c>
      <c r="K856" s="689">
        <f t="shared" si="565"/>
        <v>2137</v>
      </c>
      <c r="L856" s="689">
        <f t="shared" si="566"/>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565"/>
        <v>0</v>
      </c>
      <c r="L857" s="87">
        <f t="shared" si="566"/>
        <v>0</v>
      </c>
      <c r="M857" s="11"/>
      <c r="N857" s="11"/>
      <c r="O857" s="11"/>
      <c r="P857" s="11"/>
      <c r="Q857" s="63">
        <f t="shared" si="538"/>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565"/>
        <v>2137</v>
      </c>
      <c r="L858" s="689">
        <f t="shared" si="566"/>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565"/>
        <v>0</v>
      </c>
      <c r="L859" s="87">
        <f t="shared" si="566"/>
        <v>0</v>
      </c>
      <c r="M859" s="11"/>
      <c r="N859" s="11"/>
      <c r="O859" s="11"/>
      <c r="P859" s="11"/>
      <c r="Q859" s="63">
        <f t="shared" si="538"/>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565"/>
        <v>0</v>
      </c>
      <c r="L860" s="87">
        <f t="shared" si="566"/>
        <v>0</v>
      </c>
      <c r="M860" s="11"/>
      <c r="N860" s="11"/>
      <c r="O860" s="11"/>
      <c r="P860" s="11"/>
      <c r="Q860" s="63">
        <f t="shared" si="53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565"/>
        <v>0</v>
      </c>
      <c r="L861" s="87">
        <f t="shared" si="566"/>
        <v>0</v>
      </c>
      <c r="M861" s="11"/>
      <c r="N861" s="11"/>
      <c r="O861" s="11"/>
      <c r="P861" s="11"/>
      <c r="Q861" s="63">
        <f t="shared" si="538"/>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565"/>
        <v>183706</v>
      </c>
      <c r="L862" s="689">
        <f t="shared" si="566"/>
        <v>91853</v>
      </c>
      <c r="M862" s="672"/>
      <c r="N862" s="672"/>
      <c r="O862" s="672"/>
      <c r="P862" s="672"/>
      <c r="Q862" s="690">
        <f t="shared" ref="Q862:Q874" si="569">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570">SUM(F864:F865)</f>
        <v>484</v>
      </c>
      <c r="G863" s="807">
        <f t="shared" si="570"/>
        <v>91853</v>
      </c>
      <c r="H863" s="338">
        <f t="shared" ref="H863:J863" si="571">SUM(H864:H865)</f>
        <v>0</v>
      </c>
      <c r="I863" s="339">
        <f t="shared" si="571"/>
        <v>0</v>
      </c>
      <c r="J863" s="339">
        <f t="shared" si="571"/>
        <v>0</v>
      </c>
      <c r="K863" s="689">
        <f t="shared" si="565"/>
        <v>183706</v>
      </c>
      <c r="L863" s="689">
        <f t="shared" si="566"/>
        <v>91853</v>
      </c>
      <c r="M863" s="672"/>
      <c r="N863" s="672"/>
      <c r="O863" s="672"/>
      <c r="P863" s="672"/>
      <c r="Q863" s="690">
        <f t="shared" si="569"/>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565"/>
        <v>149788</v>
      </c>
      <c r="L864" s="689">
        <f t="shared" si="566"/>
        <v>74894</v>
      </c>
      <c r="M864" s="672"/>
      <c r="N864" s="672"/>
      <c r="O864" s="672"/>
      <c r="P864" s="672"/>
      <c r="Q864" s="690">
        <f t="shared" si="56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si="565"/>
        <v>33918</v>
      </c>
      <c r="L865" s="689">
        <f t="shared" si="566"/>
        <v>16959</v>
      </c>
      <c r="M865" s="672"/>
      <c r="N865" s="672"/>
      <c r="O865" s="672"/>
      <c r="P865" s="672"/>
      <c r="Q865" s="690">
        <f t="shared" si="569"/>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565"/>
        <v>177670</v>
      </c>
      <c r="L866" s="689">
        <f t="shared" si="566"/>
        <v>88835</v>
      </c>
      <c r="M866" s="672"/>
      <c r="N866" s="672"/>
      <c r="O866" s="672"/>
      <c r="P866" s="672"/>
      <c r="Q866" s="690">
        <f t="shared" si="569"/>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83" t="s">
        <v>816</v>
      </c>
      <c r="B867" s="937"/>
      <c r="C867" s="940"/>
      <c r="D867" s="865"/>
      <c r="E867" s="866">
        <v>88351</v>
      </c>
      <c r="F867" s="866">
        <f>SUM(F871,F878,F882)</f>
        <v>484</v>
      </c>
      <c r="G867" s="867">
        <f>SUM(G871,G878,G882)</f>
        <v>88835</v>
      </c>
      <c r="H867" s="462">
        <f>SUM(H871:H882)</f>
        <v>491</v>
      </c>
      <c r="I867" s="463">
        <f>SUM(I871:I882)</f>
        <v>497</v>
      </c>
      <c r="J867" s="463">
        <f>SUM(J871:J882)</f>
        <v>503</v>
      </c>
      <c r="K867" s="689">
        <f t="shared" si="565"/>
        <v>177670</v>
      </c>
      <c r="L867" s="689">
        <f t="shared" si="566"/>
        <v>88835</v>
      </c>
      <c r="M867" s="709"/>
      <c r="N867" s="709"/>
      <c r="O867" s="709"/>
      <c r="P867" s="709"/>
      <c r="Q867" s="690">
        <f t="shared" si="569"/>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G868" si="572">SUM(F869:F870)</f>
        <v>484</v>
      </c>
      <c r="G868" s="864">
        <f t="shared" si="572"/>
        <v>88835</v>
      </c>
      <c r="H868" s="467">
        <f t="shared" ref="H868:J868" si="573">SUM(H869:H870)</f>
        <v>0</v>
      </c>
      <c r="I868" s="468">
        <f t="shared" si="573"/>
        <v>0</v>
      </c>
      <c r="J868" s="468">
        <f t="shared" si="573"/>
        <v>0</v>
      </c>
      <c r="K868" s="689">
        <f t="shared" si="565"/>
        <v>177670</v>
      </c>
      <c r="L868" s="689">
        <f t="shared" si="566"/>
        <v>88835</v>
      </c>
      <c r="M868" s="709"/>
      <c r="N868" s="709"/>
      <c r="O868" s="709"/>
      <c r="P868" s="709"/>
      <c r="Q868" s="690">
        <f t="shared" si="569"/>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565"/>
        <v>143752</v>
      </c>
      <c r="L869" s="689">
        <f t="shared" si="566"/>
        <v>71876</v>
      </c>
      <c r="M869" s="709"/>
      <c r="N869" s="709"/>
      <c r="O869" s="709"/>
      <c r="P869" s="709"/>
      <c r="Q869" s="690">
        <f t="shared" si="56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565"/>
        <v>33918</v>
      </c>
      <c r="L870" s="689">
        <f t="shared" si="566"/>
        <v>16959</v>
      </c>
      <c r="M870" s="709"/>
      <c r="N870" s="709"/>
      <c r="O870" s="709"/>
      <c r="P870" s="709"/>
      <c r="Q870" s="690">
        <f t="shared" si="569"/>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61" t="s">
        <v>817</v>
      </c>
      <c r="B871" s="937"/>
      <c r="C871" s="938"/>
      <c r="D871" s="856">
        <v>680206</v>
      </c>
      <c r="E871" s="776">
        <v>52915.1</v>
      </c>
      <c r="F871" s="776">
        <f>SUM(F875,F872)</f>
        <v>0</v>
      </c>
      <c r="G871" s="777">
        <f>SUM(G875,G872)</f>
        <v>52915.1</v>
      </c>
      <c r="H871" s="356">
        <f>ROUND(F871*H$7, )</f>
        <v>0</v>
      </c>
      <c r="I871" s="357">
        <f>ROUND(F871*I$7, )</f>
        <v>0</v>
      </c>
      <c r="J871" s="357">
        <f>ROUND(F871*J$7, )</f>
        <v>0</v>
      </c>
      <c r="K871" s="689">
        <f t="shared" si="565"/>
        <v>105830.2</v>
      </c>
      <c r="L871" s="689">
        <f t="shared" si="566"/>
        <v>52915.1</v>
      </c>
      <c r="M871" s="675" t="e">
        <f>G330+#REF!</f>
        <v>#REF!</v>
      </c>
      <c r="N871" s="672" t="e">
        <f>M871/G871</f>
        <v>#REF!</v>
      </c>
      <c r="O871" s="672" t="s">
        <v>818</v>
      </c>
      <c r="P871" s="675" t="e">
        <f>G871-M871</f>
        <v>#REF!</v>
      </c>
      <c r="Q871" s="690">
        <f t="shared" si="569"/>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9" t="s">
        <v>819</v>
      </c>
      <c r="C872" s="937"/>
      <c r="D872" s="871"/>
      <c r="E872" s="863">
        <v>52915.1</v>
      </c>
      <c r="F872" s="863">
        <f t="shared" ref="F872:G872" si="574">SUM(F873:F874)</f>
        <v>0</v>
      </c>
      <c r="G872" s="864">
        <f t="shared" si="574"/>
        <v>52915.1</v>
      </c>
      <c r="H872" s="467">
        <f t="shared" ref="H872:J872" si="575">SUM(H873:H874)</f>
        <v>0</v>
      </c>
      <c r="I872" s="468">
        <f t="shared" si="575"/>
        <v>0</v>
      </c>
      <c r="J872" s="468">
        <f t="shared" si="575"/>
        <v>0</v>
      </c>
      <c r="K872" s="689">
        <f t="shared" si="565"/>
        <v>105830.2</v>
      </c>
      <c r="L872" s="689">
        <f t="shared" si="566"/>
        <v>52915.1</v>
      </c>
      <c r="M872" s="709"/>
      <c r="N872" s="709">
        <f>G330/G873</f>
        <v>0.61486313635200818</v>
      </c>
      <c r="O872" s="709"/>
      <c r="P872" s="709"/>
      <c r="Q872" s="690">
        <f t="shared" si="569"/>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565"/>
        <v>78180</v>
      </c>
      <c r="L873" s="689">
        <f t="shared" si="566"/>
        <v>39090</v>
      </c>
      <c r="M873" s="790">
        <v>0</v>
      </c>
      <c r="N873" s="672"/>
      <c r="O873" s="672"/>
      <c r="P873" s="672"/>
      <c r="Q873" s="690">
        <f t="shared" si="569"/>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565"/>
        <v>27650.2</v>
      </c>
      <c r="L874" s="689">
        <f t="shared" si="566"/>
        <v>13825.1</v>
      </c>
      <c r="M874" s="672"/>
      <c r="N874" s="672"/>
      <c r="O874" s="672"/>
      <c r="P874" s="672"/>
      <c r="Q874" s="690">
        <f t="shared" si="569"/>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65" t="s">
        <v>820</v>
      </c>
      <c r="C875" s="933"/>
      <c r="D875" s="466"/>
      <c r="E875" s="459">
        <v>0</v>
      </c>
      <c r="F875" s="459">
        <f>SUM(F876:F877)</f>
        <v>0</v>
      </c>
      <c r="G875" s="460">
        <f>SUM(G876:G877)</f>
        <v>0</v>
      </c>
      <c r="H875" s="467">
        <f>SUM(H876:H877)</f>
        <v>0</v>
      </c>
      <c r="I875" s="468">
        <f>SUM(I876:I877)</f>
        <v>0</v>
      </c>
      <c r="J875" s="468">
        <f>SUM(J876:J877)</f>
        <v>0</v>
      </c>
      <c r="K875" s="87">
        <f t="shared" si="565"/>
        <v>0</v>
      </c>
      <c r="L875" s="87">
        <f t="shared" si="566"/>
        <v>0</v>
      </c>
      <c r="M875" s="106"/>
      <c r="N875" s="106"/>
      <c r="O875" s="106"/>
      <c r="P875" s="106"/>
      <c r="Q875" s="63">
        <f t="shared" ref="Q875:Q927" si="576">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565"/>
        <v>0</v>
      </c>
      <c r="L876" s="87">
        <f t="shared" si="566"/>
        <v>0</v>
      </c>
      <c r="M876" s="11"/>
      <c r="N876" s="11"/>
      <c r="O876" s="11"/>
      <c r="P876" s="11"/>
      <c r="Q876" s="63">
        <f t="shared" si="57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565"/>
        <v>0</v>
      </c>
      <c r="L877" s="87">
        <f t="shared" si="566"/>
        <v>0</v>
      </c>
      <c r="M877" s="11"/>
      <c r="N877" s="11"/>
      <c r="O877" s="11"/>
      <c r="P877" s="11"/>
      <c r="Q877" s="63">
        <f t="shared" si="576"/>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61" t="s">
        <v>821</v>
      </c>
      <c r="B878" s="937"/>
      <c r="C878" s="938"/>
      <c r="D878" s="856">
        <v>68020502</v>
      </c>
      <c r="E878" s="776">
        <v>35435.9</v>
      </c>
      <c r="F878" s="776">
        <f>SUM(F879)</f>
        <v>484</v>
      </c>
      <c r="G878" s="777">
        <f>SUM(F878,E878)</f>
        <v>35919.9</v>
      </c>
      <c r="H878" s="356">
        <f>ROUND(F878*H$7, )</f>
        <v>491</v>
      </c>
      <c r="I878" s="357">
        <f>ROUND(F878*I$7, )</f>
        <v>497</v>
      </c>
      <c r="J878" s="357">
        <f>ROUND(F878*J$7, )</f>
        <v>503</v>
      </c>
      <c r="K878" s="689">
        <f t="shared" si="565"/>
        <v>71839.8</v>
      </c>
      <c r="L878" s="689">
        <f t="shared" si="566"/>
        <v>35919.9</v>
      </c>
      <c r="M878" s="672"/>
      <c r="N878" s="672"/>
      <c r="O878" s="672"/>
      <c r="P878" s="672"/>
      <c r="Q878" s="690">
        <f t="shared" ref="Q878:Q881" si="577">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9" t="s">
        <v>819</v>
      </c>
      <c r="C879" s="937"/>
      <c r="D879" s="871"/>
      <c r="E879" s="863">
        <v>35435.9</v>
      </c>
      <c r="F879" s="863">
        <f t="shared" ref="F879:G879" si="578">SUM(F880:F881)</f>
        <v>484</v>
      </c>
      <c r="G879" s="864">
        <f t="shared" si="578"/>
        <v>35919.9</v>
      </c>
      <c r="H879" s="467">
        <f t="shared" ref="H879:J879" si="579">SUM(H880:H881)</f>
        <v>0</v>
      </c>
      <c r="I879" s="468">
        <f t="shared" si="579"/>
        <v>0</v>
      </c>
      <c r="J879" s="468">
        <f t="shared" si="579"/>
        <v>0</v>
      </c>
      <c r="K879" s="689">
        <f t="shared" si="565"/>
        <v>71839.8</v>
      </c>
      <c r="L879" s="689">
        <f t="shared" si="566"/>
        <v>35919.9</v>
      </c>
      <c r="M879" s="709"/>
      <c r="N879" s="709"/>
      <c r="O879" s="709"/>
      <c r="P879" s="709"/>
      <c r="Q879" s="690">
        <f t="shared" si="577"/>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565"/>
        <v>65572</v>
      </c>
      <c r="L880" s="689">
        <f t="shared" si="566"/>
        <v>32786</v>
      </c>
      <c r="M880" s="672"/>
      <c r="N880" s="672"/>
      <c r="O880" s="672"/>
      <c r="P880" s="672"/>
      <c r="Q880" s="690">
        <f t="shared" si="577"/>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565"/>
        <v>6267.8</v>
      </c>
      <c r="L881" s="689">
        <f t="shared" si="566"/>
        <v>3133.9</v>
      </c>
      <c r="M881" s="672"/>
      <c r="N881" s="672"/>
      <c r="O881" s="672"/>
      <c r="P881" s="672"/>
      <c r="Q881" s="690">
        <f t="shared" si="577"/>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70" t="s">
        <v>822</v>
      </c>
      <c r="B882" s="933"/>
      <c r="C882" s="934"/>
      <c r="D882" s="327">
        <v>680204</v>
      </c>
      <c r="E882" s="287">
        <v>0</v>
      </c>
      <c r="F882" s="287">
        <f>SUM(F883,F886)</f>
        <v>0</v>
      </c>
      <c r="G882" s="288">
        <f>SUM(F882,E882)</f>
        <v>0</v>
      </c>
      <c r="H882" s="356">
        <f>ROUND(F882*H$7, )</f>
        <v>0</v>
      </c>
      <c r="I882" s="357">
        <f>ROUND(F882*I$7, )</f>
        <v>0</v>
      </c>
      <c r="J882" s="357">
        <f>ROUND(F882*J$7, )</f>
        <v>0</v>
      </c>
      <c r="K882" s="87">
        <f t="shared" si="565"/>
        <v>0</v>
      </c>
      <c r="L882" s="87">
        <f t="shared" si="566"/>
        <v>0</v>
      </c>
      <c r="M882" s="63">
        <f>G331</f>
        <v>23438</v>
      </c>
      <c r="N882" s="11" t="e">
        <f>M882/G882</f>
        <v>#DIV/0!</v>
      </c>
      <c r="O882" s="11" t="s">
        <v>823</v>
      </c>
      <c r="P882" s="63">
        <f>G882-M882</f>
        <v>-23438</v>
      </c>
      <c r="Q882" s="63">
        <f t="shared" si="57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65" t="s">
        <v>819</v>
      </c>
      <c r="C883" s="933"/>
      <c r="D883" s="466"/>
      <c r="E883" s="459">
        <v>0</v>
      </c>
      <c r="F883" s="459">
        <f>SUM(F884:F885)</f>
        <v>0</v>
      </c>
      <c r="G883" s="460">
        <f>SUM(G884:G885)</f>
        <v>0</v>
      </c>
      <c r="H883" s="467">
        <f>SUM(H884:H885)</f>
        <v>0</v>
      </c>
      <c r="I883" s="468">
        <f>SUM(I884:I885)</f>
        <v>0</v>
      </c>
      <c r="J883" s="468">
        <f>SUM(J884:J885)</f>
        <v>0</v>
      </c>
      <c r="K883" s="87">
        <f t="shared" si="565"/>
        <v>0</v>
      </c>
      <c r="L883" s="87">
        <f t="shared" si="566"/>
        <v>0</v>
      </c>
      <c r="M883" s="106"/>
      <c r="N883" s="106" t="e">
        <f>(G46+G47)/G884</f>
        <v>#DIV/0!</v>
      </c>
      <c r="O883" s="106"/>
      <c r="P883" s="106"/>
      <c r="Q883" s="63">
        <f t="shared" si="576"/>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565"/>
        <v>0</v>
      </c>
      <c r="L884" s="87">
        <f t="shared" si="566"/>
        <v>0</v>
      </c>
      <c r="M884" s="313">
        <v>0</v>
      </c>
      <c r="N884" s="11"/>
      <c r="O884" s="11"/>
      <c r="P884" s="11"/>
      <c r="Q884" s="63">
        <f t="shared" si="576"/>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565"/>
        <v>0</v>
      </c>
      <c r="L885" s="87">
        <f t="shared" si="566"/>
        <v>0</v>
      </c>
      <c r="M885" s="11"/>
      <c r="N885" s="11"/>
      <c r="O885" s="11"/>
      <c r="P885" s="11"/>
      <c r="Q885" s="63">
        <f t="shared" si="576"/>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65" t="s">
        <v>824</v>
      </c>
      <c r="C886" s="933"/>
      <c r="D886" s="466"/>
      <c r="E886" s="459">
        <v>0</v>
      </c>
      <c r="F886" s="459">
        <f>SUM(F887:F888)</f>
        <v>0</v>
      </c>
      <c r="G886" s="460">
        <f>SUM(G887:G888)</f>
        <v>0</v>
      </c>
      <c r="H886" s="467">
        <f>SUM(H887:H888)</f>
        <v>0</v>
      </c>
      <c r="I886" s="468">
        <f>SUM(I887:I888)</f>
        <v>0</v>
      </c>
      <c r="J886" s="468">
        <f>SUM(J887:J888)</f>
        <v>0</v>
      </c>
      <c r="K886" s="87">
        <f t="shared" si="565"/>
        <v>0</v>
      </c>
      <c r="L886" s="87">
        <f t="shared" si="566"/>
        <v>0</v>
      </c>
      <c r="M886" s="106"/>
      <c r="N886" s="106"/>
      <c r="O886" s="106"/>
      <c r="P886" s="106"/>
      <c r="Q886" s="63">
        <f t="shared" si="576"/>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565"/>
        <v>0</v>
      </c>
      <c r="L887" s="87">
        <f t="shared" si="566"/>
        <v>0</v>
      </c>
      <c r="M887" s="11"/>
      <c r="N887" s="11"/>
      <c r="O887" s="11"/>
      <c r="P887" s="11"/>
      <c r="Q887" s="63">
        <f t="shared" si="576"/>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565"/>
        <v>0</v>
      </c>
      <c r="L888" s="87">
        <f t="shared" si="566"/>
        <v>0</v>
      </c>
      <c r="M888" s="11"/>
      <c r="N888" s="11"/>
      <c r="O888" s="11"/>
      <c r="P888" s="11"/>
      <c r="Q888" s="63">
        <f t="shared" si="576"/>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565"/>
        <v>6036</v>
      </c>
      <c r="L889" s="689">
        <f t="shared" si="566"/>
        <v>3018</v>
      </c>
      <c r="M889" s="693"/>
      <c r="N889" s="693"/>
      <c r="O889" s="693"/>
      <c r="P889" s="693"/>
      <c r="Q889" s="690">
        <f t="shared" ref="Q889:Q891" si="580">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9" t="s">
        <v>826</v>
      </c>
      <c r="C890" s="937"/>
      <c r="D890" s="836">
        <v>680206</v>
      </c>
      <c r="E890" s="863">
        <v>3018</v>
      </c>
      <c r="F890" s="863">
        <f>SUM(F891)</f>
        <v>0</v>
      </c>
      <c r="G890" s="864">
        <f>SUM(G891)</f>
        <v>3018</v>
      </c>
      <c r="H890" s="467">
        <f>SUM(H891:H894)</f>
        <v>0</v>
      </c>
      <c r="I890" s="468">
        <f>SUM(I891:I894)</f>
        <v>0</v>
      </c>
      <c r="J890" s="468">
        <f>SUM(J891:J894)</f>
        <v>0</v>
      </c>
      <c r="K890" s="689">
        <f t="shared" si="565"/>
        <v>6036</v>
      </c>
      <c r="L890" s="689">
        <f t="shared" si="566"/>
        <v>3018</v>
      </c>
      <c r="M890" s="709"/>
      <c r="N890" s="709"/>
      <c r="O890" s="709"/>
      <c r="P890" s="709"/>
      <c r="Q890" s="690">
        <f t="shared" si="580"/>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565"/>
        <v>6036</v>
      </c>
      <c r="L891" s="689">
        <f t="shared" si="566"/>
        <v>3018</v>
      </c>
      <c r="M891" s="672"/>
      <c r="N891" s="672"/>
      <c r="O891" s="675">
        <f>G871+G882</f>
        <v>52915.1</v>
      </c>
      <c r="P891" s="675">
        <f>O891-N330</f>
        <v>-741.90000000000146</v>
      </c>
      <c r="Q891" s="690">
        <f t="shared" si="58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65" t="s">
        <v>828</v>
      </c>
      <c r="C892" s="933"/>
      <c r="D892" s="473">
        <v>680250</v>
      </c>
      <c r="E892" s="459">
        <v>0</v>
      </c>
      <c r="F892" s="459">
        <f>SUM(F893)</f>
        <v>0</v>
      </c>
      <c r="G892" s="460">
        <f>SUM(G893)</f>
        <v>0</v>
      </c>
      <c r="H892" s="467">
        <f>SUM(H893:H896)</f>
        <v>0</v>
      </c>
      <c r="I892" s="468">
        <f>SUM(I893:I896)</f>
        <v>0</v>
      </c>
      <c r="J892" s="468">
        <f>SUM(J893:J896)</f>
        <v>0</v>
      </c>
      <c r="K892" s="87">
        <f t="shared" si="565"/>
        <v>0</v>
      </c>
      <c r="L892" s="87">
        <f t="shared" si="566"/>
        <v>0</v>
      </c>
      <c r="M892" s="106"/>
      <c r="N892" s="106"/>
      <c r="O892" s="106"/>
      <c r="P892" s="106"/>
      <c r="Q892" s="63">
        <f t="shared" si="576"/>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565"/>
        <v>0</v>
      </c>
      <c r="L893" s="87">
        <f t="shared" si="566"/>
        <v>0</v>
      </c>
      <c r="M893" s="11"/>
      <c r="N893" s="11"/>
      <c r="O893" s="63">
        <f>G873+G884</f>
        <v>39090</v>
      </c>
      <c r="P893" s="63">
        <f>O893-N332</f>
        <v>39090</v>
      </c>
      <c r="Q893" s="63">
        <f t="shared" si="576"/>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65" t="s">
        <v>820</v>
      </c>
      <c r="C894" s="933"/>
      <c r="D894" s="466"/>
      <c r="E894" s="459">
        <v>0</v>
      </c>
      <c r="F894" s="459">
        <f>SUM(F895:F896)</f>
        <v>0</v>
      </c>
      <c r="G894" s="460">
        <f>SUM(G895:G896)</f>
        <v>0</v>
      </c>
      <c r="H894" s="467">
        <f>SUM(H895:H896)</f>
        <v>0</v>
      </c>
      <c r="I894" s="468">
        <f>SUM(I895:I896)</f>
        <v>0</v>
      </c>
      <c r="J894" s="468">
        <f>SUM(J895:J896)</f>
        <v>0</v>
      </c>
      <c r="K894" s="87">
        <f t="shared" si="565"/>
        <v>0</v>
      </c>
      <c r="L894" s="87">
        <f t="shared" si="566"/>
        <v>0</v>
      </c>
      <c r="M894" s="480">
        <f>G894+G875</f>
        <v>0</v>
      </c>
      <c r="N894" s="106"/>
      <c r="O894" s="106">
        <f>(G45+G46+G47+F65+6184)/(G882+G871)</f>
        <v>1.0140205725775819</v>
      </c>
      <c r="P894" s="106">
        <f>1-O894</f>
        <v>-1.4020572577581936E-2</v>
      </c>
      <c r="Q894" s="63">
        <f t="shared" si="576"/>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565"/>
        <v>0</v>
      </c>
      <c r="L895" s="87">
        <f t="shared" si="566"/>
        <v>0</v>
      </c>
      <c r="M895" s="11"/>
      <c r="N895" s="11"/>
      <c r="O895" s="11"/>
      <c r="P895" s="11"/>
      <c r="Q895" s="63">
        <f t="shared" si="576"/>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565"/>
        <v>0</v>
      </c>
      <c r="L896" s="87">
        <f t="shared" si="566"/>
        <v>0</v>
      </c>
      <c r="M896" s="63"/>
      <c r="N896" s="11"/>
      <c r="O896" s="11"/>
      <c r="P896" s="11"/>
      <c r="Q896" s="63">
        <f t="shared" si="576"/>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84" t="s">
        <v>829</v>
      </c>
      <c r="B897" s="937"/>
      <c r="C897" s="938"/>
      <c r="D897" s="762"/>
      <c r="E897" s="771">
        <v>43357</v>
      </c>
      <c r="F897" s="771">
        <f t="shared" ref="F897:G897" si="581">SUM(F898,F935)</f>
        <v>0</v>
      </c>
      <c r="G897" s="764">
        <f t="shared" si="581"/>
        <v>43357</v>
      </c>
      <c r="H897" s="264">
        <f t="shared" ref="H897:J897" si="582">SUM(H898,H935)</f>
        <v>0</v>
      </c>
      <c r="I897" s="265">
        <f t="shared" si="582"/>
        <v>1026</v>
      </c>
      <c r="J897" s="265">
        <f t="shared" si="582"/>
        <v>0</v>
      </c>
      <c r="K897" s="689">
        <f t="shared" si="565"/>
        <v>86714</v>
      </c>
      <c r="L897" s="689">
        <f t="shared" si="566"/>
        <v>43357</v>
      </c>
      <c r="M897" s="672"/>
      <c r="N897" s="672"/>
      <c r="O897" s="672"/>
      <c r="P897" s="672"/>
      <c r="Q897" s="690">
        <f t="shared" ref="Q897:Q900" si="58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584">SUM(F899:F900)</f>
        <v>0</v>
      </c>
      <c r="G898" s="764">
        <f t="shared" si="584"/>
        <v>7134.5999999999995</v>
      </c>
      <c r="H898" s="264">
        <f t="shared" ref="H898:J898" si="585">SUM(H899:H900)</f>
        <v>0</v>
      </c>
      <c r="I898" s="265">
        <f t="shared" si="585"/>
        <v>0</v>
      </c>
      <c r="J898" s="265">
        <f t="shared" si="585"/>
        <v>0</v>
      </c>
      <c r="K898" s="689">
        <f t="shared" si="565"/>
        <v>14269.199999999999</v>
      </c>
      <c r="L898" s="689">
        <f t="shared" si="566"/>
        <v>7134.5999999999995</v>
      </c>
      <c r="M898" s="672"/>
      <c r="N898" s="672"/>
      <c r="O898" s="672"/>
      <c r="P898" s="672"/>
      <c r="Q898" s="690">
        <f t="shared" si="58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566"/>
        <v>2</v>
      </c>
      <c r="M899" s="672"/>
      <c r="N899" s="672"/>
      <c r="O899" s="672"/>
      <c r="P899" s="672"/>
      <c r="Q899" s="690">
        <f t="shared" si="58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565"/>
        <v>14265.199999999999</v>
      </c>
      <c r="L900" s="689">
        <f t="shared" si="566"/>
        <v>7132.5999999999995</v>
      </c>
      <c r="M900" s="672"/>
      <c r="N900" s="672"/>
      <c r="O900" s="672"/>
      <c r="P900" s="672"/>
      <c r="Q900" s="690">
        <f t="shared" si="58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70" t="s">
        <v>831</v>
      </c>
      <c r="B901" s="933"/>
      <c r="C901" s="934"/>
      <c r="D901" s="327"/>
      <c r="E901" s="287">
        <v>0</v>
      </c>
      <c r="F901" s="287">
        <f t="shared" ref="F901:G901" si="586">SUM(F902:F907)</f>
        <v>0</v>
      </c>
      <c r="G901" s="288">
        <f t="shared" si="586"/>
        <v>0</v>
      </c>
      <c r="H901" s="356">
        <f t="shared" ref="H901:J901" si="587">SUM(H902:H907)</f>
        <v>0</v>
      </c>
      <c r="I901" s="357">
        <f t="shared" si="587"/>
        <v>0</v>
      </c>
      <c r="J901" s="357">
        <f t="shared" si="587"/>
        <v>0</v>
      </c>
      <c r="K901" s="87">
        <f t="shared" si="565"/>
        <v>0</v>
      </c>
      <c r="L901" s="87">
        <f t="shared" si="566"/>
        <v>0</v>
      </c>
      <c r="M901" s="11"/>
      <c r="N901" s="11"/>
      <c r="O901" s="11"/>
      <c r="P901" s="11"/>
      <c r="Q901" s="63">
        <f t="shared" si="57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588">SUM(F902,E902)</f>
        <v>0</v>
      </c>
      <c r="H902" s="484"/>
      <c r="I902" s="485"/>
      <c r="J902" s="485"/>
      <c r="K902" s="87">
        <f t="shared" si="565"/>
        <v>0</v>
      </c>
      <c r="L902" s="87">
        <f t="shared" si="566"/>
        <v>0</v>
      </c>
      <c r="M902" s="11"/>
      <c r="N902" s="11"/>
      <c r="O902" s="11"/>
      <c r="P902" s="11"/>
      <c r="Q902" s="63">
        <f t="shared" si="57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588"/>
        <v>0</v>
      </c>
      <c r="H903" s="484"/>
      <c r="I903" s="485"/>
      <c r="J903" s="485"/>
      <c r="K903" s="87">
        <f t="shared" si="565"/>
        <v>0</v>
      </c>
      <c r="L903" s="87">
        <f t="shared" si="566"/>
        <v>0</v>
      </c>
      <c r="M903" s="11"/>
      <c r="N903" s="11"/>
      <c r="O903" s="11"/>
      <c r="P903" s="11"/>
      <c r="Q903" s="63">
        <f t="shared" si="57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588"/>
        <v>0</v>
      </c>
      <c r="H904" s="484"/>
      <c r="I904" s="485"/>
      <c r="J904" s="485"/>
      <c r="K904" s="87">
        <f t="shared" si="565"/>
        <v>0</v>
      </c>
      <c r="L904" s="87">
        <f t="shared" si="566"/>
        <v>0</v>
      </c>
      <c r="M904" s="11"/>
      <c r="N904" s="11"/>
      <c r="O904" s="11"/>
      <c r="P904" s="11"/>
      <c r="Q904" s="63">
        <f t="shared" si="57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588"/>
        <v>0</v>
      </c>
      <c r="H905" s="484"/>
      <c r="I905" s="485"/>
      <c r="J905" s="485"/>
      <c r="K905" s="87">
        <f t="shared" si="565"/>
        <v>0</v>
      </c>
      <c r="L905" s="87">
        <f t="shared" si="566"/>
        <v>0</v>
      </c>
      <c r="M905" s="11"/>
      <c r="N905" s="11"/>
      <c r="O905" s="11"/>
      <c r="P905" s="11"/>
      <c r="Q905" s="63">
        <f t="shared" si="57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588"/>
        <v>0</v>
      </c>
      <c r="H906" s="484"/>
      <c r="I906" s="485"/>
      <c r="J906" s="485"/>
      <c r="K906" s="87">
        <f t="shared" si="565"/>
        <v>0</v>
      </c>
      <c r="L906" s="87">
        <f t="shared" si="566"/>
        <v>0</v>
      </c>
      <c r="M906" s="11"/>
      <c r="N906" s="11"/>
      <c r="O906" s="11"/>
      <c r="P906" s="11"/>
      <c r="Q906" s="63">
        <f t="shared" si="576"/>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588"/>
        <v>0</v>
      </c>
      <c r="H907" s="484"/>
      <c r="I907" s="485"/>
      <c r="J907" s="485"/>
      <c r="K907" s="87">
        <f t="shared" si="565"/>
        <v>0</v>
      </c>
      <c r="L907" s="87">
        <f t="shared" si="566"/>
        <v>0</v>
      </c>
      <c r="M907" s="11"/>
      <c r="N907" s="11"/>
      <c r="O907" s="11"/>
      <c r="P907" s="11"/>
      <c r="Q907" s="63">
        <f t="shared" si="576"/>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0" t="s">
        <v>838</v>
      </c>
      <c r="B908" s="933"/>
      <c r="C908" s="934"/>
      <c r="D908" s="358"/>
      <c r="E908" s="287">
        <v>0</v>
      </c>
      <c r="F908" s="287">
        <f>SUM(F909:F911)</f>
        <v>0</v>
      </c>
      <c r="G908" s="288">
        <f>SUM(G909:G911)</f>
        <v>0</v>
      </c>
      <c r="H908" s="356">
        <f>SUM(H909:H911)</f>
        <v>0</v>
      </c>
      <c r="I908" s="357">
        <f>SUM(I909:I911)</f>
        <v>0</v>
      </c>
      <c r="J908" s="357">
        <f>SUM(J909:J911)</f>
        <v>0</v>
      </c>
      <c r="K908" s="87">
        <f t="shared" si="565"/>
        <v>0</v>
      </c>
      <c r="L908" s="87">
        <f t="shared" si="566"/>
        <v>0</v>
      </c>
      <c r="M908" s="11"/>
      <c r="N908" s="11"/>
      <c r="O908" s="11"/>
      <c r="P908" s="11"/>
      <c r="Q908" s="63">
        <f t="shared" si="57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565"/>
        <v>0</v>
      </c>
      <c r="L909" s="87">
        <f t="shared" si="566"/>
        <v>0</v>
      </c>
      <c r="M909" s="11"/>
      <c r="N909" s="11"/>
      <c r="O909" s="11"/>
      <c r="P909" s="11"/>
      <c r="Q909" s="63">
        <f t="shared" si="57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565"/>
        <v>0</v>
      </c>
      <c r="L910" s="87">
        <f t="shared" si="566"/>
        <v>0</v>
      </c>
      <c r="M910" s="11"/>
      <c r="N910" s="11"/>
      <c r="O910" s="11"/>
      <c r="P910" s="11"/>
      <c r="Q910" s="63">
        <f t="shared" si="576"/>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73" t="s">
        <v>841</v>
      </c>
      <c r="C911" s="931"/>
      <c r="D911" s="490"/>
      <c r="E911" s="402">
        <v>0</v>
      </c>
      <c r="F911" s="402"/>
      <c r="G911" s="491">
        <f>SUM(F911,E911)</f>
        <v>0</v>
      </c>
      <c r="H911" s="492"/>
      <c r="I911" s="493"/>
      <c r="J911" s="493"/>
      <c r="K911" s="87">
        <f t="shared" si="565"/>
        <v>0</v>
      </c>
      <c r="L911" s="87">
        <f t="shared" si="566"/>
        <v>0</v>
      </c>
      <c r="M911" s="62"/>
      <c r="N911" s="62"/>
      <c r="O911" s="62"/>
      <c r="P911" s="62"/>
      <c r="Q911" s="63">
        <f t="shared" si="576"/>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565"/>
        <v>0</v>
      </c>
      <c r="L912" s="87">
        <f t="shared" si="566"/>
        <v>0</v>
      </c>
      <c r="M912" s="11"/>
      <c r="N912" s="11"/>
      <c r="O912" s="11"/>
      <c r="P912" s="11"/>
      <c r="Q912" s="63">
        <f t="shared" si="576"/>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65" t="s">
        <v>843</v>
      </c>
      <c r="C913" s="931"/>
      <c r="D913" s="479"/>
      <c r="E913" s="486">
        <v>0</v>
      </c>
      <c r="F913" s="486">
        <f>SUM(F915:F920)</f>
        <v>0</v>
      </c>
      <c r="G913" s="303">
        <f>SUM(F913,E913)</f>
        <v>0</v>
      </c>
      <c r="H913" s="487"/>
      <c r="I913" s="488"/>
      <c r="J913" s="488"/>
      <c r="K913" s="87">
        <f t="shared" si="565"/>
        <v>0</v>
      </c>
      <c r="L913" s="87">
        <f t="shared" si="566"/>
        <v>0</v>
      </c>
      <c r="M913" s="11"/>
      <c r="N913" s="11"/>
      <c r="O913" s="11"/>
      <c r="P913" s="11"/>
      <c r="Q913" s="63">
        <f t="shared" si="576"/>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565"/>
        <v>0</v>
      </c>
      <c r="L914" s="87">
        <f t="shared" si="566"/>
        <v>0</v>
      </c>
      <c r="M914" s="11"/>
      <c r="N914" s="11"/>
      <c r="O914" s="11"/>
      <c r="P914" s="11"/>
      <c r="Q914" s="63">
        <f t="shared" si="576"/>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589">SUM(F915,E915)</f>
        <v>0</v>
      </c>
      <c r="H915" s="319"/>
      <c r="I915" s="320"/>
      <c r="J915" s="320"/>
      <c r="K915" s="87">
        <f t="shared" si="565"/>
        <v>0</v>
      </c>
      <c r="L915" s="87">
        <f t="shared" si="566"/>
        <v>0</v>
      </c>
      <c r="M915" s="11"/>
      <c r="N915" s="11"/>
      <c r="O915" s="11"/>
      <c r="P915" s="11"/>
      <c r="Q915" s="63">
        <f t="shared" si="576"/>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589"/>
        <v>0</v>
      </c>
      <c r="H916" s="319"/>
      <c r="I916" s="320"/>
      <c r="J916" s="320"/>
      <c r="K916" s="87">
        <f t="shared" si="565"/>
        <v>0</v>
      </c>
      <c r="L916" s="87">
        <f t="shared" si="566"/>
        <v>0</v>
      </c>
      <c r="M916" s="11"/>
      <c r="N916" s="11"/>
      <c r="O916" s="11"/>
      <c r="P916" s="11"/>
      <c r="Q916" s="63">
        <f t="shared" si="576"/>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589"/>
        <v>0</v>
      </c>
      <c r="H917" s="319"/>
      <c r="I917" s="320"/>
      <c r="J917" s="320"/>
      <c r="K917" s="87">
        <f t="shared" si="565"/>
        <v>0</v>
      </c>
      <c r="L917" s="87">
        <f t="shared" si="566"/>
        <v>0</v>
      </c>
      <c r="M917" s="11"/>
      <c r="N917" s="11"/>
      <c r="O917" s="11"/>
      <c r="P917" s="11"/>
      <c r="Q917" s="63">
        <f t="shared" si="576"/>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589"/>
        <v>0</v>
      </c>
      <c r="H918" s="319"/>
      <c r="I918" s="320"/>
      <c r="J918" s="320"/>
      <c r="K918" s="87">
        <f t="shared" si="565"/>
        <v>0</v>
      </c>
      <c r="L918" s="87">
        <f t="shared" si="566"/>
        <v>0</v>
      </c>
      <c r="M918" s="11"/>
      <c r="N918" s="11"/>
      <c r="O918" s="11"/>
      <c r="P918" s="11"/>
      <c r="Q918" s="63">
        <f t="shared" si="576"/>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589"/>
        <v>0</v>
      </c>
      <c r="H919" s="319"/>
      <c r="I919" s="320"/>
      <c r="J919" s="320"/>
      <c r="K919" s="87">
        <f t="shared" si="565"/>
        <v>0</v>
      </c>
      <c r="L919" s="87">
        <f t="shared" si="566"/>
        <v>0</v>
      </c>
      <c r="M919" s="11"/>
      <c r="N919" s="11"/>
      <c r="O919" s="11"/>
      <c r="P919" s="11"/>
      <c r="Q919" s="63">
        <f t="shared" si="576"/>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589"/>
        <v>0</v>
      </c>
      <c r="H920" s="487"/>
      <c r="I920" s="488"/>
      <c r="J920" s="488"/>
      <c r="K920" s="87">
        <f t="shared" si="565"/>
        <v>0</v>
      </c>
      <c r="L920" s="87">
        <f t="shared" si="566"/>
        <v>0</v>
      </c>
      <c r="M920" s="11"/>
      <c r="N920" s="11"/>
      <c r="O920" s="11"/>
      <c r="P920" s="11"/>
      <c r="Q920" s="63">
        <f t="shared" si="576"/>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589"/>
        <v>0</v>
      </c>
      <c r="H921" s="494"/>
      <c r="I921" s="495"/>
      <c r="J921" s="495"/>
      <c r="K921" s="87">
        <f t="shared" si="565"/>
        <v>0</v>
      </c>
      <c r="L921" s="87">
        <f t="shared" si="566"/>
        <v>0</v>
      </c>
      <c r="M921" s="11"/>
      <c r="N921" s="11"/>
      <c r="O921" s="11"/>
      <c r="P921" s="11"/>
      <c r="Q921" s="63">
        <f t="shared" si="576"/>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73" t="s">
        <v>851</v>
      </c>
      <c r="C922" s="931"/>
      <c r="D922" s="490"/>
      <c r="E922" s="402">
        <v>0</v>
      </c>
      <c r="F922" s="402"/>
      <c r="G922" s="491">
        <f t="shared" si="589"/>
        <v>0</v>
      </c>
      <c r="H922" s="404"/>
      <c r="I922" s="405"/>
      <c r="J922" s="405"/>
      <c r="K922" s="87">
        <f t="shared" si="565"/>
        <v>0</v>
      </c>
      <c r="L922" s="87">
        <f t="shared" si="566"/>
        <v>0</v>
      </c>
      <c r="M922" s="62"/>
      <c r="N922" s="62"/>
      <c r="O922" s="62"/>
      <c r="P922" s="62"/>
      <c r="Q922" s="63">
        <f t="shared" si="57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3" t="s">
        <v>852</v>
      </c>
      <c r="C923" s="931"/>
      <c r="D923" s="490"/>
      <c r="E923" s="402">
        <v>0</v>
      </c>
      <c r="F923" s="402"/>
      <c r="G923" s="491">
        <f t="shared" si="589"/>
        <v>0</v>
      </c>
      <c r="H923" s="404"/>
      <c r="I923" s="405"/>
      <c r="J923" s="405"/>
      <c r="K923" s="87">
        <f t="shared" si="565"/>
        <v>0</v>
      </c>
      <c r="L923" s="87">
        <f t="shared" si="566"/>
        <v>0</v>
      </c>
      <c r="M923" s="62"/>
      <c r="N923" s="62"/>
      <c r="O923" s="62"/>
      <c r="P923" s="62"/>
      <c r="Q923" s="63">
        <f t="shared" si="576"/>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65" t="s">
        <v>853</v>
      </c>
      <c r="C924" s="931"/>
      <c r="D924" s="401"/>
      <c r="E924" s="402">
        <v>0</v>
      </c>
      <c r="F924" s="402"/>
      <c r="G924" s="491">
        <f t="shared" si="589"/>
        <v>0</v>
      </c>
      <c r="H924" s="404"/>
      <c r="I924" s="405"/>
      <c r="J924" s="405"/>
      <c r="K924" s="87">
        <f t="shared" si="565"/>
        <v>0</v>
      </c>
      <c r="L924" s="87">
        <f t="shared" si="566"/>
        <v>0</v>
      </c>
      <c r="M924" s="62"/>
      <c r="N924" s="62"/>
      <c r="O924" s="62"/>
      <c r="P924" s="62"/>
      <c r="Q924" s="63">
        <f t="shared" si="576"/>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65" t="s">
        <v>854</v>
      </c>
      <c r="C925" s="931"/>
      <c r="D925" s="401"/>
      <c r="E925" s="402">
        <v>0</v>
      </c>
      <c r="F925" s="402"/>
      <c r="G925" s="491">
        <f t="shared" si="589"/>
        <v>0</v>
      </c>
      <c r="H925" s="404"/>
      <c r="I925" s="405"/>
      <c r="J925" s="405"/>
      <c r="K925" s="87">
        <f t="shared" si="565"/>
        <v>0</v>
      </c>
      <c r="L925" s="87">
        <f t="shared" si="566"/>
        <v>0</v>
      </c>
      <c r="M925" s="62"/>
      <c r="N925" s="62"/>
      <c r="O925" s="62"/>
      <c r="P925" s="62"/>
      <c r="Q925" s="63">
        <f t="shared" si="57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65" t="s">
        <v>855</v>
      </c>
      <c r="C926" s="931"/>
      <c r="D926" s="401"/>
      <c r="E926" s="402">
        <v>0</v>
      </c>
      <c r="F926" s="402"/>
      <c r="G926" s="491">
        <f t="shared" si="589"/>
        <v>0</v>
      </c>
      <c r="H926" s="492"/>
      <c r="I926" s="493"/>
      <c r="J926" s="493"/>
      <c r="K926" s="87">
        <f t="shared" si="565"/>
        <v>0</v>
      </c>
      <c r="L926" s="87">
        <f t="shared" si="566"/>
        <v>0</v>
      </c>
      <c r="M926" s="62"/>
      <c r="N926" s="62"/>
      <c r="O926" s="62"/>
      <c r="P926" s="62"/>
      <c r="Q926" s="63">
        <f t="shared" si="576"/>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589"/>
        <v>0</v>
      </c>
      <c r="H927" s="316"/>
      <c r="I927" s="317"/>
      <c r="J927" s="317"/>
      <c r="K927" s="87">
        <f t="shared" si="565"/>
        <v>0</v>
      </c>
      <c r="L927" s="87">
        <f t="shared" si="566"/>
        <v>0</v>
      </c>
      <c r="M927" s="11"/>
      <c r="N927" s="11"/>
      <c r="O927" s="11"/>
      <c r="P927" s="11"/>
      <c r="Q927" s="63">
        <f t="shared" si="576"/>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62" t="s">
        <v>857</v>
      </c>
      <c r="B928" s="937"/>
      <c r="C928" s="940"/>
      <c r="D928" s="856">
        <v>700250</v>
      </c>
      <c r="E928" s="882">
        <v>4678.7999999999993</v>
      </c>
      <c r="F928" s="882">
        <f>SUM(F929:F930)</f>
        <v>0</v>
      </c>
      <c r="G928" s="883">
        <f t="shared" si="589"/>
        <v>4678.7999999999993</v>
      </c>
      <c r="H928" s="330">
        <f>SUM(H933)</f>
        <v>0</v>
      </c>
      <c r="I928" s="331">
        <f>SUM(I933)</f>
        <v>0</v>
      </c>
      <c r="J928" s="331">
        <f>SUM(J933)</f>
        <v>0</v>
      </c>
      <c r="K928" s="689">
        <f t="shared" si="565"/>
        <v>9357.5999999999985</v>
      </c>
      <c r="L928" s="689">
        <f t="shared" si="566"/>
        <v>4678.7999999999993</v>
      </c>
      <c r="M928" s="672"/>
      <c r="N928" s="672"/>
      <c r="O928" s="672"/>
      <c r="P928" s="672"/>
      <c r="Q928" s="690">
        <f t="shared" ref="Q928:Q940" si="59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589"/>
        <v>2</v>
      </c>
      <c r="H929" s="608"/>
      <c r="I929" s="609"/>
      <c r="J929" s="609"/>
      <c r="K929" s="854">
        <f t="shared" si="565"/>
        <v>4</v>
      </c>
      <c r="L929" s="854">
        <f t="shared" si="566"/>
        <v>2</v>
      </c>
      <c r="M929" s="855"/>
      <c r="N929" s="855"/>
      <c r="O929" s="855"/>
      <c r="P929" s="855"/>
      <c r="Q929" s="690">
        <f t="shared" si="59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589"/>
        <v>4676.7999999999993</v>
      </c>
      <c r="H930" s="608"/>
      <c r="I930" s="609"/>
      <c r="J930" s="609"/>
      <c r="K930" s="854">
        <f t="shared" si="565"/>
        <v>9353.5999999999985</v>
      </c>
      <c r="L930" s="854">
        <f t="shared" si="566"/>
        <v>4676.7999999999993</v>
      </c>
      <c r="M930" s="855"/>
      <c r="N930" s="855"/>
      <c r="O930" s="855"/>
      <c r="P930" s="855"/>
      <c r="Q930" s="690">
        <f t="shared" si="59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589"/>
        <v>2</v>
      </c>
      <c r="H931" s="304">
        <f>ROUND(F931*H$7, )</f>
        <v>0</v>
      </c>
      <c r="I931" s="305">
        <f>ROUND(G931*I$7, )</f>
        <v>2</v>
      </c>
      <c r="J931" s="305">
        <f>ROUND(H931*J$7, )</f>
        <v>0</v>
      </c>
      <c r="K931" s="689">
        <f>SUM(E931:G931)</f>
        <v>4</v>
      </c>
      <c r="L931" s="689">
        <f>IF(G931&lt;&gt;0,G931,0)</f>
        <v>2</v>
      </c>
      <c r="M931" s="672"/>
      <c r="N931" s="672"/>
      <c r="O931" s="672"/>
      <c r="P931" s="672"/>
      <c r="Q931" s="690">
        <f t="shared" si="59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589"/>
        <v>4676.7999999999993</v>
      </c>
      <c r="H932" s="311"/>
      <c r="I932" s="312"/>
      <c r="J932" s="312"/>
      <c r="K932" s="689">
        <f t="shared" si="565"/>
        <v>9353.5999999999985</v>
      </c>
      <c r="L932" s="689">
        <f t="shared" si="566"/>
        <v>4676.7999999999993</v>
      </c>
      <c r="M932" s="672"/>
      <c r="N932" s="672"/>
      <c r="O932" s="672"/>
      <c r="P932" s="672"/>
      <c r="Q932" s="690">
        <f t="shared" si="59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591">SUM(F934)</f>
        <v>0</v>
      </c>
      <c r="G933" s="883">
        <f t="shared" si="591"/>
        <v>2455.8000000000002</v>
      </c>
      <c r="H933" s="330">
        <f t="shared" ref="H933:J933" si="592">SUM(H934)</f>
        <v>0</v>
      </c>
      <c r="I933" s="331">
        <f t="shared" si="592"/>
        <v>0</v>
      </c>
      <c r="J933" s="331">
        <f t="shared" si="592"/>
        <v>0</v>
      </c>
      <c r="K933" s="689">
        <f t="shared" si="565"/>
        <v>4911.6000000000004</v>
      </c>
      <c r="L933" s="689">
        <f t="shared" si="566"/>
        <v>2455.8000000000002</v>
      </c>
      <c r="M933" s="672"/>
      <c r="N933" s="672"/>
      <c r="O933" s="672"/>
      <c r="P933" s="672"/>
      <c r="Q933" s="690">
        <f t="shared" si="59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565"/>
        <v>4911.6000000000004</v>
      </c>
      <c r="L934" s="689">
        <f t="shared" si="566"/>
        <v>2455.8000000000002</v>
      </c>
      <c r="M934" s="672"/>
      <c r="N934" s="672"/>
      <c r="O934" s="672"/>
      <c r="P934" s="672"/>
      <c r="Q934" s="690">
        <f t="shared" si="59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G935" si="593">SUM(F939,F948,F942,F945,F951)</f>
        <v>0</v>
      </c>
      <c r="G935" s="764">
        <f t="shared" si="593"/>
        <v>36222.400000000001</v>
      </c>
      <c r="H935" s="264">
        <f t="shared" ref="H935:J935" si="594">SUM(H939,H948,H942,H945,H951)</f>
        <v>0</v>
      </c>
      <c r="I935" s="265">
        <f t="shared" si="594"/>
        <v>1026</v>
      </c>
      <c r="J935" s="265">
        <f t="shared" si="594"/>
        <v>0</v>
      </c>
      <c r="K935" s="689">
        <f t="shared" si="565"/>
        <v>72444.800000000003</v>
      </c>
      <c r="L935" s="689">
        <f t="shared" si="566"/>
        <v>36222.400000000001</v>
      </c>
      <c r="M935" s="672"/>
      <c r="N935" s="672"/>
      <c r="O935" s="672"/>
      <c r="P935" s="672"/>
      <c r="Q935" s="690">
        <f t="shared" si="59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G936" si="595">SUM(F937:F938)</f>
        <v>0</v>
      </c>
      <c r="G936" s="807">
        <f t="shared" si="595"/>
        <v>36222.400000000001</v>
      </c>
      <c r="H936" s="338">
        <f t="shared" ref="H936:J936" si="596">SUM(H937:H938)</f>
        <v>0</v>
      </c>
      <c r="I936" s="339">
        <f t="shared" si="596"/>
        <v>1026</v>
      </c>
      <c r="J936" s="339">
        <f t="shared" si="596"/>
        <v>0</v>
      </c>
      <c r="K936" s="689">
        <f t="shared" si="565"/>
        <v>72444.800000000003</v>
      </c>
      <c r="L936" s="689">
        <f t="shared" si="566"/>
        <v>36222.400000000001</v>
      </c>
      <c r="M936" s="672"/>
      <c r="N936" s="672"/>
      <c r="O936" s="672"/>
      <c r="P936" s="672"/>
      <c r="Q936" s="690">
        <f t="shared" si="59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G937" si="597">SUM(F940,F949,F943,F946)</f>
        <v>0</v>
      </c>
      <c r="G937" s="341">
        <f t="shared" si="597"/>
        <v>0</v>
      </c>
      <c r="H937" s="342">
        <f t="shared" ref="H937:J937" si="598">SUM(H940,H949,H943,H946)</f>
        <v>0</v>
      </c>
      <c r="I937" s="343">
        <f t="shared" si="598"/>
        <v>0</v>
      </c>
      <c r="J937" s="343">
        <f t="shared" si="598"/>
        <v>0</v>
      </c>
      <c r="K937" s="87">
        <f t="shared" si="565"/>
        <v>0</v>
      </c>
      <c r="L937" s="87">
        <f t="shared" si="566"/>
        <v>0</v>
      </c>
      <c r="M937" s="11"/>
      <c r="N937" s="11"/>
      <c r="O937" s="11"/>
      <c r="P937" s="11"/>
      <c r="Q937" s="88">
        <f t="shared" si="59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G938" si="599">SUM(F941,F950,F944,F947,F952)</f>
        <v>0</v>
      </c>
      <c r="G938" s="807">
        <f t="shared" si="599"/>
        <v>36222.400000000001</v>
      </c>
      <c r="H938" s="338">
        <f t="shared" ref="H938:J938" si="600">SUM(H941,H950,H944,H947,H952)</f>
        <v>0</v>
      </c>
      <c r="I938" s="339">
        <f t="shared" si="600"/>
        <v>1026</v>
      </c>
      <c r="J938" s="339">
        <f t="shared" si="600"/>
        <v>0</v>
      </c>
      <c r="K938" s="689">
        <f t="shared" si="565"/>
        <v>72444.800000000003</v>
      </c>
      <c r="L938" s="689">
        <f t="shared" si="566"/>
        <v>36222.400000000001</v>
      </c>
      <c r="M938" s="672"/>
      <c r="N938" s="672"/>
      <c r="O938" s="672"/>
      <c r="P938" s="672"/>
      <c r="Q938" s="690">
        <f t="shared" si="59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61" t="s">
        <v>859</v>
      </c>
      <c r="B939" s="937"/>
      <c r="C939" s="938"/>
      <c r="D939" s="775" t="s">
        <v>860</v>
      </c>
      <c r="E939" s="776">
        <v>34747.9</v>
      </c>
      <c r="F939" s="776">
        <f t="shared" ref="F939:G939" si="601">SUM(F941,F940)</f>
        <v>0</v>
      </c>
      <c r="G939" s="777">
        <f t="shared" si="601"/>
        <v>34747.9</v>
      </c>
      <c r="H939" s="356">
        <f t="shared" ref="H939:J939" si="602">SUM(H941,H940)</f>
        <v>0</v>
      </c>
      <c r="I939" s="357">
        <f t="shared" si="602"/>
        <v>0</v>
      </c>
      <c r="J939" s="357">
        <f t="shared" si="602"/>
        <v>0</v>
      </c>
      <c r="K939" s="689">
        <f t="shared" si="565"/>
        <v>69495.8</v>
      </c>
      <c r="L939" s="689">
        <f t="shared" si="566"/>
        <v>34747.9</v>
      </c>
      <c r="M939" s="672"/>
      <c r="N939" s="672"/>
      <c r="O939" s="672"/>
      <c r="P939" s="672"/>
      <c r="Q939" s="690">
        <f t="shared" si="59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565"/>
        <v>0</v>
      </c>
      <c r="L940" s="87">
        <f t="shared" si="566"/>
        <v>0</v>
      </c>
      <c r="M940" s="11"/>
      <c r="N940" s="11"/>
      <c r="O940" s="11"/>
      <c r="P940" s="11"/>
      <c r="Q940" s="88">
        <f t="shared" si="59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565"/>
        <v>69495.8</v>
      </c>
      <c r="L941" s="689">
        <f t="shared" si="566"/>
        <v>34747.9</v>
      </c>
      <c r="M941" s="672"/>
      <c r="N941" s="672"/>
      <c r="O941" s="672"/>
      <c r="P941" s="672"/>
      <c r="Q941" s="675">
        <f t="shared" ref="Q941:Q989" si="603">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565"/>
        <v>0</v>
      </c>
      <c r="L942" s="87">
        <f t="shared" si="566"/>
        <v>0</v>
      </c>
      <c r="M942" s="11"/>
      <c r="N942" s="11"/>
      <c r="O942" s="11"/>
      <c r="P942" s="11"/>
      <c r="Q942" s="63">
        <f t="shared" si="60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604">ROUND(F943*H$7, )</f>
        <v>0</v>
      </c>
      <c r="I943" s="305">
        <f t="shared" si="604"/>
        <v>0</v>
      </c>
      <c r="J943" s="305">
        <f t="shared" si="604"/>
        <v>0</v>
      </c>
      <c r="K943" s="87">
        <f t="shared" si="565"/>
        <v>0</v>
      </c>
      <c r="L943" s="87">
        <f t="shared" si="566"/>
        <v>0</v>
      </c>
      <c r="M943" s="11"/>
      <c r="N943" s="11"/>
      <c r="O943" s="11"/>
      <c r="P943" s="11"/>
      <c r="Q943" s="63">
        <f t="shared" si="603"/>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604"/>
        <v>0</v>
      </c>
      <c r="I944" s="312">
        <f t="shared" si="604"/>
        <v>0</v>
      </c>
      <c r="J944" s="312">
        <f t="shared" si="604"/>
        <v>0</v>
      </c>
      <c r="K944" s="87">
        <f t="shared" si="565"/>
        <v>0</v>
      </c>
      <c r="L944" s="87">
        <f t="shared" si="566"/>
        <v>0</v>
      </c>
      <c r="M944" s="11"/>
      <c r="N944" s="11"/>
      <c r="O944" s="11"/>
      <c r="P944" s="11"/>
      <c r="Q944" s="63">
        <f t="shared" si="603"/>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G945" si="605">SUM(F947,F946)</f>
        <v>0</v>
      </c>
      <c r="G945" s="777">
        <f t="shared" si="605"/>
        <v>474.5</v>
      </c>
      <c r="H945" s="289">
        <f t="shared" ref="H945:J945" si="606">SUM(H947,H946)</f>
        <v>0</v>
      </c>
      <c r="I945" s="290">
        <f t="shared" si="606"/>
        <v>0</v>
      </c>
      <c r="J945" s="290">
        <f t="shared" si="606"/>
        <v>0</v>
      </c>
      <c r="K945" s="689">
        <f t="shared" si="565"/>
        <v>949</v>
      </c>
      <c r="L945" s="689">
        <f t="shared" si="566"/>
        <v>474.5</v>
      </c>
      <c r="M945" s="672"/>
      <c r="N945" s="672"/>
      <c r="O945" s="672"/>
      <c r="P945" s="672"/>
      <c r="Q945" s="690">
        <f t="shared" ref="Q945:Q946" si="607">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565"/>
        <v>0</v>
      </c>
      <c r="L946" s="87">
        <f t="shared" si="566"/>
        <v>0</v>
      </c>
      <c r="M946" s="11"/>
      <c r="N946" s="11"/>
      <c r="O946" s="11"/>
      <c r="P946" s="11"/>
      <c r="Q946" s="88">
        <f t="shared" si="607"/>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565"/>
        <v>949</v>
      </c>
      <c r="L947" s="689">
        <f t="shared" si="566"/>
        <v>474.5</v>
      </c>
      <c r="M947" s="672"/>
      <c r="N947" s="672"/>
      <c r="O947" s="672"/>
      <c r="P947" s="672"/>
      <c r="Q947" s="675">
        <f t="shared" si="603"/>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61" t="s">
        <v>951</v>
      </c>
      <c r="B948" s="937"/>
      <c r="C948" s="938"/>
      <c r="D948" s="856"/>
      <c r="E948" s="882">
        <v>1000</v>
      </c>
      <c r="F948" s="882">
        <f t="shared" ref="F948:G948" si="608">SUM(F950,F949)</f>
        <v>0</v>
      </c>
      <c r="G948" s="883">
        <f t="shared" si="608"/>
        <v>1000</v>
      </c>
      <c r="H948" s="410">
        <f t="shared" ref="H948:J948" si="609">SUM(H950,H949)</f>
        <v>0</v>
      </c>
      <c r="I948" s="411">
        <f t="shared" si="609"/>
        <v>1026</v>
      </c>
      <c r="J948" s="411">
        <f t="shared" si="609"/>
        <v>0</v>
      </c>
      <c r="K948" s="689">
        <f t="shared" si="565"/>
        <v>2000</v>
      </c>
      <c r="L948" s="689">
        <f t="shared" si="566"/>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610">ROUND(F949*H$7, )</f>
        <v>0</v>
      </c>
      <c r="I949" s="305">
        <f t="shared" si="610"/>
        <v>0</v>
      </c>
      <c r="J949" s="305">
        <f t="shared" si="610"/>
        <v>0</v>
      </c>
      <c r="K949" s="87">
        <f t="shared" si="565"/>
        <v>0</v>
      </c>
      <c r="L949" s="87">
        <f t="shared" si="566"/>
        <v>0</v>
      </c>
      <c r="M949" s="11"/>
      <c r="N949" s="11"/>
      <c r="O949" s="11"/>
      <c r="P949" s="11"/>
      <c r="Q949" s="63">
        <f t="shared" si="603"/>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610"/>
        <v>0</v>
      </c>
      <c r="I950" s="305">
        <f t="shared" si="610"/>
        <v>1026</v>
      </c>
      <c r="J950" s="305">
        <f t="shared" si="610"/>
        <v>0</v>
      </c>
      <c r="K950" s="689">
        <f t="shared" si="565"/>
        <v>2000</v>
      </c>
      <c r="L950" s="689">
        <f t="shared" si="566"/>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565"/>
        <v>0</v>
      </c>
      <c r="L951" s="87">
        <f t="shared" si="566"/>
        <v>0</v>
      </c>
      <c r="M951" s="11"/>
      <c r="N951" s="11"/>
      <c r="O951" s="11"/>
      <c r="P951" s="11"/>
      <c r="Q951" s="63">
        <f t="shared" si="603"/>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565"/>
        <v>0</v>
      </c>
      <c r="L952" s="87">
        <f t="shared" si="566"/>
        <v>0</v>
      </c>
      <c r="M952" s="11"/>
      <c r="N952" s="11"/>
      <c r="O952" s="11"/>
      <c r="P952" s="11"/>
      <c r="Q952" s="63">
        <f t="shared" si="603"/>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G953" si="611">SUM(F958,F997,F954)</f>
        <v>-1433</v>
      </c>
      <c r="G953" s="764">
        <f t="shared" si="611"/>
        <v>286470.98</v>
      </c>
      <c r="H953" s="264">
        <f t="shared" ref="H953:J953" si="612">SUM(H958,H997,H954)</f>
        <v>-1753</v>
      </c>
      <c r="I953" s="265">
        <f t="shared" si="612"/>
        <v>17642</v>
      </c>
      <c r="J953" s="265">
        <f t="shared" si="612"/>
        <v>-1819</v>
      </c>
      <c r="K953" s="689">
        <f t="shared" si="565"/>
        <v>572941.96</v>
      </c>
      <c r="L953" s="689">
        <f t="shared" si="566"/>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565"/>
        <v>0</v>
      </c>
      <c r="L954" s="87">
        <f t="shared" si="566"/>
        <v>0</v>
      </c>
      <c r="M954" s="11"/>
      <c r="N954" s="11"/>
      <c r="O954" s="11"/>
      <c r="P954" s="11"/>
      <c r="Q954" s="63">
        <f t="shared" si="603"/>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565"/>
        <v>0</v>
      </c>
      <c r="L955" s="87">
        <f t="shared" si="566"/>
        <v>0</v>
      </c>
      <c r="M955" s="11"/>
      <c r="N955" s="11"/>
      <c r="O955" s="11"/>
      <c r="P955" s="11"/>
      <c r="Q955" s="63">
        <f t="shared" si="603"/>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565"/>
        <v>0</v>
      </c>
      <c r="L956" s="87">
        <f t="shared" si="566"/>
        <v>0</v>
      </c>
      <c r="M956" s="11"/>
      <c r="N956" s="11"/>
      <c r="O956" s="11"/>
      <c r="P956" s="11"/>
      <c r="Q956" s="63">
        <f t="shared" si="603"/>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565"/>
        <v>0</v>
      </c>
      <c r="L957" s="87">
        <f t="shared" si="566"/>
        <v>0</v>
      </c>
      <c r="M957" s="11"/>
      <c r="N957" s="11"/>
      <c r="O957" s="11"/>
      <c r="P957" s="11"/>
      <c r="Q957" s="63">
        <f t="shared" si="603"/>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565"/>
        <v>570330.76</v>
      </c>
      <c r="L958" s="689">
        <f t="shared" si="566"/>
        <v>285165.38</v>
      </c>
      <c r="M958" s="672"/>
      <c r="N958" s="672"/>
      <c r="O958" s="672"/>
      <c r="P958" s="672"/>
      <c r="Q958" s="690">
        <f t="shared" ref="Q958:Q963" si="613">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614">SUM(F960:F961)</f>
        <v>-1574.4</v>
      </c>
      <c r="G959" s="807">
        <f t="shared" si="614"/>
        <v>285165.38</v>
      </c>
      <c r="H959" s="338">
        <f t="shared" ref="H959:J959" si="615">SUM(H960:H961)</f>
        <v>-145</v>
      </c>
      <c r="I959" s="339">
        <f t="shared" si="615"/>
        <v>11386</v>
      </c>
      <c r="J959" s="339">
        <f t="shared" si="615"/>
        <v>-148</v>
      </c>
      <c r="K959" s="689">
        <f t="shared" si="565"/>
        <v>570330.76</v>
      </c>
      <c r="L959" s="689">
        <f t="shared" si="566"/>
        <v>285165.38</v>
      </c>
      <c r="M959" s="672"/>
      <c r="N959" s="672"/>
      <c r="O959" s="672"/>
      <c r="P959" s="672"/>
      <c r="Q959" s="690">
        <f t="shared" si="613"/>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565"/>
        <v>56164.4</v>
      </c>
      <c r="L960" s="689">
        <f t="shared" si="566"/>
        <v>28082.2</v>
      </c>
      <c r="M960" s="672"/>
      <c r="N960" s="672"/>
      <c r="O960" s="672"/>
      <c r="P960" s="672"/>
      <c r="Q960" s="690">
        <f t="shared" si="613"/>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G961" si="616">SUM(F971,F985,F993,F989,F987,F996)</f>
        <v>-1431.6000000000001</v>
      </c>
      <c r="G961" s="807">
        <f t="shared" si="616"/>
        <v>257083.18000000002</v>
      </c>
      <c r="H961" s="338">
        <f t="shared" ref="H961:J961" si="617">SUM(H971,H985,H993,H989,H987,H996)</f>
        <v>0</v>
      </c>
      <c r="I961" s="339">
        <f t="shared" si="617"/>
        <v>11533</v>
      </c>
      <c r="J961" s="339">
        <f t="shared" si="617"/>
        <v>0</v>
      </c>
      <c r="K961" s="689">
        <f t="shared" si="565"/>
        <v>514166.36000000004</v>
      </c>
      <c r="L961" s="689">
        <f t="shared" si="566"/>
        <v>257083.18000000002</v>
      </c>
      <c r="M961" s="672"/>
      <c r="N961" s="672"/>
      <c r="O961" s="672"/>
      <c r="P961" s="672"/>
      <c r="Q961" s="690">
        <f t="shared" si="613"/>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G962" si="618">SUM(F963)</f>
        <v>10.799999999999983</v>
      </c>
      <c r="G962" s="777">
        <f t="shared" si="618"/>
        <v>267830.88</v>
      </c>
      <c r="H962" s="289">
        <f t="shared" ref="H962:J962" si="619">SUM(H963)</f>
        <v>-145</v>
      </c>
      <c r="I962" s="290">
        <f t="shared" si="619"/>
        <v>-147</v>
      </c>
      <c r="J962" s="290">
        <f t="shared" si="619"/>
        <v>-148</v>
      </c>
      <c r="K962" s="689">
        <f t="shared" si="565"/>
        <v>535661.76</v>
      </c>
      <c r="L962" s="689">
        <f t="shared" si="566"/>
        <v>267830.88</v>
      </c>
      <c r="M962" s="672"/>
      <c r="N962" s="672"/>
      <c r="O962" s="672"/>
      <c r="P962" s="672"/>
      <c r="Q962" s="690">
        <f t="shared" si="613"/>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G963" si="620">SUM(F965,F975,F986,F988)</f>
        <v>10.799999999999983</v>
      </c>
      <c r="G963" s="783">
        <f t="shared" si="620"/>
        <v>267830.88</v>
      </c>
      <c r="H963" s="297">
        <f t="shared" ref="H963:J963" si="621">SUM(H965,H975,H986,H988)</f>
        <v>-145</v>
      </c>
      <c r="I963" s="298">
        <f t="shared" si="621"/>
        <v>-147</v>
      </c>
      <c r="J963" s="298">
        <f t="shared" si="621"/>
        <v>-148</v>
      </c>
      <c r="K963" s="689">
        <f t="shared" si="565"/>
        <v>535661.76</v>
      </c>
      <c r="L963" s="689">
        <f t="shared" si="566"/>
        <v>267830.88</v>
      </c>
      <c r="M963" s="672"/>
      <c r="N963" s="672"/>
      <c r="O963" s="672"/>
      <c r="P963" s="672"/>
      <c r="Q963" s="690">
        <f t="shared" si="613"/>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565"/>
        <v>0</v>
      </c>
      <c r="L964" s="87">
        <f t="shared" si="566"/>
        <v>0</v>
      </c>
      <c r="M964" s="11"/>
      <c r="N964" s="11"/>
      <c r="O964" s="11"/>
      <c r="P964" s="11"/>
      <c r="Q964" s="63">
        <f t="shared" si="603"/>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G965" si="622">SUM(F971,F966)</f>
        <v>10.799999999999983</v>
      </c>
      <c r="G965" s="777">
        <f t="shared" si="622"/>
        <v>196200.88000000003</v>
      </c>
      <c r="H965" s="289">
        <f t="shared" ref="H965:J965" si="623">SUM(H971,H966)</f>
        <v>-145</v>
      </c>
      <c r="I965" s="290">
        <f t="shared" si="623"/>
        <v>-147</v>
      </c>
      <c r="J965" s="290">
        <f t="shared" si="623"/>
        <v>-148</v>
      </c>
      <c r="K965" s="689">
        <f t="shared" si="565"/>
        <v>392401.76</v>
      </c>
      <c r="L965" s="689">
        <f t="shared" si="566"/>
        <v>196200.88000000003</v>
      </c>
      <c r="M965" s="672"/>
      <c r="N965" s="672"/>
      <c r="O965" s="672"/>
      <c r="P965" s="672"/>
      <c r="Q965" s="690">
        <f t="shared" ref="Q965:Q966" si="624">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625">SUM(F968:F970)</f>
        <v>-142.80000000000001</v>
      </c>
      <c r="G966" s="885">
        <f t="shared" si="625"/>
        <v>19870.2</v>
      </c>
      <c r="H966" s="309">
        <f t="shared" ref="H966:J966" si="626">SUM(H968:H970)</f>
        <v>-145</v>
      </c>
      <c r="I966" s="310">
        <f t="shared" si="626"/>
        <v>-147</v>
      </c>
      <c r="J966" s="310">
        <f t="shared" si="626"/>
        <v>-148</v>
      </c>
      <c r="K966" s="689">
        <f t="shared" si="565"/>
        <v>39740.400000000001</v>
      </c>
      <c r="L966" s="689">
        <f t="shared" si="566"/>
        <v>19870.2</v>
      </c>
      <c r="M966" s="672"/>
      <c r="N966" s="672"/>
      <c r="O966" s="672"/>
      <c r="P966" s="672"/>
      <c r="Q966" s="690">
        <f t="shared" si="624"/>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565"/>
        <v>0</v>
      </c>
      <c r="L967" s="87">
        <f t="shared" si="566"/>
        <v>0</v>
      </c>
      <c r="M967" s="11"/>
      <c r="N967" s="11"/>
      <c r="O967" s="11"/>
      <c r="P967" s="11"/>
      <c r="Q967" s="63">
        <f t="shared" si="603"/>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627">SUM(F968,E968)</f>
        <v>15425.2</v>
      </c>
      <c r="H968" s="311">
        <f>ROUND(F968*H$7, )</f>
        <v>-145</v>
      </c>
      <c r="I968" s="312">
        <f>ROUND(F968*I$7, )</f>
        <v>-147</v>
      </c>
      <c r="J968" s="312">
        <f>ROUND(F968*J$7, )</f>
        <v>-148</v>
      </c>
      <c r="K968" s="689">
        <f t="shared" si="565"/>
        <v>30850.400000000001</v>
      </c>
      <c r="L968" s="689">
        <f t="shared" si="566"/>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627"/>
        <v>0</v>
      </c>
      <c r="H969" s="311">
        <f>ROUND(F969*H$7, )</f>
        <v>0</v>
      </c>
      <c r="I969" s="312">
        <f>ROUND(F969*I$7, )</f>
        <v>0</v>
      </c>
      <c r="J969" s="312">
        <f>ROUND(F969*J$7, )</f>
        <v>0</v>
      </c>
      <c r="K969" s="87">
        <f t="shared" si="565"/>
        <v>0</v>
      </c>
      <c r="L969" s="87">
        <f t="shared" si="566"/>
        <v>0</v>
      </c>
      <c r="M969" s="11"/>
      <c r="N969" s="11"/>
      <c r="O969" s="11"/>
      <c r="P969" s="11"/>
      <c r="Q969" s="63">
        <f t="shared" si="603"/>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627"/>
        <v>4445</v>
      </c>
      <c r="H970" s="311">
        <f>ROUND(F970*H$7, )</f>
        <v>0</v>
      </c>
      <c r="I970" s="312">
        <f>ROUND(F970*I$7, )</f>
        <v>0</v>
      </c>
      <c r="J970" s="312">
        <f>ROUND(F970*J$7, )</f>
        <v>0</v>
      </c>
      <c r="K970" s="689">
        <f t="shared" si="565"/>
        <v>8890</v>
      </c>
      <c r="L970" s="689">
        <f t="shared" si="566"/>
        <v>4445</v>
      </c>
      <c r="M970" s="672"/>
      <c r="N970" s="672"/>
      <c r="O970" s="672"/>
      <c r="P970" s="672"/>
      <c r="Q970" s="690">
        <f t="shared" ref="Q970:Q972" si="628">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627"/>
        <v>176330.68000000002</v>
      </c>
      <c r="H971" s="311"/>
      <c r="I971" s="312"/>
      <c r="J971" s="312"/>
      <c r="K971" s="689">
        <f t="shared" si="565"/>
        <v>352661.36000000004</v>
      </c>
      <c r="L971" s="689">
        <f t="shared" si="566"/>
        <v>176330.68000000002</v>
      </c>
      <c r="M971" s="672"/>
      <c r="N971" s="672"/>
      <c r="O971" s="672"/>
      <c r="P971" s="672"/>
      <c r="Q971" s="690">
        <f t="shared" si="628"/>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627"/>
        <v>176565.68000000002</v>
      </c>
      <c r="H972" s="311"/>
      <c r="I972" s="312"/>
      <c r="J972" s="312"/>
      <c r="K972" s="689">
        <f t="shared" si="565"/>
        <v>353131.36000000004</v>
      </c>
      <c r="L972" s="689">
        <f t="shared" si="566"/>
        <v>176565.68000000002</v>
      </c>
      <c r="M972" s="672"/>
      <c r="N972" s="672"/>
      <c r="O972" s="672"/>
      <c r="P972" s="672"/>
      <c r="Q972" s="690">
        <f t="shared" si="628"/>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627"/>
        <v>0</v>
      </c>
      <c r="H973" s="311"/>
      <c r="I973" s="312"/>
      <c r="J973" s="312"/>
      <c r="K973" s="87">
        <f t="shared" si="565"/>
        <v>0</v>
      </c>
      <c r="L973" s="87">
        <f t="shared" si="566"/>
        <v>0</v>
      </c>
      <c r="M973" s="11"/>
      <c r="N973" s="11"/>
      <c r="O973" s="11"/>
      <c r="P973" s="11"/>
      <c r="Q973" s="63">
        <f t="shared" si="603"/>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627"/>
        <v>-235</v>
      </c>
      <c r="H974" s="311"/>
      <c r="I974" s="312"/>
      <c r="J974" s="312"/>
      <c r="K974" s="689">
        <f t="shared" si="565"/>
        <v>-470</v>
      </c>
      <c r="L974" s="689">
        <f t="shared" si="566"/>
        <v>-235</v>
      </c>
      <c r="M974" s="672"/>
      <c r="N974" s="672"/>
      <c r="O974" s="672"/>
      <c r="P974" s="672"/>
      <c r="Q974" s="675">
        <f t="shared" si="603"/>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0" t="s">
        <v>776</v>
      </c>
      <c r="B975" s="937"/>
      <c r="C975" s="938"/>
      <c r="D975" s="856" t="s">
        <v>875</v>
      </c>
      <c r="E975" s="776">
        <v>71630</v>
      </c>
      <c r="F975" s="776">
        <f>SUM(F984:F985)</f>
        <v>0</v>
      </c>
      <c r="G975" s="777">
        <f>SUM(G984:G985)</f>
        <v>71630</v>
      </c>
      <c r="H975" s="356">
        <f>SUM(H985)</f>
        <v>0</v>
      </c>
      <c r="I975" s="357">
        <f>SUM(I985)</f>
        <v>0</v>
      </c>
      <c r="J975" s="357">
        <f>SUM(J985)</f>
        <v>0</v>
      </c>
      <c r="K975" s="689">
        <f t="shared" si="565"/>
        <v>143260</v>
      </c>
      <c r="L975" s="689">
        <f t="shared" si="566"/>
        <v>71630</v>
      </c>
      <c r="M975" s="672"/>
      <c r="N975" s="672"/>
      <c r="O975" s="672"/>
      <c r="P975" s="672"/>
      <c r="Q975" s="690">
        <f t="shared" ref="Q975:Q982" si="629">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630">SUM(F976,E976)</f>
        <v>71445.3</v>
      </c>
      <c r="H976" s="431"/>
      <c r="I976" s="432"/>
      <c r="J976" s="432"/>
      <c r="K976" s="689">
        <f t="shared" si="565"/>
        <v>142890.6</v>
      </c>
      <c r="L976" s="689">
        <f t="shared" si="566"/>
        <v>71445.3</v>
      </c>
      <c r="M976" s="672"/>
      <c r="N976" s="672"/>
      <c r="O976" s="672"/>
      <c r="P976" s="672"/>
      <c r="Q976" s="690">
        <f t="shared" si="629"/>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630"/>
        <v>134.69999999999999</v>
      </c>
      <c r="H977" s="431"/>
      <c r="I977" s="432"/>
      <c r="J977" s="432"/>
      <c r="K977" s="689">
        <f t="shared" si="565"/>
        <v>269.39999999999998</v>
      </c>
      <c r="L977" s="689">
        <f t="shared" si="566"/>
        <v>134.69999999999999</v>
      </c>
      <c r="M977" s="672"/>
      <c r="N977" s="672"/>
      <c r="O977" s="672"/>
      <c r="P977" s="672"/>
      <c r="Q977" s="690">
        <f t="shared" si="62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630"/>
        <v>2</v>
      </c>
      <c r="H978" s="431"/>
      <c r="I978" s="432"/>
      <c r="J978" s="432"/>
      <c r="K978" s="689"/>
      <c r="L978" s="689"/>
      <c r="M978" s="672"/>
      <c r="N978" s="672"/>
      <c r="O978" s="672"/>
      <c r="P978" s="672"/>
      <c r="Q978" s="690">
        <f t="shared" si="629"/>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630"/>
        <v>132.69999999999999</v>
      </c>
      <c r="H979" s="431"/>
      <c r="I979" s="432"/>
      <c r="J979" s="432"/>
      <c r="K979" s="689"/>
      <c r="L979" s="689"/>
      <c r="M979" s="672"/>
      <c r="N979" s="672"/>
      <c r="O979" s="672"/>
      <c r="P979" s="672"/>
      <c r="Q979" s="690">
        <f t="shared" si="629"/>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630"/>
        <v>50</v>
      </c>
      <c r="H980" s="431"/>
      <c r="I980" s="432"/>
      <c r="J980" s="432"/>
      <c r="K980" s="689">
        <f>SUM(E980:G980)</f>
        <v>100</v>
      </c>
      <c r="L980" s="689">
        <f>IF(G980&lt;&gt;0,G980,0)</f>
        <v>50</v>
      </c>
      <c r="M980" s="672"/>
      <c r="N980" s="672"/>
      <c r="O980" s="672"/>
      <c r="P980" s="672"/>
      <c r="Q980" s="690">
        <f t="shared" si="629"/>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630"/>
        <v>2</v>
      </c>
      <c r="H981" s="431"/>
      <c r="I981" s="432"/>
      <c r="J981" s="432"/>
      <c r="K981" s="689"/>
      <c r="L981" s="689"/>
      <c r="M981" s="672"/>
      <c r="N981" s="672"/>
      <c r="O981" s="672"/>
      <c r="P981" s="672"/>
      <c r="Q981" s="690">
        <f t="shared" si="629"/>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630"/>
        <v>48</v>
      </c>
      <c r="H982" s="431"/>
      <c r="I982" s="432"/>
      <c r="J982" s="432"/>
      <c r="K982" s="689"/>
      <c r="L982" s="689"/>
      <c r="M982" s="672"/>
      <c r="N982" s="672"/>
      <c r="O982" s="672"/>
      <c r="P982" s="672"/>
      <c r="Q982" s="690">
        <f t="shared" si="629"/>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630"/>
        <v>0</v>
      </c>
      <c r="H983" s="431"/>
      <c r="I983" s="432"/>
      <c r="J983" s="432"/>
      <c r="K983" s="87">
        <f t="shared" ref="K983:K1020" si="631">SUM(E983:G983)</f>
        <v>0</v>
      </c>
      <c r="L983" s="87">
        <f t="shared" ref="L983:L1014" si="632">IF(G983&lt;&gt;0,G983,0)</f>
        <v>0</v>
      </c>
      <c r="M983" s="11"/>
      <c r="N983" s="11"/>
      <c r="O983" s="11"/>
      <c r="P983" s="11"/>
      <c r="Q983" s="63">
        <f t="shared" si="603"/>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630"/>
        <v>4</v>
      </c>
      <c r="H984" s="304">
        <f>ROUND(F984*H$7, )</f>
        <v>0</v>
      </c>
      <c r="I984" s="305">
        <f>ROUND(G984*I$7, )</f>
        <v>4</v>
      </c>
      <c r="J984" s="305">
        <f>ROUND(H984*J$7, )</f>
        <v>0</v>
      </c>
      <c r="K984" s="689">
        <f t="shared" si="631"/>
        <v>8</v>
      </c>
      <c r="L984" s="689">
        <f t="shared" si="632"/>
        <v>4</v>
      </c>
      <c r="M984" s="672"/>
      <c r="N984" s="672"/>
      <c r="O984" s="672"/>
      <c r="P984" s="672"/>
      <c r="Q984" s="690">
        <f t="shared" ref="Q984:Q985" si="633">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631"/>
        <v>143252</v>
      </c>
      <c r="L985" s="689">
        <f t="shared" si="632"/>
        <v>71626</v>
      </c>
      <c r="M985" s="672"/>
      <c r="N985" s="672"/>
      <c r="O985" s="672"/>
      <c r="P985" s="672"/>
      <c r="Q985" s="690">
        <f t="shared" si="633"/>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70" t="s">
        <v>881</v>
      </c>
      <c r="B986" s="933"/>
      <c r="C986" s="934"/>
      <c r="D986" s="327"/>
      <c r="E986" s="328">
        <v>0</v>
      </c>
      <c r="F986" s="328">
        <f>SUM(F987)</f>
        <v>0</v>
      </c>
      <c r="G986" s="437">
        <f>SUM(G987)</f>
        <v>0</v>
      </c>
      <c r="H986" s="410">
        <f t="shared" ref="H986:J991" si="634">ROUND(F986*H$7, )</f>
        <v>0</v>
      </c>
      <c r="I986" s="411">
        <f t="shared" si="634"/>
        <v>0</v>
      </c>
      <c r="J986" s="411">
        <f t="shared" si="634"/>
        <v>0</v>
      </c>
      <c r="K986" s="87">
        <f t="shared" si="631"/>
        <v>0</v>
      </c>
      <c r="L986" s="87">
        <f t="shared" si="632"/>
        <v>0</v>
      </c>
      <c r="M986" s="11"/>
      <c r="N986" s="11"/>
      <c r="O986" s="11"/>
      <c r="P986" s="11"/>
      <c r="Q986" s="63">
        <f t="shared" si="603"/>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634"/>
        <v>0</v>
      </c>
      <c r="I987" s="305">
        <f t="shared" si="634"/>
        <v>0</v>
      </c>
      <c r="J987" s="305">
        <f t="shared" si="634"/>
        <v>0</v>
      </c>
      <c r="K987" s="87">
        <f t="shared" si="631"/>
        <v>0</v>
      </c>
      <c r="L987" s="87">
        <f t="shared" si="632"/>
        <v>0</v>
      </c>
      <c r="M987" s="11"/>
      <c r="N987" s="11"/>
      <c r="O987" s="11"/>
      <c r="P987" s="11"/>
      <c r="Q987" s="63">
        <f t="shared" si="603"/>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81" t="s">
        <v>882</v>
      </c>
      <c r="B988" s="933"/>
      <c r="C988" s="934"/>
      <c r="D988" s="503"/>
      <c r="E988" s="504">
        <v>0</v>
      </c>
      <c r="F988" s="504">
        <f>SUM(F989)</f>
        <v>0</v>
      </c>
      <c r="G988" s="437">
        <f>SUM(G989)</f>
        <v>0</v>
      </c>
      <c r="H988" s="505">
        <f t="shared" si="634"/>
        <v>0</v>
      </c>
      <c r="I988" s="506">
        <f t="shared" si="634"/>
        <v>0</v>
      </c>
      <c r="J988" s="506">
        <f t="shared" si="634"/>
        <v>0</v>
      </c>
      <c r="K988" s="87">
        <f t="shared" si="631"/>
        <v>0</v>
      </c>
      <c r="L988" s="87">
        <f t="shared" si="632"/>
        <v>0</v>
      </c>
      <c r="M988" s="11"/>
      <c r="N988" s="11"/>
      <c r="O988" s="11"/>
      <c r="P988" s="11"/>
      <c r="Q988" s="63">
        <f t="shared" si="60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634"/>
        <v>0</v>
      </c>
      <c r="I989" s="305">
        <f t="shared" si="634"/>
        <v>0</v>
      </c>
      <c r="J989" s="305">
        <f t="shared" si="634"/>
        <v>0</v>
      </c>
      <c r="K989" s="87">
        <f t="shared" si="631"/>
        <v>0</v>
      </c>
      <c r="L989" s="87">
        <f t="shared" si="632"/>
        <v>0</v>
      </c>
      <c r="M989" s="11"/>
      <c r="N989" s="11"/>
      <c r="O989" s="11"/>
      <c r="P989" s="11"/>
      <c r="Q989" s="63">
        <f t="shared" si="603"/>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634"/>
        <v>-1608</v>
      </c>
      <c r="I990" s="290">
        <f t="shared" si="634"/>
        <v>17789</v>
      </c>
      <c r="J990" s="290">
        <f t="shared" si="634"/>
        <v>-1671</v>
      </c>
      <c r="K990" s="689">
        <f t="shared" si="631"/>
        <v>34669</v>
      </c>
      <c r="L990" s="689">
        <f t="shared" si="632"/>
        <v>17334.5</v>
      </c>
      <c r="M990" s="672"/>
      <c r="N990" s="672"/>
      <c r="O990" s="672"/>
      <c r="P990" s="672"/>
      <c r="Q990" s="690">
        <f t="shared" ref="Q990:Q995" si="635">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634"/>
        <v>0</v>
      </c>
      <c r="I991" s="298">
        <f t="shared" si="634"/>
        <v>21595</v>
      </c>
      <c r="J991" s="298">
        <f t="shared" si="634"/>
        <v>0</v>
      </c>
      <c r="K991" s="689">
        <f t="shared" si="631"/>
        <v>42086</v>
      </c>
      <c r="L991" s="689">
        <f t="shared" si="632"/>
        <v>21043</v>
      </c>
      <c r="M991" s="672"/>
      <c r="N991" s="672"/>
      <c r="O991" s="672"/>
      <c r="P991" s="672"/>
      <c r="Q991" s="690">
        <f t="shared" si="635"/>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631"/>
        <v>19610</v>
      </c>
      <c r="L992" s="689">
        <f t="shared" si="632"/>
        <v>9805</v>
      </c>
      <c r="M992" s="790">
        <v>0.1</v>
      </c>
      <c r="N992" s="672"/>
      <c r="O992" s="672"/>
      <c r="P992" s="672"/>
      <c r="Q992" s="690">
        <f t="shared" si="635"/>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631"/>
        <v>22476</v>
      </c>
      <c r="L993" s="689">
        <f t="shared" si="632"/>
        <v>11238</v>
      </c>
      <c r="M993" s="672"/>
      <c r="N993" s="672"/>
      <c r="O993" s="672"/>
      <c r="P993" s="672"/>
      <c r="Q993" s="690">
        <f t="shared" si="635"/>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636">SUM(F995:F996)</f>
        <v>-1585.2</v>
      </c>
      <c r="G994" s="883">
        <f t="shared" si="636"/>
        <v>-3708.5</v>
      </c>
      <c r="H994" s="330">
        <f t="shared" ref="H994:J994" si="637">SUM(H995:H996)</f>
        <v>0</v>
      </c>
      <c r="I994" s="331">
        <f t="shared" si="637"/>
        <v>0</v>
      </c>
      <c r="J994" s="331">
        <f t="shared" si="637"/>
        <v>0</v>
      </c>
      <c r="K994" s="689">
        <f t="shared" si="631"/>
        <v>-7417</v>
      </c>
      <c r="L994" s="689">
        <f t="shared" si="632"/>
        <v>-3708.5</v>
      </c>
      <c r="M994" s="672"/>
      <c r="N994" s="672"/>
      <c r="O994" s="672"/>
      <c r="P994" s="672"/>
      <c r="Q994" s="690">
        <f t="shared" si="635"/>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631"/>
        <v>-3194</v>
      </c>
      <c r="L995" s="689">
        <f t="shared" si="632"/>
        <v>-1597</v>
      </c>
      <c r="M995" s="672"/>
      <c r="N995" s="672"/>
      <c r="O995" s="672"/>
      <c r="P995" s="672"/>
      <c r="Q995" s="690">
        <f t="shared" si="635"/>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631"/>
        <v>-4223</v>
      </c>
      <c r="L996" s="87">
        <f t="shared" si="632"/>
        <v>-2111.5</v>
      </c>
      <c r="M996" s="11"/>
      <c r="N996" s="11"/>
      <c r="O996" s="11"/>
      <c r="P996" s="11"/>
      <c r="Q996" s="63">
        <f t="shared" ref="Q996:Q1021" si="638">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G997" si="639">SUM(F1000,F1007)</f>
        <v>141.4</v>
      </c>
      <c r="G997" s="771">
        <f t="shared" si="639"/>
        <v>1305.6000000000001</v>
      </c>
      <c r="H997" s="507">
        <f t="shared" ref="H997:J997" si="640">SUM(H1000,H1007)</f>
        <v>0</v>
      </c>
      <c r="I997" s="508">
        <f t="shared" si="640"/>
        <v>0</v>
      </c>
      <c r="J997" s="508">
        <f t="shared" si="640"/>
        <v>0</v>
      </c>
      <c r="K997" s="689">
        <f t="shared" si="631"/>
        <v>2611.2000000000003</v>
      </c>
      <c r="L997" s="689">
        <f t="shared" si="632"/>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631"/>
        <v>0</v>
      </c>
      <c r="L998" s="87">
        <f t="shared" si="632"/>
        <v>0</v>
      </c>
      <c r="M998" s="11"/>
      <c r="N998" s="11"/>
      <c r="O998" s="11"/>
      <c r="P998" s="11"/>
      <c r="Q998" s="63">
        <f t="shared" si="638"/>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631"/>
        <v>2611.2000000000003</v>
      </c>
      <c r="L999" s="689">
        <f t="shared" si="632"/>
        <v>1305.6000000000001</v>
      </c>
      <c r="M999" s="672"/>
      <c r="N999" s="672"/>
      <c r="O999" s="672"/>
      <c r="P999" s="672"/>
      <c r="Q999" s="690">
        <f t="shared" ref="Q999:Q1001" si="641">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631"/>
        <v>2611.2000000000003</v>
      </c>
      <c r="L1000" s="689">
        <f t="shared" si="632"/>
        <v>1305.6000000000001</v>
      </c>
      <c r="M1000" s="672"/>
      <c r="N1000" s="672"/>
      <c r="O1000" s="672"/>
      <c r="P1000" s="672"/>
      <c r="Q1000" s="690">
        <f t="shared" si="641"/>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G1001" si="642">SUM(F1003,F1002)</f>
        <v>141.4</v>
      </c>
      <c r="G1001" s="885">
        <f t="shared" si="642"/>
        <v>1305.6000000000001</v>
      </c>
      <c r="H1001" s="309">
        <f t="shared" ref="H1001:J1001" si="643">SUM(H1003,H1002)</f>
        <v>0</v>
      </c>
      <c r="I1001" s="310">
        <f t="shared" si="643"/>
        <v>0</v>
      </c>
      <c r="J1001" s="310">
        <f t="shared" si="643"/>
        <v>0</v>
      </c>
      <c r="K1001" s="689">
        <f t="shared" si="631"/>
        <v>2611.2000000000003</v>
      </c>
      <c r="L1001" s="689">
        <f t="shared" si="632"/>
        <v>1305.6000000000001</v>
      </c>
      <c r="M1001" s="672"/>
      <c r="N1001" s="672"/>
      <c r="O1001" s="672"/>
      <c r="P1001" s="672"/>
      <c r="Q1001" s="690">
        <f t="shared" si="641"/>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631"/>
        <v>0</v>
      </c>
      <c r="L1002" s="87">
        <f t="shared" si="632"/>
        <v>0</v>
      </c>
      <c r="M1002" s="11"/>
      <c r="N1002" s="11"/>
      <c r="O1002" s="11"/>
      <c r="P1002" s="11"/>
      <c r="Q1002" s="63">
        <f t="shared" si="638"/>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631"/>
        <v>2611.2000000000003</v>
      </c>
      <c r="L1003" s="689">
        <f t="shared" si="632"/>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638"/>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638"/>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631"/>
        <v>0</v>
      </c>
      <c r="L1006" s="87">
        <f t="shared" si="632"/>
        <v>0</v>
      </c>
      <c r="M1006" s="11"/>
      <c r="N1006" s="11"/>
      <c r="O1006" s="11"/>
      <c r="P1006" s="11"/>
      <c r="Q1006" s="63">
        <f t="shared" si="638"/>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644">SUM(H1008)</f>
        <v>0</v>
      </c>
      <c r="I1007" s="290">
        <f t="shared" si="644"/>
        <v>0</v>
      </c>
      <c r="J1007" s="290">
        <f t="shared" si="644"/>
        <v>0</v>
      </c>
      <c r="K1007" s="87">
        <f t="shared" si="631"/>
        <v>0</v>
      </c>
      <c r="L1007" s="87">
        <f t="shared" si="632"/>
        <v>0</v>
      </c>
      <c r="M1007" s="11"/>
      <c r="N1007" s="11"/>
      <c r="O1007" s="11"/>
      <c r="P1007" s="11"/>
      <c r="Q1007" s="63">
        <f t="shared" si="638"/>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644"/>
        <v>0</v>
      </c>
      <c r="I1008" s="312">
        <f t="shared" si="644"/>
        <v>0</v>
      </c>
      <c r="J1008" s="312">
        <f t="shared" si="644"/>
        <v>0</v>
      </c>
      <c r="K1008" s="87">
        <f t="shared" si="631"/>
        <v>0</v>
      </c>
      <c r="L1008" s="87">
        <f t="shared" si="632"/>
        <v>0</v>
      </c>
      <c r="M1008" s="11"/>
      <c r="N1008" s="11"/>
      <c r="O1008" s="11"/>
      <c r="P1008" s="11"/>
      <c r="Q1008" s="63">
        <f t="shared" si="638"/>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631"/>
        <v>0</v>
      </c>
      <c r="L1009" s="87">
        <f t="shared" si="632"/>
        <v>0</v>
      </c>
      <c r="M1009" s="11"/>
      <c r="N1009" s="11"/>
      <c r="O1009" s="11"/>
      <c r="P1009" s="11"/>
      <c r="Q1009" s="63">
        <f t="shared" si="638"/>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631"/>
        <v>0</v>
      </c>
      <c r="L1010" s="87">
        <f t="shared" si="632"/>
        <v>0</v>
      </c>
      <c r="M1010" s="11"/>
      <c r="N1010" s="11"/>
      <c r="O1010" s="11"/>
      <c r="P1010" s="11"/>
      <c r="Q1010" s="63">
        <f t="shared" si="63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631"/>
        <v>0</v>
      </c>
      <c r="L1011" s="87">
        <f t="shared" si="632"/>
        <v>0</v>
      </c>
      <c r="M1011" s="11"/>
      <c r="N1011" s="11"/>
      <c r="O1011" s="11"/>
      <c r="P1011" s="11"/>
      <c r="Q1011" s="63">
        <f t="shared" si="638"/>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645">SUM(F1013:F1014)</f>
        <v>0</v>
      </c>
      <c r="G1012" s="897">
        <f>SUM(G1013:G1014)</f>
        <v>-50479.359999999986</v>
      </c>
      <c r="H1012" s="520" t="e">
        <f t="shared" ref="H1012:J1012" si="646">SUM(H1013:H1014)</f>
        <v>#REF!</v>
      </c>
      <c r="I1012" s="521" t="e">
        <f t="shared" si="646"/>
        <v>#REF!</v>
      </c>
      <c r="J1012" s="521" t="e">
        <f t="shared" si="646"/>
        <v>#REF!</v>
      </c>
      <c r="K1012" s="689">
        <f t="shared" si="631"/>
        <v>-100958.72000000009</v>
      </c>
      <c r="L1012" s="689">
        <f t="shared" si="632"/>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G1013" si="647">IF(F10&gt;F598,F10-F598,0)</f>
        <v>0</v>
      </c>
      <c r="G1013" s="526">
        <f t="shared" si="647"/>
        <v>0</v>
      </c>
      <c r="H1013" s="527" t="e">
        <f t="shared" ref="H1013:J1013" si="648">IF(H10&gt;H598,H10-H598,0)</f>
        <v>#REF!</v>
      </c>
      <c r="I1013" s="528" t="e">
        <f t="shared" si="648"/>
        <v>#REF!</v>
      </c>
      <c r="J1013" s="528" t="e">
        <f t="shared" si="648"/>
        <v>#REF!</v>
      </c>
      <c r="K1013" s="87">
        <f t="shared" si="631"/>
        <v>0</v>
      </c>
      <c r="L1013" s="87">
        <f t="shared" si="632"/>
        <v>0</v>
      </c>
      <c r="M1013" s="11"/>
      <c r="N1013" s="11"/>
      <c r="O1013" s="11"/>
      <c r="P1013" s="11"/>
      <c r="Q1013" s="63">
        <f t="shared" si="638"/>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G1014" si="649">IF(F10&lt;F598,F10-F598,0)</f>
        <v>0</v>
      </c>
      <c r="G1014" s="902">
        <f t="shared" si="649"/>
        <v>-50479.359999999986</v>
      </c>
      <c r="H1014" s="527" t="e">
        <f t="shared" ref="H1014:J1014" si="650">IF(H10&lt;H598,H10-H598,0)</f>
        <v>#REF!</v>
      </c>
      <c r="I1014" s="528" t="e">
        <f t="shared" si="650"/>
        <v>#REF!</v>
      </c>
      <c r="J1014" s="528" t="e">
        <f t="shared" si="650"/>
        <v>#REF!</v>
      </c>
      <c r="K1014" s="689">
        <f t="shared" si="631"/>
        <v>-100958.72000000009</v>
      </c>
      <c r="L1014" s="689">
        <f t="shared" si="632"/>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651">SUM(F1016:F1017)</f>
        <v>1.7053025658242404E-13</v>
      </c>
      <c r="G1015" s="519">
        <f t="shared" si="651"/>
        <v>0</v>
      </c>
      <c r="H1015" s="520">
        <f t="shared" ref="H1015:J1015" si="652">SUM(H1016:H1017)</f>
        <v>46123</v>
      </c>
      <c r="I1015" s="521">
        <f t="shared" si="652"/>
        <v>46618</v>
      </c>
      <c r="J1015" s="521">
        <f t="shared" si="652"/>
        <v>47066</v>
      </c>
      <c r="K1015" s="87">
        <f t="shared" si="631"/>
        <v>1.7053025658242404E-13</v>
      </c>
      <c r="L1015" s="87">
        <f>E1015</f>
        <v>0</v>
      </c>
      <c r="M1015" s="11"/>
      <c r="N1015" s="11"/>
      <c r="O1015" s="11"/>
      <c r="P1015" s="11"/>
      <c r="Q1015" s="63">
        <f t="shared" si="63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G1016" si="653">IF(F295&gt;F600,F295-F600,0)</f>
        <v>0</v>
      </c>
      <c r="G1016" s="535">
        <f t="shared" si="653"/>
        <v>0</v>
      </c>
      <c r="H1016" s="536">
        <f t="shared" ref="H1016:J1016" si="654">IF(H295&gt;H600,H295-H600,0)</f>
        <v>46123</v>
      </c>
      <c r="I1016" s="537">
        <f t="shared" si="654"/>
        <v>46618</v>
      </c>
      <c r="J1016" s="537">
        <f t="shared" si="654"/>
        <v>47066</v>
      </c>
      <c r="K1016" s="87">
        <f t="shared" si="631"/>
        <v>0</v>
      </c>
      <c r="L1016" s="87">
        <f>E1016</f>
        <v>0</v>
      </c>
      <c r="M1016" s="11"/>
      <c r="N1016" s="11"/>
      <c r="O1016" s="11"/>
      <c r="P1016" s="11"/>
      <c r="Q1016" s="63">
        <f t="shared" si="638"/>
        <v>1.7053025658242404E-13</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1.7053025658242404E-13</v>
      </c>
      <c r="G1017" s="535">
        <f>IF(G295&gt;G600,0,G295-G600)</f>
        <v>0</v>
      </c>
      <c r="H1017" s="536">
        <f>IF(H295&lt;H600,H295-H600,0)</f>
        <v>0</v>
      </c>
      <c r="I1017" s="537">
        <f>IF(I295&lt;I600,I295-I600,0)</f>
        <v>0</v>
      </c>
      <c r="J1017" s="537">
        <f>IF(J295&lt;J600,J295-J600,0)</f>
        <v>0</v>
      </c>
      <c r="K1017" s="87">
        <f t="shared" si="631"/>
        <v>1.7053025658242404E-13</v>
      </c>
      <c r="L1017" s="87">
        <f>IF(G1017&lt;&gt;0,G1017,0)</f>
        <v>0</v>
      </c>
      <c r="M1017" s="11"/>
      <c r="N1017" s="11"/>
      <c r="O1017" s="11"/>
      <c r="P1017" s="11"/>
      <c r="Q1017" s="88">
        <f t="shared" ref="Q1017:Q1018" si="655">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656">SUM(F1019:F1020)</f>
        <v>0</v>
      </c>
      <c r="G1018" s="897">
        <f t="shared" si="656"/>
        <v>-50479.360000000044</v>
      </c>
      <c r="H1018" s="520">
        <f t="shared" ref="H1018:J1018" si="657">SUM(H1019:H1020)</f>
        <v>0</v>
      </c>
      <c r="I1018" s="521">
        <f t="shared" si="657"/>
        <v>-12559</v>
      </c>
      <c r="J1018" s="521">
        <f t="shared" si="657"/>
        <v>0</v>
      </c>
      <c r="K1018" s="689">
        <f t="shared" si="631"/>
        <v>-100958.72000000015</v>
      </c>
      <c r="L1018" s="689">
        <f>IF(G1018&lt;&gt;0,G1018,0)</f>
        <v>-50479.360000000044</v>
      </c>
      <c r="M1018" s="672"/>
      <c r="N1018" s="672"/>
      <c r="O1018" s="672"/>
      <c r="P1018" s="672"/>
      <c r="Q1018" s="690">
        <f t="shared" si="655"/>
        <v>-5.8207660913467407E-11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G1019" si="658">IF(F439&gt;F601,F439-F601,0)</f>
        <v>0</v>
      </c>
      <c r="G1019" s="535">
        <f t="shared" si="658"/>
        <v>0</v>
      </c>
      <c r="H1019" s="536">
        <f t="shared" ref="H1019:J1019" si="659">IF(H439&gt;H601,H439-H601,0)</f>
        <v>0</v>
      </c>
      <c r="I1019" s="537">
        <f t="shared" si="659"/>
        <v>0</v>
      </c>
      <c r="J1019" s="537">
        <f t="shared" si="659"/>
        <v>0</v>
      </c>
      <c r="K1019" s="87">
        <f t="shared" si="631"/>
        <v>0</v>
      </c>
      <c r="L1019" s="87">
        <f>F1019+G1019</f>
        <v>0</v>
      </c>
      <c r="M1019" s="11"/>
      <c r="N1019" s="11"/>
      <c r="O1019" s="11"/>
      <c r="P1019" s="11"/>
      <c r="Q1019" s="63">
        <f t="shared" si="638"/>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903"/>
      <c r="B1020" s="904"/>
      <c r="C1020" s="905" t="s">
        <v>896</v>
      </c>
      <c r="D1020" s="906"/>
      <c r="E1020" s="907">
        <v>-50479.360000000102</v>
      </c>
      <c r="F1020" s="907">
        <f t="shared" ref="F1020:G1020" si="660">IF(F439&lt;F601,F439-F601,0)</f>
        <v>0</v>
      </c>
      <c r="G1020" s="908">
        <f t="shared" si="660"/>
        <v>-50479.360000000044</v>
      </c>
      <c r="H1020" s="545">
        <f t="shared" ref="H1020:J1020" si="661">IF(H439&lt;H601,H439-H601,0)</f>
        <v>0</v>
      </c>
      <c r="I1020" s="546">
        <f t="shared" si="661"/>
        <v>-12559</v>
      </c>
      <c r="J1020" s="546">
        <f t="shared" si="661"/>
        <v>0</v>
      </c>
      <c r="K1020" s="689">
        <f t="shared" si="631"/>
        <v>-100958.72000000015</v>
      </c>
      <c r="L1020" s="689">
        <f>IF(G1020&lt;&gt;0,G1020,0)</f>
        <v>-50479.360000000044</v>
      </c>
      <c r="M1020" s="672"/>
      <c r="N1020" s="672"/>
      <c r="O1020" s="672"/>
      <c r="P1020" s="672"/>
      <c r="Q1020" s="690">
        <f>E1020-G1020</f>
        <v>-5.8207660913467407E-11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638"/>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662">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662"/>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2" t="s">
        <v>179</v>
      </c>
      <c r="B1025" s="913"/>
      <c r="C1025" s="913"/>
      <c r="D1025" s="963" t="str">
        <f>IF($L$1="proiect","DIRECTOR EXECUTIV,","SECRETAR GENERAL AL JUDEŢULUI,")</f>
        <v>DIRECTOR EXECUTIV,</v>
      </c>
      <c r="E1025" s="913"/>
      <c r="F1025" s="913"/>
      <c r="G1025" s="913"/>
      <c r="H1025" s="547"/>
      <c r="I1025" s="547"/>
      <c r="J1025" s="547"/>
      <c r="K1025" s="241"/>
      <c r="L1025" s="241"/>
      <c r="M1025" s="241"/>
      <c r="N1025" s="241"/>
      <c r="O1025" s="241"/>
      <c r="P1025" s="241"/>
      <c r="Q1025" s="88">
        <f t="shared" ref="Q1025:Q1035" si="663">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45" t="s">
        <v>180</v>
      </c>
      <c r="B1026" s="913"/>
      <c r="C1026" s="913"/>
      <c r="D1026" s="964" t="str">
        <f>IF($L$1="proiect","Manţa Magdalena Sofia","Crasnai Mihaela Elena Ana")</f>
        <v>Manţa Magdalena Sofia</v>
      </c>
      <c r="E1026" s="913"/>
      <c r="F1026" s="913"/>
      <c r="G1026" s="913"/>
      <c r="H1026" s="68"/>
      <c r="I1026" s="68"/>
      <c r="J1026" s="68"/>
      <c r="K1026" s="11"/>
      <c r="L1026" s="11"/>
      <c r="M1026" s="11"/>
      <c r="N1026" s="11"/>
      <c r="O1026" s="11"/>
      <c r="P1026" s="11"/>
      <c r="Q1026" s="88">
        <f t="shared" si="6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6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-5.8207660913467407E-11</v>
      </c>
      <c r="M1028" s="11"/>
      <c r="N1028" s="11"/>
      <c r="O1028" s="11"/>
      <c r="P1028" s="11"/>
      <c r="Q1028" s="88">
        <f t="shared" si="6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6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64" t="str">
        <f>IF($L$1="proiect","ŞEF SERVICIU,"," ")</f>
        <v>ŞEF SERVICIU,</v>
      </c>
      <c r="E1030" s="913"/>
      <c r="F1030" s="913"/>
      <c r="G1030" s="913"/>
      <c r="H1030" s="68"/>
      <c r="I1030" s="68"/>
      <c r="J1030" s="68"/>
      <c r="K1030" s="11"/>
      <c r="L1030" s="11"/>
      <c r="M1030" s="11"/>
      <c r="N1030" s="11"/>
      <c r="O1030" s="11"/>
      <c r="P1030" s="11"/>
      <c r="Q1030" s="88">
        <f t="shared" si="6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64" t="str">
        <f>IF($L$1="proiect","Czumbil Sorana"," ")</f>
        <v>Czumbil Sorana</v>
      </c>
      <c r="E1031" s="913"/>
      <c r="F1031" s="913"/>
      <c r="G1031" s="913"/>
      <c r="H1031" s="68"/>
      <c r="I1031" s="68"/>
      <c r="J1031" s="68"/>
      <c r="K1031" s="11"/>
      <c r="L1031" s="11"/>
      <c r="M1031" s="11"/>
      <c r="N1031" s="11"/>
      <c r="O1031" s="11"/>
      <c r="P1031" s="11"/>
      <c r="Q1031" s="88">
        <f t="shared" si="6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6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6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63"/>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663"/>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B890:C890"/>
    <mergeCell ref="B892:C892"/>
    <mergeCell ref="A975:C975"/>
    <mergeCell ref="A986:C986"/>
    <mergeCell ref="A988:C988"/>
    <mergeCell ref="A1025:C1025"/>
    <mergeCell ref="A1026:C1026"/>
    <mergeCell ref="A867:C867"/>
    <mergeCell ref="A871:C871"/>
    <mergeCell ref="B872:C872"/>
    <mergeCell ref="B875:C875"/>
    <mergeCell ref="A878:C878"/>
    <mergeCell ref="B879:C879"/>
    <mergeCell ref="A882:C882"/>
    <mergeCell ref="B883:C883"/>
    <mergeCell ref="B886:C886"/>
    <mergeCell ref="A897:C897"/>
    <mergeCell ref="A901:C901"/>
    <mergeCell ref="A908:C908"/>
    <mergeCell ref="B911:C911"/>
    <mergeCell ref="B913:C913"/>
    <mergeCell ref="B922:C922"/>
    <mergeCell ref="D1031:G1031"/>
    <mergeCell ref="B923:C923"/>
    <mergeCell ref="B924:C924"/>
    <mergeCell ref="B925:C925"/>
    <mergeCell ref="B926:C926"/>
    <mergeCell ref="A928:C928"/>
    <mergeCell ref="A939:C939"/>
    <mergeCell ref="A948:C948"/>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D1025:G1025"/>
    <mergeCell ref="D1026:G1026"/>
    <mergeCell ref="D1030:G1030"/>
    <mergeCell ref="B383:C383"/>
    <mergeCell ref="B398:C398"/>
    <mergeCell ref="B399:C399"/>
    <mergeCell ref="A400:C400"/>
    <mergeCell ref="B401:C401"/>
    <mergeCell ref="B402:C402"/>
    <mergeCell ref="B403:C403"/>
    <mergeCell ref="A404:C404"/>
    <mergeCell ref="B894:C894"/>
    <mergeCell ref="B624:C624"/>
    <mergeCell ref="B625:C625"/>
    <mergeCell ref="A663:C663"/>
    <mergeCell ref="A668:C668"/>
    <mergeCell ref="A672:C672"/>
    <mergeCell ref="A675:C675"/>
    <mergeCell ref="A713:C713"/>
    <mergeCell ref="A719:C719"/>
    <mergeCell ref="A726:C726"/>
    <mergeCell ref="A764:C764"/>
    <mergeCell ref="A767:C767"/>
    <mergeCell ref="A816:C816"/>
    <mergeCell ref="A820:C820"/>
    <mergeCell ref="A843:C843"/>
    <mergeCell ref="A845:C845"/>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46"/>
      <c r="B8" s="947"/>
      <c r="C8" s="948"/>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49"/>
      <c r="B9" s="950"/>
      <c r="C9" s="95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36" t="s">
        <v>189</v>
      </c>
      <c r="B10" s="937"/>
      <c r="C10" s="938"/>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6" t="s">
        <v>191</v>
      </c>
      <c r="B11" s="937"/>
      <c r="C11" s="938"/>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6" t="s">
        <v>193</v>
      </c>
      <c r="B12" s="937"/>
      <c r="C12" s="938"/>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6" t="s">
        <v>195</v>
      </c>
      <c r="B13" s="937"/>
      <c r="C13" s="938"/>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6" t="s">
        <v>197</v>
      </c>
      <c r="B14" s="937"/>
      <c r="C14" s="938"/>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6" t="s">
        <v>205</v>
      </c>
      <c r="B18" s="937"/>
      <c r="C18" s="938"/>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53" t="s">
        <v>209</v>
      </c>
      <c r="C20" s="938"/>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6" t="s">
        <v>214</v>
      </c>
      <c r="B22" s="937"/>
      <c r="C22" s="938"/>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53" t="s">
        <v>216</v>
      </c>
      <c r="C23" s="938"/>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53" t="s">
        <v>218</v>
      </c>
      <c r="C24" s="938"/>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6" t="s">
        <v>252</v>
      </c>
      <c r="B42" s="937"/>
      <c r="C42" s="938"/>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6" t="s">
        <v>43</v>
      </c>
      <c r="B43" s="937"/>
      <c r="C43" s="938"/>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53" t="s">
        <v>255</v>
      </c>
      <c r="C44" s="938"/>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53" t="s">
        <v>275</v>
      </c>
      <c r="C64" s="938"/>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53" t="s">
        <v>277</v>
      </c>
      <c r="C65" s="938"/>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6" t="s">
        <v>49</v>
      </c>
      <c r="B72" s="937"/>
      <c r="C72" s="938"/>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53" t="s">
        <v>291</v>
      </c>
      <c r="C73" s="938"/>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53" t="s">
        <v>297</v>
      </c>
      <c r="C76" s="938"/>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6" t="s">
        <v>306</v>
      </c>
      <c r="B81" s="937"/>
      <c r="C81" s="938"/>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6" t="s">
        <v>308</v>
      </c>
      <c r="B82" s="937"/>
      <c r="C82" s="938"/>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6" t="s">
        <v>310</v>
      </c>
      <c r="B83" s="937"/>
      <c r="C83" s="938"/>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53" t="s">
        <v>314</v>
      </c>
      <c r="C85" s="938"/>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316</v>
      </c>
      <c r="C88" s="934"/>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320</v>
      </c>
      <c r="C90" s="934"/>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32" t="s">
        <v>322</v>
      </c>
      <c r="B91" s="933"/>
      <c r="C91" s="934"/>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52" t="s">
        <v>324</v>
      </c>
      <c r="C92" s="934"/>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36" t="s">
        <v>326</v>
      </c>
      <c r="B93" s="937"/>
      <c r="C93" s="938"/>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36" t="s">
        <v>328</v>
      </c>
      <c r="B94" s="937"/>
      <c r="C94" s="938"/>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53" t="s">
        <v>330</v>
      </c>
      <c r="C95" s="938"/>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52" t="s">
        <v>332</v>
      </c>
      <c r="C96" s="934"/>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52" t="s">
        <v>334</v>
      </c>
      <c r="C97" s="934"/>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52" t="s">
        <v>336</v>
      </c>
      <c r="C98" s="934"/>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52" t="s">
        <v>338</v>
      </c>
      <c r="C99" s="934"/>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52" t="s">
        <v>340</v>
      </c>
      <c r="C100" s="934"/>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342</v>
      </c>
      <c r="C101" s="934"/>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32" t="s">
        <v>344</v>
      </c>
      <c r="B102" s="933"/>
      <c r="C102" s="934"/>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52" t="s">
        <v>346</v>
      </c>
      <c r="C103" s="934"/>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348</v>
      </c>
      <c r="C104" s="934"/>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36" t="s">
        <v>350</v>
      </c>
      <c r="B105" s="937"/>
      <c r="C105" s="938"/>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52" t="s">
        <v>352</v>
      </c>
      <c r="C106" s="934"/>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52" t="s">
        <v>354</v>
      </c>
      <c r="C107" s="934"/>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52" t="s">
        <v>356</v>
      </c>
      <c r="C108" s="934"/>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53" t="s">
        <v>358</v>
      </c>
      <c r="C109" s="938"/>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36" t="s">
        <v>360</v>
      </c>
      <c r="B110" s="937"/>
      <c r="C110" s="938"/>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362</v>
      </c>
      <c r="C111" s="934"/>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364</v>
      </c>
      <c r="C112" s="934"/>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52" t="s">
        <v>366</v>
      </c>
      <c r="C113" s="934"/>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52" t="s">
        <v>368</v>
      </c>
      <c r="C114" s="934"/>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52" t="s">
        <v>370</v>
      </c>
      <c r="C115" s="934"/>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52"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53" t="s">
        <v>374</v>
      </c>
      <c r="C117" s="938"/>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36" t="s">
        <v>376</v>
      </c>
      <c r="B118" s="937"/>
      <c r="C118" s="938"/>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52" t="s">
        <v>378</v>
      </c>
      <c r="C119" s="934"/>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53" t="s">
        <v>380</v>
      </c>
      <c r="C120" s="938"/>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53" t="s">
        <v>382</v>
      </c>
      <c r="C121" s="938"/>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53" t="s">
        <v>958</v>
      </c>
      <c r="C122" s="938"/>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384</v>
      </c>
      <c r="C123" s="934"/>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32" t="s">
        <v>386</v>
      </c>
      <c r="B124" s="933"/>
      <c r="C124" s="934"/>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54" t="s">
        <v>388</v>
      </c>
      <c r="C125" s="934"/>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52" t="s">
        <v>390</v>
      </c>
      <c r="C126" s="934"/>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52" t="s">
        <v>392</v>
      </c>
      <c r="C127" s="934"/>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52" t="s">
        <v>394</v>
      </c>
      <c r="C128" s="934"/>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52" t="s">
        <v>396</v>
      </c>
      <c r="C129" s="934"/>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52" t="s">
        <v>398</v>
      </c>
      <c r="C130" s="934"/>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32" t="s">
        <v>400</v>
      </c>
      <c r="B131" s="933"/>
      <c r="C131" s="934"/>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32" t="s">
        <v>402</v>
      </c>
      <c r="B132" s="933"/>
      <c r="C132" s="934"/>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52" t="s">
        <v>404</v>
      </c>
      <c r="C133" s="934"/>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52" t="s">
        <v>406</v>
      </c>
      <c r="C134" s="934"/>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52" t="s">
        <v>408</v>
      </c>
      <c r="C135" s="934"/>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52" t="s">
        <v>410</v>
      </c>
      <c r="C136" s="934"/>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52" t="s">
        <v>412</v>
      </c>
      <c r="C137" s="934"/>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52" t="s">
        <v>414</v>
      </c>
      <c r="C138" s="934"/>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52" t="s">
        <v>416</v>
      </c>
      <c r="C139" s="934"/>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52" t="s">
        <v>418</v>
      </c>
      <c r="C140" s="934"/>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6" t="s">
        <v>420</v>
      </c>
      <c r="B141" s="937"/>
      <c r="C141" s="938"/>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36" t="s">
        <v>422</v>
      </c>
      <c r="B142" s="937"/>
      <c r="C142" s="938"/>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36" t="s">
        <v>424</v>
      </c>
      <c r="B143" s="937"/>
      <c r="C143" s="938"/>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32" t="s">
        <v>426</v>
      </c>
      <c r="B144" s="933"/>
      <c r="C144" s="934"/>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428</v>
      </c>
      <c r="C145" s="934"/>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52" t="s">
        <v>430</v>
      </c>
      <c r="C146" s="934"/>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432</v>
      </c>
      <c r="C147" s="934"/>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52" t="s">
        <v>434</v>
      </c>
      <c r="C148" s="934"/>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52" t="s">
        <v>436</v>
      </c>
      <c r="C149" s="934"/>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52" t="s">
        <v>438</v>
      </c>
      <c r="C150" s="934"/>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52" t="s">
        <v>440</v>
      </c>
      <c r="C151" s="934"/>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52" t="s">
        <v>448</v>
      </c>
      <c r="C155" s="934"/>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52" t="s">
        <v>450</v>
      </c>
      <c r="C156" s="934"/>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53" t="s">
        <v>452</v>
      </c>
      <c r="C157" s="938"/>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52" t="s">
        <v>454</v>
      </c>
      <c r="C158" s="934"/>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52" t="s">
        <v>456</v>
      </c>
      <c r="C159" s="934"/>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53" t="s">
        <v>458</v>
      </c>
      <c r="C160" s="938"/>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52" t="s">
        <v>466</v>
      </c>
      <c r="C164" s="934"/>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52" t="s">
        <v>468</v>
      </c>
      <c r="C165" s="934"/>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52" t="s">
        <v>476</v>
      </c>
      <c r="C169" s="934"/>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52" t="s">
        <v>478</v>
      </c>
      <c r="C170" s="934"/>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32" t="s">
        <v>480</v>
      </c>
      <c r="B171" s="933"/>
      <c r="C171" s="934"/>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53" t="s">
        <v>929</v>
      </c>
      <c r="C172" s="938"/>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52" t="s">
        <v>483</v>
      </c>
      <c r="C173" s="934"/>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52" t="s">
        <v>485</v>
      </c>
      <c r="C174" s="934"/>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52" t="s">
        <v>487</v>
      </c>
      <c r="C175" s="934"/>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52" t="s">
        <v>489</v>
      </c>
      <c r="C176" s="934"/>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52" t="s">
        <v>491</v>
      </c>
      <c r="C177" s="934"/>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52" t="s">
        <v>493</v>
      </c>
      <c r="C178" s="934"/>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495</v>
      </c>
      <c r="C179" s="934"/>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52" t="s">
        <v>497</v>
      </c>
      <c r="C180" s="934"/>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52" t="s">
        <v>499</v>
      </c>
      <c r="C181" s="934"/>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52" t="s">
        <v>501</v>
      </c>
      <c r="C182" s="934"/>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52" t="s">
        <v>503</v>
      </c>
      <c r="C183" s="934"/>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52" t="s">
        <v>505</v>
      </c>
      <c r="C184" s="934"/>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52" t="s">
        <v>507</v>
      </c>
      <c r="C185" s="934"/>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52" t="s">
        <v>509</v>
      </c>
      <c r="C186" s="934"/>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52" t="s">
        <v>511</v>
      </c>
      <c r="C187" s="931"/>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52" t="s">
        <v>517</v>
      </c>
      <c r="C190" s="934"/>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52" t="s">
        <v>519</v>
      </c>
      <c r="C191" s="934"/>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55" t="s">
        <v>509</v>
      </c>
      <c r="C192" s="934"/>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52" t="s">
        <v>522</v>
      </c>
      <c r="C193" s="934"/>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53" t="s">
        <v>528</v>
      </c>
      <c r="C196" s="938"/>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53" t="s">
        <v>530</v>
      </c>
      <c r="C197" s="938"/>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52" t="s">
        <v>532</v>
      </c>
      <c r="C198" s="934"/>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53" t="s">
        <v>935</v>
      </c>
      <c r="C199" s="938"/>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53" t="s">
        <v>937</v>
      </c>
      <c r="C200" s="938"/>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32" t="s">
        <v>534</v>
      </c>
      <c r="B204" s="933"/>
      <c r="C204" s="934"/>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52" t="s">
        <v>536</v>
      </c>
      <c r="C205" s="934"/>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52" t="s">
        <v>538</v>
      </c>
      <c r="C206" s="934"/>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52" t="s">
        <v>540</v>
      </c>
      <c r="C207" s="934"/>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52" t="s">
        <v>542</v>
      </c>
      <c r="C208" s="934"/>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32" t="s">
        <v>544</v>
      </c>
      <c r="B209" s="933"/>
      <c r="C209" s="934"/>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52" t="s">
        <v>546</v>
      </c>
      <c r="C210" s="934"/>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52" t="s">
        <v>556</v>
      </c>
      <c r="C215" s="934"/>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52" t="s">
        <v>562</v>
      </c>
      <c r="C220" s="934"/>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52" t="s">
        <v>567</v>
      </c>
      <c r="C224" s="934"/>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52" t="s">
        <v>572</v>
      </c>
      <c r="C228" s="934"/>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52" t="s">
        <v>577</v>
      </c>
      <c r="C232" s="934"/>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52" t="s">
        <v>582</v>
      </c>
      <c r="C236" s="934"/>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52" t="s">
        <v>588</v>
      </c>
      <c r="C241" s="934"/>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52" t="s">
        <v>593</v>
      </c>
      <c r="C245" s="934"/>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52" t="s">
        <v>598</v>
      </c>
      <c r="C249" s="934"/>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52" t="s">
        <v>604</v>
      </c>
      <c r="C253" s="934"/>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56" t="s">
        <v>609</v>
      </c>
      <c r="B257" s="933"/>
      <c r="C257" s="934"/>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53" t="s">
        <v>611</v>
      </c>
      <c r="C258" s="938"/>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57" t="s">
        <v>612</v>
      </c>
      <c r="B259" s="937"/>
      <c r="C259" s="938"/>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53" t="s">
        <v>614</v>
      </c>
      <c r="C260" s="938"/>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53" t="s">
        <v>619</v>
      </c>
      <c r="C264" s="938"/>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52" t="s">
        <v>624</v>
      </c>
      <c r="C268" s="934"/>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52" t="s">
        <v>629</v>
      </c>
      <c r="C272" s="934"/>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52" t="s">
        <v>634</v>
      </c>
      <c r="C276" s="934"/>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52" t="s">
        <v>639</v>
      </c>
      <c r="C280" s="934"/>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53" t="s">
        <v>644</v>
      </c>
      <c r="C284" s="938"/>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649</v>
      </c>
      <c r="C288" s="934"/>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52" t="s">
        <v>653</v>
      </c>
      <c r="C291" s="934"/>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6" t="s">
        <v>658</v>
      </c>
      <c r="B295" s="937"/>
      <c r="C295" s="938"/>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6" t="s">
        <v>191</v>
      </c>
      <c r="B296" s="937"/>
      <c r="C296" s="938"/>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6" t="s">
        <v>193</v>
      </c>
      <c r="B297" s="937"/>
      <c r="C297" s="938"/>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36" t="s">
        <v>195</v>
      </c>
      <c r="B298" s="937"/>
      <c r="C298" s="938"/>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36" t="s">
        <v>659</v>
      </c>
      <c r="B299" s="937"/>
      <c r="C299" s="938"/>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32" t="s">
        <v>660</v>
      </c>
      <c r="B300" s="933"/>
      <c r="C300" s="934"/>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661</v>
      </c>
      <c r="B301" s="933"/>
      <c r="C301" s="934"/>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662</v>
      </c>
      <c r="C302" s="931"/>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36" t="s">
        <v>205</v>
      </c>
      <c r="B303" s="937"/>
      <c r="C303" s="938"/>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32" t="s">
        <v>663</v>
      </c>
      <c r="B304" s="933"/>
      <c r="C304" s="934"/>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35" t="s">
        <v>209</v>
      </c>
      <c r="C305" s="931"/>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35" t="s">
        <v>664</v>
      </c>
      <c r="C306" s="931"/>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36" t="s">
        <v>214</v>
      </c>
      <c r="B307" s="937"/>
      <c r="C307" s="938"/>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39" t="s">
        <v>216</v>
      </c>
      <c r="C308" s="940"/>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39" t="s">
        <v>218</v>
      </c>
      <c r="C309" s="940"/>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58" t="s">
        <v>928</v>
      </c>
      <c r="C310" s="959"/>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220</v>
      </c>
      <c r="B311" s="933"/>
      <c r="C311" s="934"/>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32" t="s">
        <v>222</v>
      </c>
      <c r="B312" s="933"/>
      <c r="C312" s="934"/>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5" t="s">
        <v>224</v>
      </c>
      <c r="C313" s="931"/>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226</v>
      </c>
      <c r="B314" s="933"/>
      <c r="C314" s="934"/>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35" t="s">
        <v>228</v>
      </c>
      <c r="C315" s="931"/>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32" t="s">
        <v>665</v>
      </c>
      <c r="B316" s="933"/>
      <c r="C316" s="934"/>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32" t="s">
        <v>232</v>
      </c>
      <c r="B317" s="933"/>
      <c r="C317" s="934"/>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666</v>
      </c>
      <c r="C318" s="934"/>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52" t="s">
        <v>240</v>
      </c>
      <c r="C321" s="934"/>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35" t="s">
        <v>248</v>
      </c>
      <c r="C325" s="931"/>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35" t="s">
        <v>250</v>
      </c>
      <c r="C326" s="931"/>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36" t="s">
        <v>667</v>
      </c>
      <c r="B327" s="937"/>
      <c r="C327" s="938"/>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36" t="s">
        <v>43</v>
      </c>
      <c r="B328" s="937"/>
      <c r="C328" s="938"/>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53" t="s">
        <v>255</v>
      </c>
      <c r="C329" s="938"/>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35" t="s">
        <v>273</v>
      </c>
      <c r="C348" s="931"/>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39" t="s">
        <v>275</v>
      </c>
      <c r="C349" s="940"/>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39" t="s">
        <v>277</v>
      </c>
      <c r="C350" s="940"/>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32" t="s">
        <v>281</v>
      </c>
      <c r="B351" s="933"/>
      <c r="C351" s="934"/>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35" t="s">
        <v>283</v>
      </c>
      <c r="C352" s="931"/>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32" t="s">
        <v>47</v>
      </c>
      <c r="B353" s="933"/>
      <c r="C353" s="934"/>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35" t="s">
        <v>286</v>
      </c>
      <c r="C354" s="931"/>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35" t="s">
        <v>288</v>
      </c>
      <c r="C355" s="931"/>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36" t="s">
        <v>671</v>
      </c>
      <c r="B356" s="937"/>
      <c r="C356" s="938"/>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53" t="s">
        <v>291</v>
      </c>
      <c r="C357" s="938"/>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39" t="s">
        <v>297</v>
      </c>
      <c r="C360" s="940"/>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299</v>
      </c>
      <c r="C361" s="931"/>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32" t="s">
        <v>301</v>
      </c>
      <c r="B362" s="933"/>
      <c r="C362" s="934"/>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32" t="s">
        <v>51</v>
      </c>
      <c r="B363" s="933"/>
      <c r="C363" s="934"/>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35" t="s">
        <v>304</v>
      </c>
      <c r="C364" s="931"/>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6" t="s">
        <v>306</v>
      </c>
      <c r="B365" s="937"/>
      <c r="C365" s="938"/>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36" t="s">
        <v>308</v>
      </c>
      <c r="B366" s="937"/>
      <c r="C366" s="938"/>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36" t="s">
        <v>310</v>
      </c>
      <c r="B367" s="937"/>
      <c r="C367" s="938"/>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35" t="s">
        <v>312</v>
      </c>
      <c r="C368" s="931"/>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39" t="s">
        <v>314</v>
      </c>
      <c r="C369" s="940"/>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52" t="s">
        <v>316</v>
      </c>
      <c r="C372" s="934"/>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35" t="s">
        <v>320</v>
      </c>
      <c r="C374" s="931"/>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32" t="s">
        <v>322</v>
      </c>
      <c r="B375" s="933"/>
      <c r="C375" s="934"/>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35" t="s">
        <v>324</v>
      </c>
      <c r="C376" s="931"/>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36" t="s">
        <v>326</v>
      </c>
      <c r="B377" s="937"/>
      <c r="C377" s="938"/>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36" t="s">
        <v>328</v>
      </c>
      <c r="B378" s="937"/>
      <c r="C378" s="938"/>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39" t="s">
        <v>330</v>
      </c>
      <c r="C379" s="940"/>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35" t="s">
        <v>332</v>
      </c>
      <c r="C380" s="931"/>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5" t="s">
        <v>334</v>
      </c>
      <c r="C381" s="931"/>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336</v>
      </c>
      <c r="C382" s="931"/>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35" t="s">
        <v>338</v>
      </c>
      <c r="C383" s="931"/>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35" t="s">
        <v>340</v>
      </c>
      <c r="C384" s="931"/>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35" t="s">
        <v>342</v>
      </c>
      <c r="C385" s="931"/>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32" t="s">
        <v>344</v>
      </c>
      <c r="B386" s="933"/>
      <c r="C386" s="934"/>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35" t="s">
        <v>346</v>
      </c>
      <c r="C387" s="931"/>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35" t="s">
        <v>348</v>
      </c>
      <c r="C388" s="931"/>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6" t="s">
        <v>672</v>
      </c>
      <c r="B389" s="937"/>
      <c r="C389" s="938"/>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35" t="s">
        <v>352</v>
      </c>
      <c r="C390" s="931"/>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35" t="s">
        <v>354</v>
      </c>
      <c r="C391" s="931"/>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35" t="s">
        <v>356</v>
      </c>
      <c r="C392" s="931"/>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39" t="s">
        <v>358</v>
      </c>
      <c r="C393" s="940"/>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36" t="s">
        <v>673</v>
      </c>
      <c r="B394" s="937"/>
      <c r="C394" s="938"/>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35" t="s">
        <v>362</v>
      </c>
      <c r="C395" s="931"/>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364</v>
      </c>
      <c r="C396" s="931"/>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5" t="s">
        <v>366</v>
      </c>
      <c r="C397" s="931"/>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35" t="s">
        <v>370</v>
      </c>
      <c r="C398" s="931"/>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39" t="s">
        <v>374</v>
      </c>
      <c r="C399" s="940"/>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36" t="s">
        <v>674</v>
      </c>
      <c r="B400" s="937"/>
      <c r="C400" s="938"/>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35" t="s">
        <v>378</v>
      </c>
      <c r="C401" s="931"/>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39" t="s">
        <v>380</v>
      </c>
      <c r="C402" s="940"/>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35" t="s">
        <v>384</v>
      </c>
      <c r="C403" s="931"/>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32" t="s">
        <v>400</v>
      </c>
      <c r="B404" s="933"/>
      <c r="C404" s="934"/>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32" t="s">
        <v>402</v>
      </c>
      <c r="B405" s="933"/>
      <c r="C405" s="934"/>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35" t="s">
        <v>404</v>
      </c>
      <c r="C406" s="931"/>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35" t="s">
        <v>406</v>
      </c>
      <c r="C407" s="931"/>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35" t="s">
        <v>675</v>
      </c>
      <c r="C408" s="931"/>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35" t="s">
        <v>676</v>
      </c>
      <c r="C409" s="931"/>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35" t="s">
        <v>418</v>
      </c>
      <c r="C410" s="931"/>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36" t="s">
        <v>677</v>
      </c>
      <c r="B411" s="937"/>
      <c r="C411" s="938"/>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36" t="s">
        <v>678</v>
      </c>
      <c r="B412" s="937"/>
      <c r="C412" s="938"/>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36" t="s">
        <v>424</v>
      </c>
      <c r="B413" s="937"/>
      <c r="C413" s="938"/>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36" t="s">
        <v>679</v>
      </c>
      <c r="B414" s="937"/>
      <c r="C414" s="938"/>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39" t="s">
        <v>929</v>
      </c>
      <c r="C415" s="940"/>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35" t="s">
        <v>483</v>
      </c>
      <c r="C416" s="931"/>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485</v>
      </c>
      <c r="C417" s="931"/>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35" t="s">
        <v>487</v>
      </c>
      <c r="C418" s="931"/>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35" t="s">
        <v>489</v>
      </c>
      <c r="C419" s="931"/>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5" t="s">
        <v>491</v>
      </c>
      <c r="C420" s="931"/>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493</v>
      </c>
      <c r="C421" s="931"/>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35" t="s">
        <v>495</v>
      </c>
      <c r="C422" s="931"/>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35" t="s">
        <v>497</v>
      </c>
      <c r="C423" s="931"/>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5" t="s">
        <v>499</v>
      </c>
      <c r="C424" s="931"/>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35" t="s">
        <v>501</v>
      </c>
      <c r="C425" s="931"/>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503</v>
      </c>
      <c r="C426" s="931"/>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35" t="s">
        <v>505</v>
      </c>
      <c r="C427" s="931"/>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35" t="s">
        <v>507</v>
      </c>
      <c r="C428" s="931"/>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35" t="s">
        <v>680</v>
      </c>
      <c r="C429" s="931"/>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5" t="s">
        <v>522</v>
      </c>
      <c r="C431" s="931"/>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35" t="s">
        <v>532</v>
      </c>
      <c r="C433" s="931"/>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32" t="s">
        <v>681</v>
      </c>
      <c r="B434" s="933"/>
      <c r="C434" s="934"/>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35" t="s">
        <v>536</v>
      </c>
      <c r="C435" s="931"/>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35" t="s">
        <v>538</v>
      </c>
      <c r="C436" s="931"/>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35" t="s">
        <v>682</v>
      </c>
      <c r="C437" s="931"/>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35" t="s">
        <v>542</v>
      </c>
      <c r="C438" s="931"/>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41" t="s">
        <v>683</v>
      </c>
      <c r="B439" s="937"/>
      <c r="C439" s="938"/>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42" t="s">
        <v>685</v>
      </c>
      <c r="B440" s="933"/>
      <c r="C440" s="934"/>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1" t="s">
        <v>686</v>
      </c>
      <c r="B441" s="937"/>
      <c r="C441" s="938"/>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42" t="s">
        <v>687</v>
      </c>
      <c r="B442" s="933"/>
      <c r="C442" s="934"/>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252</v>
      </c>
      <c r="B443" s="933"/>
      <c r="C443" s="934"/>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42" t="s">
        <v>43</v>
      </c>
      <c r="B444" s="933"/>
      <c r="C444" s="934"/>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35" t="s">
        <v>279</v>
      </c>
      <c r="C445" s="931"/>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1" t="s">
        <v>688</v>
      </c>
      <c r="B446" s="937"/>
      <c r="C446" s="938"/>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41" t="s">
        <v>689</v>
      </c>
      <c r="B447" s="937"/>
      <c r="C447" s="938"/>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42" t="s">
        <v>673</v>
      </c>
      <c r="B448" s="933"/>
      <c r="C448" s="934"/>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35" t="s">
        <v>368</v>
      </c>
      <c r="C449" s="931"/>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35" t="s">
        <v>372</v>
      </c>
      <c r="C450" s="931"/>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41" t="s">
        <v>376</v>
      </c>
      <c r="B451" s="937"/>
      <c r="C451" s="938"/>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42" t="s">
        <v>386</v>
      </c>
      <c r="B454" s="933"/>
      <c r="C454" s="934"/>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3" t="s">
        <v>388</v>
      </c>
      <c r="C455" s="934"/>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5" t="s">
        <v>390</v>
      </c>
      <c r="C456" s="931"/>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35" t="s">
        <v>392</v>
      </c>
      <c r="C457" s="931"/>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35" t="s">
        <v>394</v>
      </c>
      <c r="C458" s="931"/>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35" t="s">
        <v>396</v>
      </c>
      <c r="C459" s="931"/>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35" t="s">
        <v>398</v>
      </c>
      <c r="C460" s="931"/>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42" t="s">
        <v>400</v>
      </c>
      <c r="B461" s="933"/>
      <c r="C461" s="934"/>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42" t="s">
        <v>402</v>
      </c>
      <c r="B462" s="933"/>
      <c r="C462" s="934"/>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35" t="s">
        <v>412</v>
      </c>
      <c r="C463" s="931"/>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35" t="s">
        <v>414</v>
      </c>
      <c r="C464" s="931"/>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35" t="s">
        <v>416</v>
      </c>
      <c r="C465" s="931"/>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41" t="s">
        <v>420</v>
      </c>
      <c r="B466" s="937"/>
      <c r="C466" s="938"/>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41" t="s">
        <v>422</v>
      </c>
      <c r="B467" s="937"/>
      <c r="C467" s="938"/>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41" t="s">
        <v>424</v>
      </c>
      <c r="B468" s="937"/>
      <c r="C468" s="938"/>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41" t="s">
        <v>426</v>
      </c>
      <c r="B469" s="937"/>
      <c r="C469" s="938"/>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35" t="s">
        <v>436</v>
      </c>
      <c r="C474" s="931"/>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438</v>
      </c>
      <c r="C475" s="931"/>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3" t="s">
        <v>690</v>
      </c>
      <c r="C476" s="934"/>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35" t="s">
        <v>448</v>
      </c>
      <c r="C480" s="931"/>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35" t="s">
        <v>450</v>
      </c>
      <c r="C481" s="931"/>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39" t="s">
        <v>452</v>
      </c>
      <c r="C482" s="940"/>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35" t="s">
        <v>454</v>
      </c>
      <c r="C483" s="931"/>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35" t="s">
        <v>456</v>
      </c>
      <c r="C484" s="931"/>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4" t="s">
        <v>691</v>
      </c>
      <c r="C485" s="938"/>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35" t="s">
        <v>466</v>
      </c>
      <c r="C489" s="931"/>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3" t="s">
        <v>692</v>
      </c>
      <c r="C490" s="934"/>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35" t="s">
        <v>476</v>
      </c>
      <c r="C494" s="931"/>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4" t="s">
        <v>511</v>
      </c>
      <c r="C495" s="938"/>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5" t="s">
        <v>478</v>
      </c>
      <c r="C497" s="931"/>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35" t="s">
        <v>517</v>
      </c>
      <c r="C498" s="931"/>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35" t="s">
        <v>519</v>
      </c>
      <c r="C499" s="931"/>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35" t="s">
        <v>509</v>
      </c>
      <c r="C500" s="931"/>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35" t="s">
        <v>522</v>
      </c>
      <c r="C501" s="931"/>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39" t="s">
        <v>528</v>
      </c>
      <c r="C503" s="940"/>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39" t="s">
        <v>530</v>
      </c>
      <c r="C504" s="940"/>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39" t="s">
        <v>935</v>
      </c>
      <c r="C505" s="940"/>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39" t="s">
        <v>937</v>
      </c>
      <c r="C506" s="940"/>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42" t="s">
        <v>544</v>
      </c>
      <c r="B510" s="933"/>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3" t="s">
        <v>546</v>
      </c>
      <c r="C511" s="934"/>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3" t="s">
        <v>556</v>
      </c>
      <c r="C516" s="934"/>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3" t="s">
        <v>562</v>
      </c>
      <c r="C521" s="934"/>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3" t="s">
        <v>567</v>
      </c>
      <c r="C525" s="934"/>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3" t="s">
        <v>572</v>
      </c>
      <c r="C529" s="934"/>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3" t="s">
        <v>693</v>
      </c>
      <c r="C533" s="934"/>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3" t="s">
        <v>582</v>
      </c>
      <c r="C537" s="934"/>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3" t="s">
        <v>694</v>
      </c>
      <c r="C542" s="934"/>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3" t="s">
        <v>695</v>
      </c>
      <c r="C546" s="934"/>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3" t="s">
        <v>598</v>
      </c>
      <c r="C550" s="934"/>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3" t="s">
        <v>604</v>
      </c>
      <c r="C554" s="934"/>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42" t="s">
        <v>609</v>
      </c>
      <c r="B558" s="933"/>
      <c r="C558" s="934"/>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35" t="s">
        <v>611</v>
      </c>
      <c r="C559" s="931"/>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41" t="s">
        <v>612</v>
      </c>
      <c r="B560" s="937"/>
      <c r="C560" s="938"/>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4" t="s">
        <v>614</v>
      </c>
      <c r="C561" s="938"/>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4" t="s">
        <v>619</v>
      </c>
      <c r="C565" s="938"/>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3" t="s">
        <v>624</v>
      </c>
      <c r="C569" s="934"/>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3" t="s">
        <v>629</v>
      </c>
      <c r="C573" s="931"/>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3" t="s">
        <v>634</v>
      </c>
      <c r="C577" s="934"/>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3" t="s">
        <v>639</v>
      </c>
      <c r="C581" s="934"/>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4" t="s">
        <v>644</v>
      </c>
      <c r="C585" s="938"/>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3" t="s">
        <v>649</v>
      </c>
      <c r="C589" s="934"/>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3" t="s">
        <v>653</v>
      </c>
      <c r="C592" s="934"/>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74"/>
      <c r="B596" s="933"/>
      <c r="C596" s="931"/>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75" t="s">
        <v>704</v>
      </c>
      <c r="C608" s="940"/>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30" t="s">
        <v>706</v>
      </c>
      <c r="C610" s="931"/>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30" t="s">
        <v>707</v>
      </c>
      <c r="C611" s="931"/>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75" t="s">
        <v>708</v>
      </c>
      <c r="C612" s="940"/>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75" t="s">
        <v>712</v>
      </c>
      <c r="C617" s="940"/>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76" t="s">
        <v>713</v>
      </c>
      <c r="C618" s="934"/>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30" t="s">
        <v>714</v>
      </c>
      <c r="C619" s="931"/>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30" t="s">
        <v>706</v>
      </c>
      <c r="C620" s="931"/>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77" t="s">
        <v>946</v>
      </c>
      <c r="C621" s="978"/>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30" t="s">
        <v>708</v>
      </c>
      <c r="C624" s="931"/>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6" t="s">
        <v>715</v>
      </c>
      <c r="C625" s="933"/>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7" t="s">
        <v>733</v>
      </c>
      <c r="B663" s="937"/>
      <c r="C663" s="940"/>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8" t="s">
        <v>736</v>
      </c>
      <c r="B668" s="937"/>
      <c r="C668" s="938"/>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9" t="s">
        <v>739</v>
      </c>
      <c r="B672" s="933"/>
      <c r="C672" s="934"/>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8" t="s">
        <v>947</v>
      </c>
      <c r="B675" s="937"/>
      <c r="C675" s="938"/>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61" t="s">
        <v>754</v>
      </c>
      <c r="B713" s="937"/>
      <c r="C713" s="940"/>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61" t="s">
        <v>269</v>
      </c>
      <c r="B719" s="937"/>
      <c r="C719" s="938"/>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0" t="s">
        <v>752</v>
      </c>
      <c r="B726" s="933"/>
      <c r="C726" s="934"/>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71" t="s">
        <v>775</v>
      </c>
      <c r="B764" s="933"/>
      <c r="C764" s="934"/>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72" t="s">
        <v>776</v>
      </c>
      <c r="B767" s="937"/>
      <c r="C767" s="938"/>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72" t="s">
        <v>790</v>
      </c>
      <c r="B815" s="937"/>
      <c r="C815" s="938"/>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0" t="s">
        <v>791</v>
      </c>
      <c r="B819" s="937"/>
      <c r="C819" s="940"/>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61" t="s">
        <v>803</v>
      </c>
      <c r="B842" s="937"/>
      <c r="C842" s="940"/>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62" t="s">
        <v>805</v>
      </c>
      <c r="B844" s="937"/>
      <c r="C844" s="940"/>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83" t="s">
        <v>816</v>
      </c>
      <c r="B866" s="937"/>
      <c r="C866" s="940"/>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61" t="s">
        <v>817</v>
      </c>
      <c r="B870" s="937"/>
      <c r="C870" s="938"/>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9" t="s">
        <v>819</v>
      </c>
      <c r="C871" s="937"/>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65" t="s">
        <v>820</v>
      </c>
      <c r="C874" s="933"/>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61" t="s">
        <v>821</v>
      </c>
      <c r="B877" s="937"/>
      <c r="C877" s="938"/>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9" t="s">
        <v>819</v>
      </c>
      <c r="C878" s="937"/>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0" t="s">
        <v>822</v>
      </c>
      <c r="B881" s="933"/>
      <c r="C881" s="934"/>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65" t="s">
        <v>819</v>
      </c>
      <c r="C882" s="933"/>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65" t="s">
        <v>824</v>
      </c>
      <c r="C885" s="933"/>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9" t="s">
        <v>826</v>
      </c>
      <c r="C889" s="937"/>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65" t="s">
        <v>828</v>
      </c>
      <c r="C891" s="933"/>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65" t="s">
        <v>820</v>
      </c>
      <c r="C893" s="933"/>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84" t="s">
        <v>829</v>
      </c>
      <c r="B896" s="937"/>
      <c r="C896" s="938"/>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0" t="s">
        <v>831</v>
      </c>
      <c r="B900" s="933"/>
      <c r="C900" s="934"/>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0" t="s">
        <v>838</v>
      </c>
      <c r="B907" s="933"/>
      <c r="C907" s="934"/>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73" t="s">
        <v>841</v>
      </c>
      <c r="C910" s="931"/>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65" t="s">
        <v>843</v>
      </c>
      <c r="C912" s="931"/>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73" t="s">
        <v>851</v>
      </c>
      <c r="C921" s="931"/>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73" t="s">
        <v>852</v>
      </c>
      <c r="C922" s="931"/>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5" t="s">
        <v>853</v>
      </c>
      <c r="C923" s="931"/>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65" t="s">
        <v>854</v>
      </c>
      <c r="C924" s="931"/>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65" t="s">
        <v>855</v>
      </c>
      <c r="C925" s="931"/>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62" t="s">
        <v>857</v>
      </c>
      <c r="B927" s="937"/>
      <c r="C927" s="940"/>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61" t="s">
        <v>859</v>
      </c>
      <c r="B938" s="937"/>
      <c r="C938" s="938"/>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61" t="s">
        <v>951</v>
      </c>
      <c r="B947" s="937"/>
      <c r="C947" s="938"/>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0" t="s">
        <v>776</v>
      </c>
      <c r="B974" s="937"/>
      <c r="C974" s="938"/>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0" t="s">
        <v>881</v>
      </c>
      <c r="B985" s="933"/>
      <c r="C985" s="934"/>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1" t="s">
        <v>882</v>
      </c>
      <c r="B987" s="933"/>
      <c r="C987" s="934"/>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2" t="s">
        <v>179</v>
      </c>
      <c r="B1024" s="913"/>
      <c r="C1024" s="913"/>
      <c r="D1024" s="963" t="str">
        <f>IF($L$1="proiect","DIRECTOR EXECUTIV,","SECRETAR GENERAL AL JUDEŢULUI,")</f>
        <v>SECRETAR GENERAL AL JUDEŢULUI,</v>
      </c>
      <c r="E1024" s="913"/>
      <c r="F1024" s="913"/>
      <c r="G1024" s="913"/>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5" t="s">
        <v>180</v>
      </c>
      <c r="B1025" s="913"/>
      <c r="C1025" s="913"/>
      <c r="D1025" s="964" t="str">
        <f>IF($L$1="proiect","Manţa Magdalena Sofia","Crasnai Mihaela Elena Ana")</f>
        <v>Crasnai Mihaela Elena Ana</v>
      </c>
      <c r="E1025" s="913"/>
      <c r="F1025" s="913"/>
      <c r="G1025" s="913"/>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64" t="str">
        <f>IF($L$1="proiect","ŞEF SERVICIU,"," ")</f>
        <v xml:space="preserve"> </v>
      </c>
      <c r="E1029" s="913"/>
      <c r="F1029" s="913"/>
      <c r="G1029" s="913"/>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64" t="str">
        <f>IF($L$1="proiect","Czumbil Sorana"," ")</f>
        <v xml:space="preserve"> </v>
      </c>
      <c r="E1030" s="913"/>
      <c r="F1030" s="913"/>
      <c r="G1030" s="913"/>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46"/>
      <c r="B8" s="947"/>
      <c r="C8" s="948"/>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49"/>
      <c r="B9" s="950"/>
      <c r="C9" s="95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36" t="s">
        <v>189</v>
      </c>
      <c r="B10" s="937"/>
      <c r="C10" s="938"/>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6" t="s">
        <v>191</v>
      </c>
      <c r="B11" s="937"/>
      <c r="C11" s="938"/>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6" t="s">
        <v>193</v>
      </c>
      <c r="B12" s="937"/>
      <c r="C12" s="938"/>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6" t="s">
        <v>195</v>
      </c>
      <c r="B13" s="937"/>
      <c r="C13" s="938"/>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6" t="s">
        <v>197</v>
      </c>
      <c r="B14" s="937"/>
      <c r="C14" s="938"/>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6" t="s">
        <v>205</v>
      </c>
      <c r="B18" s="937"/>
      <c r="C18" s="938"/>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53" t="s">
        <v>209</v>
      </c>
      <c r="C20" s="938"/>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6" t="s">
        <v>214</v>
      </c>
      <c r="B22" s="937"/>
      <c r="C22" s="938"/>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53" t="s">
        <v>216</v>
      </c>
      <c r="C23" s="938"/>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53" t="s">
        <v>218</v>
      </c>
      <c r="C24" s="938"/>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6" t="s">
        <v>252</v>
      </c>
      <c r="B42" s="937"/>
      <c r="C42" s="938"/>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6" t="s">
        <v>43</v>
      </c>
      <c r="B43" s="937"/>
      <c r="C43" s="938"/>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53" t="s">
        <v>255</v>
      </c>
      <c r="C44" s="938"/>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53" t="s">
        <v>275</v>
      </c>
      <c r="C64" s="938"/>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53" t="s">
        <v>277</v>
      </c>
      <c r="C65" s="938"/>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6" t="s">
        <v>49</v>
      </c>
      <c r="B72" s="937"/>
      <c r="C72" s="938"/>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53" t="s">
        <v>291</v>
      </c>
      <c r="C73" s="938"/>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53" t="s">
        <v>297</v>
      </c>
      <c r="C76" s="938"/>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6" t="s">
        <v>306</v>
      </c>
      <c r="B81" s="937"/>
      <c r="C81" s="938"/>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6" t="s">
        <v>308</v>
      </c>
      <c r="B82" s="937"/>
      <c r="C82" s="938"/>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6" t="s">
        <v>310</v>
      </c>
      <c r="B83" s="937"/>
      <c r="C83" s="938"/>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53" t="s">
        <v>314</v>
      </c>
      <c r="C85" s="938"/>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316</v>
      </c>
      <c r="C88" s="934"/>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320</v>
      </c>
      <c r="C90" s="934"/>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32" t="s">
        <v>322</v>
      </c>
      <c r="B91" s="933"/>
      <c r="C91" s="934"/>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52" t="s">
        <v>324</v>
      </c>
      <c r="C92" s="934"/>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36" t="s">
        <v>326</v>
      </c>
      <c r="B93" s="937"/>
      <c r="C93" s="938"/>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36" t="s">
        <v>328</v>
      </c>
      <c r="B94" s="937"/>
      <c r="C94" s="938"/>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53" t="s">
        <v>330</v>
      </c>
      <c r="C95" s="938"/>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52" t="s">
        <v>332</v>
      </c>
      <c r="C96" s="934"/>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52" t="s">
        <v>334</v>
      </c>
      <c r="C97" s="934"/>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52" t="s">
        <v>336</v>
      </c>
      <c r="C98" s="934"/>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52" t="s">
        <v>338</v>
      </c>
      <c r="C99" s="934"/>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52" t="s">
        <v>340</v>
      </c>
      <c r="C100" s="934"/>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342</v>
      </c>
      <c r="C101" s="934"/>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32" t="s">
        <v>344</v>
      </c>
      <c r="B102" s="933"/>
      <c r="C102" s="934"/>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52" t="s">
        <v>346</v>
      </c>
      <c r="C103" s="934"/>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348</v>
      </c>
      <c r="C104" s="934"/>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36" t="s">
        <v>350</v>
      </c>
      <c r="B105" s="937"/>
      <c r="C105" s="938"/>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52" t="s">
        <v>352</v>
      </c>
      <c r="C106" s="934"/>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52" t="s">
        <v>354</v>
      </c>
      <c r="C107" s="934"/>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52" t="s">
        <v>356</v>
      </c>
      <c r="C108" s="934"/>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53" t="s">
        <v>358</v>
      </c>
      <c r="C109" s="938"/>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36" t="s">
        <v>360</v>
      </c>
      <c r="B110" s="937"/>
      <c r="C110" s="938"/>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362</v>
      </c>
      <c r="C111" s="934"/>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364</v>
      </c>
      <c r="C112" s="934"/>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52" t="s">
        <v>366</v>
      </c>
      <c r="C113" s="934"/>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52" t="s">
        <v>368</v>
      </c>
      <c r="C114" s="934"/>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52" t="s">
        <v>370</v>
      </c>
      <c r="C115" s="934"/>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52"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53" t="s">
        <v>374</v>
      </c>
      <c r="C117" s="938"/>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36" t="s">
        <v>376</v>
      </c>
      <c r="B118" s="937"/>
      <c r="C118" s="938"/>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52" t="s">
        <v>378</v>
      </c>
      <c r="C119" s="934"/>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53" t="s">
        <v>380</v>
      </c>
      <c r="C120" s="938"/>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53" t="s">
        <v>382</v>
      </c>
      <c r="C121" s="938"/>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53" t="s">
        <v>958</v>
      </c>
      <c r="C122" s="938"/>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384</v>
      </c>
      <c r="C123" s="934"/>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32" t="s">
        <v>386</v>
      </c>
      <c r="B124" s="933"/>
      <c r="C124" s="934"/>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54" t="s">
        <v>388</v>
      </c>
      <c r="C125" s="934"/>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52" t="s">
        <v>390</v>
      </c>
      <c r="C126" s="934"/>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52" t="s">
        <v>392</v>
      </c>
      <c r="C127" s="934"/>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52" t="s">
        <v>394</v>
      </c>
      <c r="C128" s="934"/>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52" t="s">
        <v>396</v>
      </c>
      <c r="C129" s="934"/>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52" t="s">
        <v>398</v>
      </c>
      <c r="C130" s="934"/>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32" t="s">
        <v>400</v>
      </c>
      <c r="B131" s="933"/>
      <c r="C131" s="934"/>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32" t="s">
        <v>402</v>
      </c>
      <c r="B132" s="933"/>
      <c r="C132" s="934"/>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52" t="s">
        <v>404</v>
      </c>
      <c r="C133" s="934"/>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52" t="s">
        <v>406</v>
      </c>
      <c r="C134" s="934"/>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52" t="s">
        <v>408</v>
      </c>
      <c r="C135" s="934"/>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52" t="s">
        <v>410</v>
      </c>
      <c r="C136" s="934"/>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52" t="s">
        <v>412</v>
      </c>
      <c r="C137" s="934"/>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52" t="s">
        <v>414</v>
      </c>
      <c r="C138" s="934"/>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52" t="s">
        <v>416</v>
      </c>
      <c r="C139" s="934"/>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52" t="s">
        <v>418</v>
      </c>
      <c r="C140" s="934"/>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6" t="s">
        <v>420</v>
      </c>
      <c r="B141" s="937"/>
      <c r="C141" s="938"/>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36" t="s">
        <v>422</v>
      </c>
      <c r="B142" s="937"/>
      <c r="C142" s="938"/>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36" t="s">
        <v>424</v>
      </c>
      <c r="B143" s="937"/>
      <c r="C143" s="938"/>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32" t="s">
        <v>426</v>
      </c>
      <c r="B144" s="933"/>
      <c r="C144" s="934"/>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428</v>
      </c>
      <c r="C145" s="934"/>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52" t="s">
        <v>430</v>
      </c>
      <c r="C146" s="934"/>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432</v>
      </c>
      <c r="C147" s="934"/>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52" t="s">
        <v>434</v>
      </c>
      <c r="C148" s="934"/>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52" t="s">
        <v>436</v>
      </c>
      <c r="C149" s="934"/>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52" t="s">
        <v>438</v>
      </c>
      <c r="C150" s="934"/>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52" t="s">
        <v>440</v>
      </c>
      <c r="C151" s="934"/>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52" t="s">
        <v>448</v>
      </c>
      <c r="C155" s="934"/>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52" t="s">
        <v>450</v>
      </c>
      <c r="C156" s="934"/>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53" t="s">
        <v>452</v>
      </c>
      <c r="C157" s="938"/>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52" t="s">
        <v>454</v>
      </c>
      <c r="C158" s="934"/>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52" t="s">
        <v>456</v>
      </c>
      <c r="C159" s="934"/>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53" t="s">
        <v>458</v>
      </c>
      <c r="C160" s="938"/>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52" t="s">
        <v>466</v>
      </c>
      <c r="C164" s="934"/>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52" t="s">
        <v>468</v>
      </c>
      <c r="C165" s="934"/>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52" t="s">
        <v>476</v>
      </c>
      <c r="C169" s="934"/>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52" t="s">
        <v>478</v>
      </c>
      <c r="C170" s="934"/>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32" t="s">
        <v>480</v>
      </c>
      <c r="B171" s="933"/>
      <c r="C171" s="934"/>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53" t="s">
        <v>929</v>
      </c>
      <c r="C172" s="938"/>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52" t="s">
        <v>483</v>
      </c>
      <c r="C173" s="934"/>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52" t="s">
        <v>485</v>
      </c>
      <c r="C174" s="934"/>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52" t="s">
        <v>487</v>
      </c>
      <c r="C175" s="934"/>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52" t="s">
        <v>489</v>
      </c>
      <c r="C176" s="934"/>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52" t="s">
        <v>491</v>
      </c>
      <c r="C177" s="934"/>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52" t="s">
        <v>493</v>
      </c>
      <c r="C178" s="934"/>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495</v>
      </c>
      <c r="C179" s="934"/>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52" t="s">
        <v>497</v>
      </c>
      <c r="C180" s="934"/>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52" t="s">
        <v>499</v>
      </c>
      <c r="C181" s="934"/>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52" t="s">
        <v>501</v>
      </c>
      <c r="C182" s="934"/>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52" t="s">
        <v>503</v>
      </c>
      <c r="C183" s="934"/>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52" t="s">
        <v>505</v>
      </c>
      <c r="C184" s="934"/>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52" t="s">
        <v>507</v>
      </c>
      <c r="C185" s="934"/>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52" t="s">
        <v>509</v>
      </c>
      <c r="C186" s="934"/>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52" t="s">
        <v>511</v>
      </c>
      <c r="C187" s="931"/>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52" t="s">
        <v>517</v>
      </c>
      <c r="C190" s="934"/>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52" t="s">
        <v>519</v>
      </c>
      <c r="C191" s="934"/>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55" t="s">
        <v>509</v>
      </c>
      <c r="C192" s="934"/>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52" t="s">
        <v>522</v>
      </c>
      <c r="C193" s="934"/>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53" t="s">
        <v>528</v>
      </c>
      <c r="C196" s="938"/>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53" t="s">
        <v>530</v>
      </c>
      <c r="C197" s="938"/>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52" t="s">
        <v>532</v>
      </c>
      <c r="C198" s="934"/>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53" t="s">
        <v>935</v>
      </c>
      <c r="C199" s="938"/>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53" t="s">
        <v>937</v>
      </c>
      <c r="C200" s="938"/>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32" t="s">
        <v>534</v>
      </c>
      <c r="B204" s="933"/>
      <c r="C204" s="934"/>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52" t="s">
        <v>536</v>
      </c>
      <c r="C205" s="934"/>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52" t="s">
        <v>538</v>
      </c>
      <c r="C206" s="934"/>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52" t="s">
        <v>540</v>
      </c>
      <c r="C207" s="934"/>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52" t="s">
        <v>542</v>
      </c>
      <c r="C208" s="934"/>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32" t="s">
        <v>544</v>
      </c>
      <c r="B209" s="933"/>
      <c r="C209" s="934"/>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52" t="s">
        <v>546</v>
      </c>
      <c r="C210" s="934"/>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52" t="s">
        <v>556</v>
      </c>
      <c r="C215" s="934"/>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52" t="s">
        <v>562</v>
      </c>
      <c r="C220" s="934"/>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52" t="s">
        <v>567</v>
      </c>
      <c r="C224" s="934"/>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52" t="s">
        <v>572</v>
      </c>
      <c r="C228" s="934"/>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52" t="s">
        <v>577</v>
      </c>
      <c r="C232" s="934"/>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52" t="s">
        <v>582</v>
      </c>
      <c r="C236" s="934"/>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52" t="s">
        <v>588</v>
      </c>
      <c r="C241" s="934"/>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52" t="s">
        <v>593</v>
      </c>
      <c r="C245" s="934"/>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52" t="s">
        <v>598</v>
      </c>
      <c r="C249" s="934"/>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52" t="s">
        <v>604</v>
      </c>
      <c r="C253" s="934"/>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56" t="s">
        <v>609</v>
      </c>
      <c r="B257" s="933"/>
      <c r="C257" s="934"/>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53" t="s">
        <v>611</v>
      </c>
      <c r="C258" s="938"/>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57" t="s">
        <v>612</v>
      </c>
      <c r="B259" s="937"/>
      <c r="C259" s="938"/>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53" t="s">
        <v>614</v>
      </c>
      <c r="C260" s="938"/>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53" t="s">
        <v>619</v>
      </c>
      <c r="C264" s="938"/>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52" t="s">
        <v>624</v>
      </c>
      <c r="C268" s="934"/>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52" t="s">
        <v>629</v>
      </c>
      <c r="C272" s="934"/>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52" t="s">
        <v>634</v>
      </c>
      <c r="C276" s="934"/>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52" t="s">
        <v>639</v>
      </c>
      <c r="C280" s="934"/>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53" t="s">
        <v>644</v>
      </c>
      <c r="C284" s="938"/>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649</v>
      </c>
      <c r="C288" s="934"/>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52" t="s">
        <v>653</v>
      </c>
      <c r="C291" s="934"/>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6" t="s">
        <v>658</v>
      </c>
      <c r="B295" s="937"/>
      <c r="C295" s="938"/>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6" t="s">
        <v>191</v>
      </c>
      <c r="B296" s="937"/>
      <c r="C296" s="938"/>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6" t="s">
        <v>193</v>
      </c>
      <c r="B297" s="937"/>
      <c r="C297" s="938"/>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36" t="s">
        <v>195</v>
      </c>
      <c r="B298" s="937"/>
      <c r="C298" s="938"/>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36" t="s">
        <v>659</v>
      </c>
      <c r="B299" s="937"/>
      <c r="C299" s="938"/>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32" t="s">
        <v>660</v>
      </c>
      <c r="B300" s="933"/>
      <c r="C300" s="934"/>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661</v>
      </c>
      <c r="B301" s="933"/>
      <c r="C301" s="934"/>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662</v>
      </c>
      <c r="C302" s="931"/>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36" t="s">
        <v>205</v>
      </c>
      <c r="B303" s="937"/>
      <c r="C303" s="938"/>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32" t="s">
        <v>663</v>
      </c>
      <c r="B304" s="933"/>
      <c r="C304" s="934"/>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35" t="s">
        <v>209</v>
      </c>
      <c r="C305" s="931"/>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35" t="s">
        <v>664</v>
      </c>
      <c r="C306" s="931"/>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36" t="s">
        <v>214</v>
      </c>
      <c r="B307" s="937"/>
      <c r="C307" s="938"/>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39" t="s">
        <v>216</v>
      </c>
      <c r="C308" s="940"/>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39" t="s">
        <v>218</v>
      </c>
      <c r="C309" s="940"/>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58" t="s">
        <v>928</v>
      </c>
      <c r="C310" s="959"/>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220</v>
      </c>
      <c r="B311" s="933"/>
      <c r="C311" s="934"/>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32" t="s">
        <v>222</v>
      </c>
      <c r="B312" s="933"/>
      <c r="C312" s="934"/>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5" t="s">
        <v>224</v>
      </c>
      <c r="C313" s="931"/>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226</v>
      </c>
      <c r="B314" s="933"/>
      <c r="C314" s="934"/>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35" t="s">
        <v>228</v>
      </c>
      <c r="C315" s="931"/>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32" t="s">
        <v>665</v>
      </c>
      <c r="B316" s="933"/>
      <c r="C316" s="934"/>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32" t="s">
        <v>232</v>
      </c>
      <c r="B317" s="933"/>
      <c r="C317" s="934"/>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666</v>
      </c>
      <c r="C318" s="934"/>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52" t="s">
        <v>240</v>
      </c>
      <c r="C321" s="934"/>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35" t="s">
        <v>248</v>
      </c>
      <c r="C325" s="931"/>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35" t="s">
        <v>250</v>
      </c>
      <c r="C326" s="931"/>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36" t="s">
        <v>667</v>
      </c>
      <c r="B327" s="937"/>
      <c r="C327" s="938"/>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36" t="s">
        <v>43</v>
      </c>
      <c r="B328" s="937"/>
      <c r="C328" s="938"/>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53" t="s">
        <v>255</v>
      </c>
      <c r="C329" s="938"/>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35" t="s">
        <v>273</v>
      </c>
      <c r="C348" s="931"/>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39" t="s">
        <v>275</v>
      </c>
      <c r="C349" s="940"/>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39" t="s">
        <v>277</v>
      </c>
      <c r="C350" s="940"/>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32" t="s">
        <v>281</v>
      </c>
      <c r="B351" s="933"/>
      <c r="C351" s="934"/>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35" t="s">
        <v>283</v>
      </c>
      <c r="C352" s="931"/>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32" t="s">
        <v>47</v>
      </c>
      <c r="B353" s="933"/>
      <c r="C353" s="934"/>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35" t="s">
        <v>286</v>
      </c>
      <c r="C354" s="931"/>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35" t="s">
        <v>288</v>
      </c>
      <c r="C355" s="931"/>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36" t="s">
        <v>671</v>
      </c>
      <c r="B356" s="937"/>
      <c r="C356" s="938"/>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53" t="s">
        <v>291</v>
      </c>
      <c r="C357" s="938"/>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39" t="s">
        <v>297</v>
      </c>
      <c r="C360" s="940"/>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299</v>
      </c>
      <c r="C361" s="931"/>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32" t="s">
        <v>301</v>
      </c>
      <c r="B362" s="933"/>
      <c r="C362" s="934"/>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32" t="s">
        <v>51</v>
      </c>
      <c r="B363" s="933"/>
      <c r="C363" s="934"/>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35" t="s">
        <v>304</v>
      </c>
      <c r="C364" s="931"/>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6" t="s">
        <v>306</v>
      </c>
      <c r="B365" s="937"/>
      <c r="C365" s="938"/>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36" t="s">
        <v>308</v>
      </c>
      <c r="B366" s="937"/>
      <c r="C366" s="938"/>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36" t="s">
        <v>310</v>
      </c>
      <c r="B367" s="937"/>
      <c r="C367" s="938"/>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35" t="s">
        <v>312</v>
      </c>
      <c r="C368" s="931"/>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39" t="s">
        <v>314</v>
      </c>
      <c r="C369" s="940"/>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52" t="s">
        <v>316</v>
      </c>
      <c r="C372" s="934"/>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35" t="s">
        <v>320</v>
      </c>
      <c r="C374" s="931"/>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32" t="s">
        <v>322</v>
      </c>
      <c r="B375" s="933"/>
      <c r="C375" s="934"/>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35" t="s">
        <v>324</v>
      </c>
      <c r="C376" s="931"/>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36" t="s">
        <v>326</v>
      </c>
      <c r="B377" s="937"/>
      <c r="C377" s="938"/>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36" t="s">
        <v>328</v>
      </c>
      <c r="B378" s="937"/>
      <c r="C378" s="938"/>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39" t="s">
        <v>330</v>
      </c>
      <c r="C379" s="940"/>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35" t="s">
        <v>332</v>
      </c>
      <c r="C380" s="931"/>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5" t="s">
        <v>334</v>
      </c>
      <c r="C381" s="931"/>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336</v>
      </c>
      <c r="C382" s="931"/>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35" t="s">
        <v>338</v>
      </c>
      <c r="C383" s="931"/>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35" t="s">
        <v>340</v>
      </c>
      <c r="C384" s="931"/>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35" t="s">
        <v>342</v>
      </c>
      <c r="C385" s="931"/>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32" t="s">
        <v>344</v>
      </c>
      <c r="B386" s="933"/>
      <c r="C386" s="934"/>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35" t="s">
        <v>346</v>
      </c>
      <c r="C387" s="931"/>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35" t="s">
        <v>348</v>
      </c>
      <c r="C388" s="931"/>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6" t="s">
        <v>672</v>
      </c>
      <c r="B389" s="937"/>
      <c r="C389" s="938"/>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35" t="s">
        <v>352</v>
      </c>
      <c r="C390" s="931"/>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35" t="s">
        <v>354</v>
      </c>
      <c r="C391" s="931"/>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35" t="s">
        <v>356</v>
      </c>
      <c r="C392" s="931"/>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39" t="s">
        <v>358</v>
      </c>
      <c r="C393" s="940"/>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36" t="s">
        <v>673</v>
      </c>
      <c r="B394" s="937"/>
      <c r="C394" s="938"/>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35" t="s">
        <v>362</v>
      </c>
      <c r="C395" s="931"/>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364</v>
      </c>
      <c r="C396" s="931"/>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5" t="s">
        <v>366</v>
      </c>
      <c r="C397" s="931"/>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35" t="s">
        <v>370</v>
      </c>
      <c r="C398" s="931"/>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39" t="s">
        <v>374</v>
      </c>
      <c r="C399" s="940"/>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36" t="s">
        <v>674</v>
      </c>
      <c r="B400" s="937"/>
      <c r="C400" s="938"/>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35" t="s">
        <v>378</v>
      </c>
      <c r="C401" s="931"/>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39" t="s">
        <v>380</v>
      </c>
      <c r="C402" s="940"/>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35" t="s">
        <v>384</v>
      </c>
      <c r="C403" s="931"/>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32" t="s">
        <v>400</v>
      </c>
      <c r="B404" s="933"/>
      <c r="C404" s="934"/>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32" t="s">
        <v>402</v>
      </c>
      <c r="B405" s="933"/>
      <c r="C405" s="934"/>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35" t="s">
        <v>404</v>
      </c>
      <c r="C406" s="931"/>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35" t="s">
        <v>406</v>
      </c>
      <c r="C407" s="931"/>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35" t="s">
        <v>675</v>
      </c>
      <c r="C408" s="931"/>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35" t="s">
        <v>676</v>
      </c>
      <c r="C409" s="931"/>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35" t="s">
        <v>418</v>
      </c>
      <c r="C410" s="931"/>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36" t="s">
        <v>677</v>
      </c>
      <c r="B411" s="937"/>
      <c r="C411" s="938"/>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36" t="s">
        <v>678</v>
      </c>
      <c r="B412" s="937"/>
      <c r="C412" s="938"/>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36" t="s">
        <v>424</v>
      </c>
      <c r="B413" s="937"/>
      <c r="C413" s="938"/>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36" t="s">
        <v>679</v>
      </c>
      <c r="B414" s="937"/>
      <c r="C414" s="938"/>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39" t="s">
        <v>929</v>
      </c>
      <c r="C415" s="940"/>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35" t="s">
        <v>483</v>
      </c>
      <c r="C416" s="931"/>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485</v>
      </c>
      <c r="C417" s="931"/>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35" t="s">
        <v>487</v>
      </c>
      <c r="C418" s="931"/>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35" t="s">
        <v>489</v>
      </c>
      <c r="C419" s="931"/>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5" t="s">
        <v>491</v>
      </c>
      <c r="C420" s="931"/>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493</v>
      </c>
      <c r="C421" s="931"/>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35" t="s">
        <v>495</v>
      </c>
      <c r="C422" s="931"/>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35" t="s">
        <v>497</v>
      </c>
      <c r="C423" s="931"/>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5" t="s">
        <v>499</v>
      </c>
      <c r="C424" s="931"/>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35" t="s">
        <v>501</v>
      </c>
      <c r="C425" s="931"/>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503</v>
      </c>
      <c r="C426" s="931"/>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35" t="s">
        <v>505</v>
      </c>
      <c r="C427" s="931"/>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35" t="s">
        <v>507</v>
      </c>
      <c r="C428" s="931"/>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35" t="s">
        <v>680</v>
      </c>
      <c r="C429" s="931"/>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5" t="s">
        <v>522</v>
      </c>
      <c r="C431" s="931"/>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35" t="s">
        <v>532</v>
      </c>
      <c r="C433" s="931"/>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32" t="s">
        <v>681</v>
      </c>
      <c r="B434" s="933"/>
      <c r="C434" s="934"/>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35" t="s">
        <v>536</v>
      </c>
      <c r="C435" s="931"/>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35" t="s">
        <v>538</v>
      </c>
      <c r="C436" s="931"/>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35" t="s">
        <v>682</v>
      </c>
      <c r="C437" s="931"/>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35" t="s">
        <v>542</v>
      </c>
      <c r="C438" s="931"/>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41" t="s">
        <v>683</v>
      </c>
      <c r="B439" s="937"/>
      <c r="C439" s="938"/>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42" t="s">
        <v>685</v>
      </c>
      <c r="B440" s="933"/>
      <c r="C440" s="934"/>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1" t="s">
        <v>686</v>
      </c>
      <c r="B441" s="937"/>
      <c r="C441" s="938"/>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42" t="s">
        <v>687</v>
      </c>
      <c r="B442" s="933"/>
      <c r="C442" s="934"/>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252</v>
      </c>
      <c r="B443" s="933"/>
      <c r="C443" s="934"/>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42" t="s">
        <v>43</v>
      </c>
      <c r="B444" s="933"/>
      <c r="C444" s="934"/>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35" t="s">
        <v>279</v>
      </c>
      <c r="C445" s="931"/>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1" t="s">
        <v>688</v>
      </c>
      <c r="B446" s="937"/>
      <c r="C446" s="938"/>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41" t="s">
        <v>689</v>
      </c>
      <c r="B447" s="937"/>
      <c r="C447" s="938"/>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42" t="s">
        <v>673</v>
      </c>
      <c r="B448" s="933"/>
      <c r="C448" s="934"/>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35" t="s">
        <v>368</v>
      </c>
      <c r="C449" s="931"/>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35" t="s">
        <v>372</v>
      </c>
      <c r="C450" s="931"/>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41" t="s">
        <v>376</v>
      </c>
      <c r="B451" s="937"/>
      <c r="C451" s="938"/>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42" t="s">
        <v>386</v>
      </c>
      <c r="B454" s="933"/>
      <c r="C454" s="934"/>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3" t="s">
        <v>388</v>
      </c>
      <c r="C455" s="934"/>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5" t="s">
        <v>390</v>
      </c>
      <c r="C456" s="931"/>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35" t="s">
        <v>392</v>
      </c>
      <c r="C457" s="931"/>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35" t="s">
        <v>394</v>
      </c>
      <c r="C458" s="931"/>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35" t="s">
        <v>396</v>
      </c>
      <c r="C459" s="931"/>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35" t="s">
        <v>398</v>
      </c>
      <c r="C460" s="931"/>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42" t="s">
        <v>400</v>
      </c>
      <c r="B461" s="933"/>
      <c r="C461" s="934"/>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42" t="s">
        <v>402</v>
      </c>
      <c r="B462" s="933"/>
      <c r="C462" s="934"/>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35" t="s">
        <v>412</v>
      </c>
      <c r="C463" s="931"/>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35" t="s">
        <v>414</v>
      </c>
      <c r="C464" s="931"/>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35" t="s">
        <v>416</v>
      </c>
      <c r="C465" s="931"/>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41" t="s">
        <v>420</v>
      </c>
      <c r="B466" s="937"/>
      <c r="C466" s="938"/>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41" t="s">
        <v>422</v>
      </c>
      <c r="B467" s="937"/>
      <c r="C467" s="938"/>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41" t="s">
        <v>424</v>
      </c>
      <c r="B468" s="937"/>
      <c r="C468" s="938"/>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41" t="s">
        <v>426</v>
      </c>
      <c r="B469" s="937"/>
      <c r="C469" s="938"/>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35" t="s">
        <v>436</v>
      </c>
      <c r="C474" s="931"/>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438</v>
      </c>
      <c r="C475" s="931"/>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3" t="s">
        <v>690</v>
      </c>
      <c r="C476" s="934"/>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35" t="s">
        <v>448</v>
      </c>
      <c r="C480" s="931"/>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35" t="s">
        <v>450</v>
      </c>
      <c r="C481" s="931"/>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39" t="s">
        <v>452</v>
      </c>
      <c r="C482" s="940"/>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35" t="s">
        <v>454</v>
      </c>
      <c r="C483" s="931"/>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35" t="s">
        <v>456</v>
      </c>
      <c r="C484" s="931"/>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4" t="s">
        <v>691</v>
      </c>
      <c r="C485" s="938"/>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35" t="s">
        <v>466</v>
      </c>
      <c r="C489" s="931"/>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3" t="s">
        <v>692</v>
      </c>
      <c r="C490" s="934"/>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35" t="s">
        <v>476</v>
      </c>
      <c r="C494" s="931"/>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4" t="s">
        <v>511</v>
      </c>
      <c r="C495" s="938"/>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5" t="s">
        <v>478</v>
      </c>
      <c r="C497" s="931"/>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35" t="s">
        <v>517</v>
      </c>
      <c r="C498" s="931"/>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35" t="s">
        <v>519</v>
      </c>
      <c r="C499" s="931"/>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35" t="s">
        <v>509</v>
      </c>
      <c r="C500" s="931"/>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35" t="s">
        <v>522</v>
      </c>
      <c r="C501" s="931"/>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39" t="s">
        <v>528</v>
      </c>
      <c r="C503" s="940"/>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39" t="s">
        <v>530</v>
      </c>
      <c r="C504" s="940"/>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39" t="s">
        <v>935</v>
      </c>
      <c r="C505" s="940"/>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39" t="s">
        <v>937</v>
      </c>
      <c r="C506" s="940"/>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42" t="s">
        <v>544</v>
      </c>
      <c r="B510" s="933"/>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3" t="s">
        <v>546</v>
      </c>
      <c r="C511" s="934"/>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3" t="s">
        <v>556</v>
      </c>
      <c r="C516" s="934"/>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3" t="s">
        <v>562</v>
      </c>
      <c r="C521" s="934"/>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3" t="s">
        <v>567</v>
      </c>
      <c r="C525" s="934"/>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3" t="s">
        <v>572</v>
      </c>
      <c r="C529" s="934"/>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3" t="s">
        <v>693</v>
      </c>
      <c r="C533" s="934"/>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3" t="s">
        <v>582</v>
      </c>
      <c r="C537" s="934"/>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3" t="s">
        <v>694</v>
      </c>
      <c r="C542" s="934"/>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3" t="s">
        <v>695</v>
      </c>
      <c r="C546" s="934"/>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3" t="s">
        <v>598</v>
      </c>
      <c r="C550" s="934"/>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3" t="s">
        <v>604</v>
      </c>
      <c r="C554" s="934"/>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42" t="s">
        <v>609</v>
      </c>
      <c r="B558" s="933"/>
      <c r="C558" s="934"/>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35" t="s">
        <v>611</v>
      </c>
      <c r="C559" s="931"/>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41" t="s">
        <v>612</v>
      </c>
      <c r="B560" s="937"/>
      <c r="C560" s="938"/>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4" t="s">
        <v>614</v>
      </c>
      <c r="C561" s="938"/>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4" t="s">
        <v>619</v>
      </c>
      <c r="C565" s="938"/>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3" t="s">
        <v>624</v>
      </c>
      <c r="C569" s="934"/>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3" t="s">
        <v>629</v>
      </c>
      <c r="C573" s="931"/>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3" t="s">
        <v>634</v>
      </c>
      <c r="C577" s="934"/>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3" t="s">
        <v>639</v>
      </c>
      <c r="C581" s="934"/>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4" t="s">
        <v>644</v>
      </c>
      <c r="C585" s="938"/>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3" t="s">
        <v>649</v>
      </c>
      <c r="C589" s="934"/>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3" t="s">
        <v>653</v>
      </c>
      <c r="C592" s="934"/>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74"/>
      <c r="B596" s="933"/>
      <c r="C596" s="931"/>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75" t="s">
        <v>704</v>
      </c>
      <c r="C608" s="940"/>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30" t="s">
        <v>706</v>
      </c>
      <c r="C610" s="931"/>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30" t="s">
        <v>707</v>
      </c>
      <c r="C611" s="931"/>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75" t="s">
        <v>708</v>
      </c>
      <c r="C612" s="940"/>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75" t="s">
        <v>712</v>
      </c>
      <c r="C617" s="940"/>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76" t="s">
        <v>713</v>
      </c>
      <c r="C618" s="934"/>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30" t="s">
        <v>714</v>
      </c>
      <c r="C619" s="931"/>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30" t="s">
        <v>706</v>
      </c>
      <c r="C620" s="931"/>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77" t="s">
        <v>946</v>
      </c>
      <c r="C621" s="978"/>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30" t="s">
        <v>708</v>
      </c>
      <c r="C624" s="931"/>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6" t="s">
        <v>715</v>
      </c>
      <c r="C625" s="933"/>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7" t="s">
        <v>733</v>
      </c>
      <c r="B663" s="937"/>
      <c r="C663" s="940"/>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8" t="s">
        <v>736</v>
      </c>
      <c r="B668" s="937"/>
      <c r="C668" s="938"/>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9" t="s">
        <v>739</v>
      </c>
      <c r="B672" s="933"/>
      <c r="C672" s="934"/>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8" t="s">
        <v>947</v>
      </c>
      <c r="B675" s="937"/>
      <c r="C675" s="938"/>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61" t="s">
        <v>754</v>
      </c>
      <c r="B713" s="937"/>
      <c r="C713" s="940"/>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61" t="s">
        <v>269</v>
      </c>
      <c r="B719" s="937"/>
      <c r="C719" s="938"/>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0" t="s">
        <v>752</v>
      </c>
      <c r="B726" s="933"/>
      <c r="C726" s="934"/>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71" t="s">
        <v>775</v>
      </c>
      <c r="B764" s="933"/>
      <c r="C764" s="934"/>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72" t="s">
        <v>776</v>
      </c>
      <c r="B767" s="937"/>
      <c r="C767" s="938"/>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72" t="s">
        <v>790</v>
      </c>
      <c r="B815" s="937"/>
      <c r="C815" s="938"/>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0" t="s">
        <v>791</v>
      </c>
      <c r="B819" s="937"/>
      <c r="C819" s="940"/>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61" t="s">
        <v>803</v>
      </c>
      <c r="B842" s="937"/>
      <c r="C842" s="940"/>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62" t="s">
        <v>805</v>
      </c>
      <c r="B844" s="937"/>
      <c r="C844" s="940"/>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83" t="s">
        <v>816</v>
      </c>
      <c r="B866" s="937"/>
      <c r="C866" s="940"/>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61" t="s">
        <v>817</v>
      </c>
      <c r="B870" s="937"/>
      <c r="C870" s="938"/>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9" t="s">
        <v>819</v>
      </c>
      <c r="C871" s="937"/>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65" t="s">
        <v>820</v>
      </c>
      <c r="C874" s="933"/>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61" t="s">
        <v>821</v>
      </c>
      <c r="B877" s="937"/>
      <c r="C877" s="938"/>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9" t="s">
        <v>819</v>
      </c>
      <c r="C878" s="937"/>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0" t="s">
        <v>822</v>
      </c>
      <c r="B881" s="933"/>
      <c r="C881" s="934"/>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65" t="s">
        <v>819</v>
      </c>
      <c r="C882" s="933"/>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65" t="s">
        <v>824</v>
      </c>
      <c r="C885" s="933"/>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9" t="s">
        <v>826</v>
      </c>
      <c r="C889" s="937"/>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65" t="s">
        <v>828</v>
      </c>
      <c r="C891" s="933"/>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65" t="s">
        <v>820</v>
      </c>
      <c r="C893" s="933"/>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84" t="s">
        <v>829</v>
      </c>
      <c r="B896" s="937"/>
      <c r="C896" s="938"/>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0" t="s">
        <v>831</v>
      </c>
      <c r="B900" s="933"/>
      <c r="C900" s="934"/>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0" t="s">
        <v>838</v>
      </c>
      <c r="B907" s="933"/>
      <c r="C907" s="934"/>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73" t="s">
        <v>841</v>
      </c>
      <c r="C910" s="931"/>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65" t="s">
        <v>843</v>
      </c>
      <c r="C912" s="931"/>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73" t="s">
        <v>851</v>
      </c>
      <c r="C921" s="931"/>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73" t="s">
        <v>852</v>
      </c>
      <c r="C922" s="931"/>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5" t="s">
        <v>853</v>
      </c>
      <c r="C923" s="931"/>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65" t="s">
        <v>854</v>
      </c>
      <c r="C924" s="931"/>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65" t="s">
        <v>855</v>
      </c>
      <c r="C925" s="931"/>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62" t="s">
        <v>857</v>
      </c>
      <c r="B927" s="937"/>
      <c r="C927" s="940"/>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61" t="s">
        <v>859</v>
      </c>
      <c r="B938" s="937"/>
      <c r="C938" s="938"/>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61" t="s">
        <v>951</v>
      </c>
      <c r="B947" s="937"/>
      <c r="C947" s="938"/>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0" t="s">
        <v>776</v>
      </c>
      <c r="B974" s="937"/>
      <c r="C974" s="938"/>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0" t="s">
        <v>881</v>
      </c>
      <c r="B985" s="933"/>
      <c r="C985" s="934"/>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1" t="s">
        <v>882</v>
      </c>
      <c r="B987" s="933"/>
      <c r="C987" s="934"/>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2" t="s">
        <v>179</v>
      </c>
      <c r="B1024" s="913"/>
      <c r="C1024" s="913"/>
      <c r="D1024" s="963" t="str">
        <f>IF($L$1="proiect","DIRECTOR EXECUTIV,","SECRETAR GENERAL AL JUDEŢULUI,")</f>
        <v>SECRETAR GENERAL AL JUDEŢULUI,</v>
      </c>
      <c r="E1024" s="913"/>
      <c r="F1024" s="913"/>
      <c r="G1024" s="913"/>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5" t="s">
        <v>180</v>
      </c>
      <c r="B1025" s="913"/>
      <c r="C1025" s="913"/>
      <c r="D1025" s="964" t="str">
        <f>IF($L$1="proiect","Manţa Magdalena Sofia","Crasnai Mihaela Elena Ana")</f>
        <v>Crasnai Mihaela Elena Ana</v>
      </c>
      <c r="E1025" s="913"/>
      <c r="F1025" s="913"/>
      <c r="G1025" s="913"/>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64" t="str">
        <f>IF($L$1="proiect","ŞEF SERVICIU,"," ")</f>
        <v xml:space="preserve"> </v>
      </c>
      <c r="E1029" s="913"/>
      <c r="F1029" s="913"/>
      <c r="G1029" s="913"/>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64" t="str">
        <f>IF($L$1="proiect","Czumbil Sorana"," ")</f>
        <v xml:space="preserve"> </v>
      </c>
      <c r="E1030" s="913"/>
      <c r="F1030" s="913"/>
      <c r="G1030" s="913"/>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46"/>
      <c r="B8" s="947"/>
      <c r="C8" s="948"/>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49"/>
      <c r="B9" s="950"/>
      <c r="C9" s="95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36" t="s">
        <v>189</v>
      </c>
      <c r="B10" s="937"/>
      <c r="C10" s="938"/>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6" t="s">
        <v>191</v>
      </c>
      <c r="B11" s="937"/>
      <c r="C11" s="938"/>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6" t="s">
        <v>193</v>
      </c>
      <c r="B12" s="937"/>
      <c r="C12" s="938"/>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6" t="s">
        <v>195</v>
      </c>
      <c r="B13" s="937"/>
      <c r="C13" s="938"/>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6" t="s">
        <v>197</v>
      </c>
      <c r="B14" s="937"/>
      <c r="C14" s="938"/>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6" t="s">
        <v>205</v>
      </c>
      <c r="B18" s="937"/>
      <c r="C18" s="938"/>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53" t="s">
        <v>209</v>
      </c>
      <c r="C20" s="938"/>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6" t="s">
        <v>214</v>
      </c>
      <c r="B22" s="937"/>
      <c r="C22" s="938"/>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53" t="s">
        <v>216</v>
      </c>
      <c r="C23" s="938"/>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53" t="s">
        <v>218</v>
      </c>
      <c r="C24" s="938"/>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6" t="s">
        <v>252</v>
      </c>
      <c r="B42" s="937"/>
      <c r="C42" s="938"/>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6" t="s">
        <v>43</v>
      </c>
      <c r="B43" s="937"/>
      <c r="C43" s="938"/>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53" t="s">
        <v>255</v>
      </c>
      <c r="C44" s="938"/>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53" t="s">
        <v>275</v>
      </c>
      <c r="C64" s="938"/>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53" t="s">
        <v>277</v>
      </c>
      <c r="C65" s="938"/>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6" t="s">
        <v>49</v>
      </c>
      <c r="B72" s="937"/>
      <c r="C72" s="938"/>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53" t="s">
        <v>291</v>
      </c>
      <c r="C73" s="938"/>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53" t="s">
        <v>297</v>
      </c>
      <c r="C76" s="938"/>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6" t="s">
        <v>306</v>
      </c>
      <c r="B81" s="937"/>
      <c r="C81" s="938"/>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6" t="s">
        <v>308</v>
      </c>
      <c r="B82" s="937"/>
      <c r="C82" s="938"/>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6" t="s">
        <v>310</v>
      </c>
      <c r="B83" s="937"/>
      <c r="C83" s="938"/>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53" t="s">
        <v>314</v>
      </c>
      <c r="C85" s="938"/>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316</v>
      </c>
      <c r="C88" s="934"/>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320</v>
      </c>
      <c r="C90" s="934"/>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32" t="s">
        <v>322</v>
      </c>
      <c r="B91" s="933"/>
      <c r="C91" s="934"/>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52" t="s">
        <v>324</v>
      </c>
      <c r="C92" s="934"/>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36" t="s">
        <v>326</v>
      </c>
      <c r="B93" s="937"/>
      <c r="C93" s="938"/>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36" t="s">
        <v>328</v>
      </c>
      <c r="B94" s="937"/>
      <c r="C94" s="938"/>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53" t="s">
        <v>330</v>
      </c>
      <c r="C95" s="938"/>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52" t="s">
        <v>332</v>
      </c>
      <c r="C96" s="934"/>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52" t="s">
        <v>334</v>
      </c>
      <c r="C97" s="934"/>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52" t="s">
        <v>336</v>
      </c>
      <c r="C98" s="934"/>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52" t="s">
        <v>338</v>
      </c>
      <c r="C99" s="934"/>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52" t="s">
        <v>340</v>
      </c>
      <c r="C100" s="934"/>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342</v>
      </c>
      <c r="C101" s="934"/>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32" t="s">
        <v>344</v>
      </c>
      <c r="B102" s="933"/>
      <c r="C102" s="934"/>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52" t="s">
        <v>346</v>
      </c>
      <c r="C103" s="934"/>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348</v>
      </c>
      <c r="C104" s="934"/>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36" t="s">
        <v>350</v>
      </c>
      <c r="B105" s="937"/>
      <c r="C105" s="938"/>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52" t="s">
        <v>352</v>
      </c>
      <c r="C106" s="934"/>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52" t="s">
        <v>354</v>
      </c>
      <c r="C107" s="934"/>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52" t="s">
        <v>356</v>
      </c>
      <c r="C108" s="934"/>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53" t="s">
        <v>358</v>
      </c>
      <c r="C109" s="938"/>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36" t="s">
        <v>360</v>
      </c>
      <c r="B110" s="937"/>
      <c r="C110" s="938"/>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362</v>
      </c>
      <c r="C111" s="934"/>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364</v>
      </c>
      <c r="C112" s="934"/>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52" t="s">
        <v>366</v>
      </c>
      <c r="C113" s="934"/>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52" t="s">
        <v>368</v>
      </c>
      <c r="C114" s="934"/>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52" t="s">
        <v>370</v>
      </c>
      <c r="C115" s="934"/>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52"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53" t="s">
        <v>374</v>
      </c>
      <c r="C117" s="938"/>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36" t="s">
        <v>376</v>
      </c>
      <c r="B118" s="937"/>
      <c r="C118" s="938"/>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52" t="s">
        <v>378</v>
      </c>
      <c r="C119" s="934"/>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53" t="s">
        <v>380</v>
      </c>
      <c r="C120" s="938"/>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53" t="s">
        <v>382</v>
      </c>
      <c r="C121" s="938"/>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53" t="s">
        <v>958</v>
      </c>
      <c r="C122" s="938"/>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384</v>
      </c>
      <c r="C123" s="934"/>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32" t="s">
        <v>386</v>
      </c>
      <c r="B124" s="933"/>
      <c r="C124" s="934"/>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54" t="s">
        <v>388</v>
      </c>
      <c r="C125" s="934"/>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52" t="s">
        <v>390</v>
      </c>
      <c r="C126" s="934"/>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52" t="s">
        <v>392</v>
      </c>
      <c r="C127" s="934"/>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52" t="s">
        <v>394</v>
      </c>
      <c r="C128" s="934"/>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52" t="s">
        <v>396</v>
      </c>
      <c r="C129" s="934"/>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52" t="s">
        <v>398</v>
      </c>
      <c r="C130" s="934"/>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32" t="s">
        <v>400</v>
      </c>
      <c r="B131" s="933"/>
      <c r="C131" s="934"/>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32" t="s">
        <v>402</v>
      </c>
      <c r="B132" s="933"/>
      <c r="C132" s="934"/>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52" t="s">
        <v>404</v>
      </c>
      <c r="C133" s="934"/>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52" t="s">
        <v>406</v>
      </c>
      <c r="C134" s="934"/>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52" t="s">
        <v>408</v>
      </c>
      <c r="C135" s="934"/>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52" t="s">
        <v>410</v>
      </c>
      <c r="C136" s="934"/>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52" t="s">
        <v>412</v>
      </c>
      <c r="C137" s="934"/>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52" t="s">
        <v>414</v>
      </c>
      <c r="C138" s="934"/>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52" t="s">
        <v>416</v>
      </c>
      <c r="C139" s="934"/>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52" t="s">
        <v>418</v>
      </c>
      <c r="C140" s="934"/>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6" t="s">
        <v>420</v>
      </c>
      <c r="B141" s="937"/>
      <c r="C141" s="938"/>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36" t="s">
        <v>422</v>
      </c>
      <c r="B142" s="937"/>
      <c r="C142" s="938"/>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36" t="s">
        <v>424</v>
      </c>
      <c r="B143" s="937"/>
      <c r="C143" s="938"/>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32" t="s">
        <v>426</v>
      </c>
      <c r="B144" s="933"/>
      <c r="C144" s="934"/>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428</v>
      </c>
      <c r="C145" s="934"/>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52" t="s">
        <v>430</v>
      </c>
      <c r="C146" s="934"/>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432</v>
      </c>
      <c r="C147" s="934"/>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52" t="s">
        <v>434</v>
      </c>
      <c r="C148" s="934"/>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52" t="s">
        <v>436</v>
      </c>
      <c r="C149" s="934"/>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52" t="s">
        <v>438</v>
      </c>
      <c r="C150" s="934"/>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52" t="s">
        <v>440</v>
      </c>
      <c r="C151" s="934"/>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52" t="s">
        <v>448</v>
      </c>
      <c r="C155" s="934"/>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52" t="s">
        <v>450</v>
      </c>
      <c r="C156" s="934"/>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53" t="s">
        <v>452</v>
      </c>
      <c r="C157" s="938"/>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52" t="s">
        <v>454</v>
      </c>
      <c r="C158" s="934"/>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52" t="s">
        <v>456</v>
      </c>
      <c r="C159" s="934"/>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53" t="s">
        <v>458</v>
      </c>
      <c r="C160" s="938"/>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52" t="s">
        <v>466</v>
      </c>
      <c r="C164" s="934"/>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52" t="s">
        <v>468</v>
      </c>
      <c r="C165" s="934"/>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52" t="s">
        <v>476</v>
      </c>
      <c r="C169" s="934"/>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52" t="s">
        <v>478</v>
      </c>
      <c r="C170" s="934"/>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32" t="s">
        <v>480</v>
      </c>
      <c r="B171" s="933"/>
      <c r="C171" s="934"/>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53" t="s">
        <v>929</v>
      </c>
      <c r="C172" s="938"/>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52" t="s">
        <v>483</v>
      </c>
      <c r="C173" s="934"/>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52" t="s">
        <v>485</v>
      </c>
      <c r="C174" s="934"/>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52" t="s">
        <v>487</v>
      </c>
      <c r="C175" s="934"/>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52" t="s">
        <v>489</v>
      </c>
      <c r="C176" s="934"/>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52" t="s">
        <v>491</v>
      </c>
      <c r="C177" s="934"/>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52" t="s">
        <v>493</v>
      </c>
      <c r="C178" s="934"/>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495</v>
      </c>
      <c r="C179" s="934"/>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52" t="s">
        <v>497</v>
      </c>
      <c r="C180" s="934"/>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52" t="s">
        <v>499</v>
      </c>
      <c r="C181" s="934"/>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52" t="s">
        <v>501</v>
      </c>
      <c r="C182" s="934"/>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52" t="s">
        <v>503</v>
      </c>
      <c r="C183" s="934"/>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52" t="s">
        <v>505</v>
      </c>
      <c r="C184" s="934"/>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52" t="s">
        <v>507</v>
      </c>
      <c r="C185" s="934"/>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52" t="s">
        <v>509</v>
      </c>
      <c r="C186" s="934"/>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52" t="s">
        <v>511</v>
      </c>
      <c r="C187" s="931"/>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52" t="s">
        <v>517</v>
      </c>
      <c r="C190" s="934"/>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52" t="s">
        <v>519</v>
      </c>
      <c r="C191" s="934"/>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55" t="s">
        <v>509</v>
      </c>
      <c r="C192" s="934"/>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52" t="s">
        <v>522</v>
      </c>
      <c r="C193" s="934"/>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53" t="s">
        <v>528</v>
      </c>
      <c r="C196" s="938"/>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53" t="s">
        <v>530</v>
      </c>
      <c r="C197" s="938"/>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52" t="s">
        <v>532</v>
      </c>
      <c r="C198" s="934"/>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53" t="s">
        <v>935</v>
      </c>
      <c r="C199" s="938"/>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53" t="s">
        <v>937</v>
      </c>
      <c r="C200" s="938"/>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32" t="s">
        <v>534</v>
      </c>
      <c r="B204" s="933"/>
      <c r="C204" s="934"/>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52" t="s">
        <v>536</v>
      </c>
      <c r="C205" s="934"/>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52" t="s">
        <v>538</v>
      </c>
      <c r="C206" s="934"/>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52" t="s">
        <v>540</v>
      </c>
      <c r="C207" s="934"/>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52" t="s">
        <v>542</v>
      </c>
      <c r="C208" s="934"/>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32" t="s">
        <v>544</v>
      </c>
      <c r="B209" s="933"/>
      <c r="C209" s="934"/>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52" t="s">
        <v>546</v>
      </c>
      <c r="C210" s="934"/>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52" t="s">
        <v>556</v>
      </c>
      <c r="C215" s="934"/>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52" t="s">
        <v>562</v>
      </c>
      <c r="C220" s="934"/>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52" t="s">
        <v>567</v>
      </c>
      <c r="C224" s="934"/>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52" t="s">
        <v>572</v>
      </c>
      <c r="C228" s="934"/>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52" t="s">
        <v>577</v>
      </c>
      <c r="C232" s="934"/>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52" t="s">
        <v>582</v>
      </c>
      <c r="C236" s="934"/>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52" t="s">
        <v>588</v>
      </c>
      <c r="C241" s="934"/>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52" t="s">
        <v>593</v>
      </c>
      <c r="C245" s="934"/>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52" t="s">
        <v>598</v>
      </c>
      <c r="C249" s="934"/>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52" t="s">
        <v>604</v>
      </c>
      <c r="C253" s="934"/>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56" t="s">
        <v>609</v>
      </c>
      <c r="B257" s="933"/>
      <c r="C257" s="934"/>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53" t="s">
        <v>611</v>
      </c>
      <c r="C258" s="938"/>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57" t="s">
        <v>612</v>
      </c>
      <c r="B259" s="937"/>
      <c r="C259" s="938"/>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53" t="s">
        <v>614</v>
      </c>
      <c r="C260" s="938"/>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53" t="s">
        <v>619</v>
      </c>
      <c r="C264" s="938"/>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52" t="s">
        <v>624</v>
      </c>
      <c r="C268" s="934"/>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52" t="s">
        <v>629</v>
      </c>
      <c r="C272" s="934"/>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52" t="s">
        <v>634</v>
      </c>
      <c r="C276" s="934"/>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52" t="s">
        <v>639</v>
      </c>
      <c r="C280" s="934"/>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53" t="s">
        <v>644</v>
      </c>
      <c r="C284" s="938"/>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649</v>
      </c>
      <c r="C288" s="934"/>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52" t="s">
        <v>653</v>
      </c>
      <c r="C291" s="934"/>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6" t="s">
        <v>658</v>
      </c>
      <c r="B295" s="937"/>
      <c r="C295" s="938"/>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6" t="s">
        <v>191</v>
      </c>
      <c r="B296" s="937"/>
      <c r="C296" s="938"/>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6" t="s">
        <v>193</v>
      </c>
      <c r="B297" s="937"/>
      <c r="C297" s="938"/>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36" t="s">
        <v>195</v>
      </c>
      <c r="B298" s="937"/>
      <c r="C298" s="938"/>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36" t="s">
        <v>659</v>
      </c>
      <c r="B299" s="937"/>
      <c r="C299" s="938"/>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32" t="s">
        <v>660</v>
      </c>
      <c r="B300" s="933"/>
      <c r="C300" s="934"/>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661</v>
      </c>
      <c r="B301" s="933"/>
      <c r="C301" s="934"/>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662</v>
      </c>
      <c r="C302" s="931"/>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36" t="s">
        <v>205</v>
      </c>
      <c r="B303" s="937"/>
      <c r="C303" s="938"/>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32" t="s">
        <v>663</v>
      </c>
      <c r="B304" s="933"/>
      <c r="C304" s="934"/>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35" t="s">
        <v>209</v>
      </c>
      <c r="C305" s="931"/>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35" t="s">
        <v>664</v>
      </c>
      <c r="C306" s="931"/>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36" t="s">
        <v>214</v>
      </c>
      <c r="B307" s="937"/>
      <c r="C307" s="938"/>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39" t="s">
        <v>216</v>
      </c>
      <c r="C308" s="940"/>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39" t="s">
        <v>218</v>
      </c>
      <c r="C309" s="940"/>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58" t="s">
        <v>928</v>
      </c>
      <c r="C310" s="959"/>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220</v>
      </c>
      <c r="B311" s="933"/>
      <c r="C311" s="934"/>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32" t="s">
        <v>222</v>
      </c>
      <c r="B312" s="933"/>
      <c r="C312" s="934"/>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5" t="s">
        <v>224</v>
      </c>
      <c r="C313" s="931"/>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226</v>
      </c>
      <c r="B314" s="933"/>
      <c r="C314" s="934"/>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35" t="s">
        <v>228</v>
      </c>
      <c r="C315" s="931"/>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32" t="s">
        <v>665</v>
      </c>
      <c r="B316" s="933"/>
      <c r="C316" s="934"/>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32" t="s">
        <v>232</v>
      </c>
      <c r="B317" s="933"/>
      <c r="C317" s="934"/>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666</v>
      </c>
      <c r="C318" s="934"/>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52" t="s">
        <v>240</v>
      </c>
      <c r="C321" s="934"/>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35" t="s">
        <v>248</v>
      </c>
      <c r="C325" s="931"/>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35" t="s">
        <v>250</v>
      </c>
      <c r="C326" s="931"/>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36" t="s">
        <v>667</v>
      </c>
      <c r="B327" s="937"/>
      <c r="C327" s="938"/>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36" t="s">
        <v>43</v>
      </c>
      <c r="B328" s="937"/>
      <c r="C328" s="938"/>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53" t="s">
        <v>255</v>
      </c>
      <c r="C329" s="938"/>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35" t="s">
        <v>273</v>
      </c>
      <c r="C348" s="931"/>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39" t="s">
        <v>275</v>
      </c>
      <c r="C349" s="940"/>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39" t="s">
        <v>277</v>
      </c>
      <c r="C350" s="940"/>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32" t="s">
        <v>281</v>
      </c>
      <c r="B351" s="933"/>
      <c r="C351" s="934"/>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35" t="s">
        <v>283</v>
      </c>
      <c r="C352" s="931"/>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32" t="s">
        <v>47</v>
      </c>
      <c r="B353" s="933"/>
      <c r="C353" s="934"/>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35" t="s">
        <v>286</v>
      </c>
      <c r="C354" s="931"/>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35" t="s">
        <v>288</v>
      </c>
      <c r="C355" s="931"/>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36" t="s">
        <v>671</v>
      </c>
      <c r="B356" s="937"/>
      <c r="C356" s="938"/>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53" t="s">
        <v>291</v>
      </c>
      <c r="C357" s="938"/>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39" t="s">
        <v>297</v>
      </c>
      <c r="C360" s="940"/>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299</v>
      </c>
      <c r="C361" s="931"/>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32" t="s">
        <v>301</v>
      </c>
      <c r="B362" s="933"/>
      <c r="C362" s="934"/>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32" t="s">
        <v>51</v>
      </c>
      <c r="B363" s="933"/>
      <c r="C363" s="934"/>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35" t="s">
        <v>304</v>
      </c>
      <c r="C364" s="931"/>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6" t="s">
        <v>306</v>
      </c>
      <c r="B365" s="937"/>
      <c r="C365" s="938"/>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36" t="s">
        <v>308</v>
      </c>
      <c r="B366" s="937"/>
      <c r="C366" s="938"/>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36" t="s">
        <v>310</v>
      </c>
      <c r="B367" s="937"/>
      <c r="C367" s="938"/>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35" t="s">
        <v>312</v>
      </c>
      <c r="C368" s="931"/>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39" t="s">
        <v>314</v>
      </c>
      <c r="C369" s="940"/>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52" t="s">
        <v>316</v>
      </c>
      <c r="C372" s="934"/>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35" t="s">
        <v>320</v>
      </c>
      <c r="C374" s="931"/>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32" t="s">
        <v>322</v>
      </c>
      <c r="B375" s="933"/>
      <c r="C375" s="934"/>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35" t="s">
        <v>324</v>
      </c>
      <c r="C376" s="931"/>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36" t="s">
        <v>326</v>
      </c>
      <c r="B377" s="937"/>
      <c r="C377" s="938"/>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36" t="s">
        <v>328</v>
      </c>
      <c r="B378" s="937"/>
      <c r="C378" s="938"/>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39" t="s">
        <v>330</v>
      </c>
      <c r="C379" s="940"/>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35" t="s">
        <v>332</v>
      </c>
      <c r="C380" s="931"/>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5" t="s">
        <v>334</v>
      </c>
      <c r="C381" s="931"/>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336</v>
      </c>
      <c r="C382" s="931"/>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35" t="s">
        <v>338</v>
      </c>
      <c r="C383" s="931"/>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35" t="s">
        <v>340</v>
      </c>
      <c r="C384" s="931"/>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35" t="s">
        <v>342</v>
      </c>
      <c r="C385" s="931"/>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32" t="s">
        <v>344</v>
      </c>
      <c r="B386" s="933"/>
      <c r="C386" s="934"/>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35" t="s">
        <v>346</v>
      </c>
      <c r="C387" s="931"/>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35" t="s">
        <v>348</v>
      </c>
      <c r="C388" s="931"/>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6" t="s">
        <v>672</v>
      </c>
      <c r="B389" s="937"/>
      <c r="C389" s="938"/>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35" t="s">
        <v>352</v>
      </c>
      <c r="C390" s="931"/>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35" t="s">
        <v>354</v>
      </c>
      <c r="C391" s="931"/>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35" t="s">
        <v>356</v>
      </c>
      <c r="C392" s="931"/>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39" t="s">
        <v>358</v>
      </c>
      <c r="C393" s="940"/>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36" t="s">
        <v>673</v>
      </c>
      <c r="B394" s="937"/>
      <c r="C394" s="938"/>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35" t="s">
        <v>362</v>
      </c>
      <c r="C395" s="931"/>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364</v>
      </c>
      <c r="C396" s="931"/>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5" t="s">
        <v>366</v>
      </c>
      <c r="C397" s="931"/>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35" t="s">
        <v>370</v>
      </c>
      <c r="C398" s="931"/>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39" t="s">
        <v>374</v>
      </c>
      <c r="C399" s="940"/>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36" t="s">
        <v>674</v>
      </c>
      <c r="B400" s="937"/>
      <c r="C400" s="938"/>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35" t="s">
        <v>378</v>
      </c>
      <c r="C401" s="931"/>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39" t="s">
        <v>380</v>
      </c>
      <c r="C402" s="940"/>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35" t="s">
        <v>384</v>
      </c>
      <c r="C403" s="931"/>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32" t="s">
        <v>400</v>
      </c>
      <c r="B404" s="933"/>
      <c r="C404" s="934"/>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32" t="s">
        <v>402</v>
      </c>
      <c r="B405" s="933"/>
      <c r="C405" s="934"/>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35" t="s">
        <v>404</v>
      </c>
      <c r="C406" s="931"/>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35" t="s">
        <v>406</v>
      </c>
      <c r="C407" s="931"/>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35" t="s">
        <v>675</v>
      </c>
      <c r="C408" s="931"/>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35" t="s">
        <v>676</v>
      </c>
      <c r="C409" s="931"/>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35" t="s">
        <v>418</v>
      </c>
      <c r="C410" s="931"/>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36" t="s">
        <v>677</v>
      </c>
      <c r="B411" s="937"/>
      <c r="C411" s="938"/>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36" t="s">
        <v>678</v>
      </c>
      <c r="B412" s="937"/>
      <c r="C412" s="938"/>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36" t="s">
        <v>424</v>
      </c>
      <c r="B413" s="937"/>
      <c r="C413" s="938"/>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36" t="s">
        <v>679</v>
      </c>
      <c r="B414" s="937"/>
      <c r="C414" s="938"/>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39" t="s">
        <v>929</v>
      </c>
      <c r="C415" s="940"/>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35" t="s">
        <v>483</v>
      </c>
      <c r="C416" s="931"/>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485</v>
      </c>
      <c r="C417" s="931"/>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35" t="s">
        <v>487</v>
      </c>
      <c r="C418" s="931"/>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35" t="s">
        <v>489</v>
      </c>
      <c r="C419" s="931"/>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5" t="s">
        <v>491</v>
      </c>
      <c r="C420" s="931"/>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493</v>
      </c>
      <c r="C421" s="931"/>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35" t="s">
        <v>495</v>
      </c>
      <c r="C422" s="931"/>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35" t="s">
        <v>497</v>
      </c>
      <c r="C423" s="931"/>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5" t="s">
        <v>499</v>
      </c>
      <c r="C424" s="931"/>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35" t="s">
        <v>501</v>
      </c>
      <c r="C425" s="931"/>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503</v>
      </c>
      <c r="C426" s="931"/>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35" t="s">
        <v>505</v>
      </c>
      <c r="C427" s="931"/>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35" t="s">
        <v>507</v>
      </c>
      <c r="C428" s="931"/>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35" t="s">
        <v>680</v>
      </c>
      <c r="C429" s="931"/>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5" t="s">
        <v>522</v>
      </c>
      <c r="C431" s="931"/>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35" t="s">
        <v>532</v>
      </c>
      <c r="C433" s="931"/>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32" t="s">
        <v>681</v>
      </c>
      <c r="B434" s="933"/>
      <c r="C434" s="934"/>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35" t="s">
        <v>536</v>
      </c>
      <c r="C435" s="931"/>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35" t="s">
        <v>538</v>
      </c>
      <c r="C436" s="931"/>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35" t="s">
        <v>682</v>
      </c>
      <c r="C437" s="931"/>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35" t="s">
        <v>542</v>
      </c>
      <c r="C438" s="931"/>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41" t="s">
        <v>683</v>
      </c>
      <c r="B439" s="937"/>
      <c r="C439" s="938"/>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42" t="s">
        <v>685</v>
      </c>
      <c r="B440" s="933"/>
      <c r="C440" s="934"/>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1" t="s">
        <v>686</v>
      </c>
      <c r="B441" s="937"/>
      <c r="C441" s="938"/>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42" t="s">
        <v>687</v>
      </c>
      <c r="B442" s="933"/>
      <c r="C442" s="934"/>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252</v>
      </c>
      <c r="B443" s="933"/>
      <c r="C443" s="934"/>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42" t="s">
        <v>43</v>
      </c>
      <c r="B444" s="933"/>
      <c r="C444" s="934"/>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35" t="s">
        <v>279</v>
      </c>
      <c r="C445" s="931"/>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1" t="s">
        <v>688</v>
      </c>
      <c r="B446" s="937"/>
      <c r="C446" s="938"/>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41" t="s">
        <v>689</v>
      </c>
      <c r="B447" s="937"/>
      <c r="C447" s="938"/>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42" t="s">
        <v>673</v>
      </c>
      <c r="B448" s="933"/>
      <c r="C448" s="934"/>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35" t="s">
        <v>368</v>
      </c>
      <c r="C449" s="931"/>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35" t="s">
        <v>372</v>
      </c>
      <c r="C450" s="931"/>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41" t="s">
        <v>376</v>
      </c>
      <c r="B451" s="937"/>
      <c r="C451" s="938"/>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42" t="s">
        <v>386</v>
      </c>
      <c r="B454" s="933"/>
      <c r="C454" s="934"/>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3" t="s">
        <v>388</v>
      </c>
      <c r="C455" s="934"/>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5" t="s">
        <v>390</v>
      </c>
      <c r="C456" s="931"/>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35" t="s">
        <v>392</v>
      </c>
      <c r="C457" s="931"/>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35" t="s">
        <v>394</v>
      </c>
      <c r="C458" s="931"/>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35" t="s">
        <v>396</v>
      </c>
      <c r="C459" s="931"/>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35" t="s">
        <v>398</v>
      </c>
      <c r="C460" s="931"/>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42" t="s">
        <v>400</v>
      </c>
      <c r="B461" s="933"/>
      <c r="C461" s="934"/>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42" t="s">
        <v>402</v>
      </c>
      <c r="B462" s="933"/>
      <c r="C462" s="934"/>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35" t="s">
        <v>412</v>
      </c>
      <c r="C463" s="931"/>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35" t="s">
        <v>414</v>
      </c>
      <c r="C464" s="931"/>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35" t="s">
        <v>416</v>
      </c>
      <c r="C465" s="931"/>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41" t="s">
        <v>420</v>
      </c>
      <c r="B466" s="937"/>
      <c r="C466" s="938"/>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41" t="s">
        <v>422</v>
      </c>
      <c r="B467" s="937"/>
      <c r="C467" s="938"/>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41" t="s">
        <v>424</v>
      </c>
      <c r="B468" s="937"/>
      <c r="C468" s="938"/>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41" t="s">
        <v>426</v>
      </c>
      <c r="B469" s="937"/>
      <c r="C469" s="938"/>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35" t="s">
        <v>436</v>
      </c>
      <c r="C474" s="931"/>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438</v>
      </c>
      <c r="C475" s="931"/>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3" t="s">
        <v>690</v>
      </c>
      <c r="C476" s="934"/>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35" t="s">
        <v>448</v>
      </c>
      <c r="C480" s="931"/>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35" t="s">
        <v>450</v>
      </c>
      <c r="C481" s="931"/>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39" t="s">
        <v>452</v>
      </c>
      <c r="C482" s="940"/>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35" t="s">
        <v>454</v>
      </c>
      <c r="C483" s="931"/>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35" t="s">
        <v>456</v>
      </c>
      <c r="C484" s="931"/>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4" t="s">
        <v>691</v>
      </c>
      <c r="C485" s="938"/>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35" t="s">
        <v>466</v>
      </c>
      <c r="C489" s="931"/>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3" t="s">
        <v>692</v>
      </c>
      <c r="C490" s="934"/>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35" t="s">
        <v>476</v>
      </c>
      <c r="C494" s="931"/>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4" t="s">
        <v>511</v>
      </c>
      <c r="C495" s="938"/>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5" t="s">
        <v>478</v>
      </c>
      <c r="C497" s="931"/>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35" t="s">
        <v>517</v>
      </c>
      <c r="C498" s="931"/>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35" t="s">
        <v>519</v>
      </c>
      <c r="C499" s="931"/>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35" t="s">
        <v>509</v>
      </c>
      <c r="C500" s="931"/>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35" t="s">
        <v>522</v>
      </c>
      <c r="C501" s="931"/>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39" t="s">
        <v>528</v>
      </c>
      <c r="C503" s="940"/>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39" t="s">
        <v>530</v>
      </c>
      <c r="C504" s="940"/>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39" t="s">
        <v>935</v>
      </c>
      <c r="C505" s="940"/>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39" t="s">
        <v>937</v>
      </c>
      <c r="C506" s="940"/>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42" t="s">
        <v>544</v>
      </c>
      <c r="B510" s="933"/>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3" t="s">
        <v>546</v>
      </c>
      <c r="C511" s="934"/>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3" t="s">
        <v>556</v>
      </c>
      <c r="C516" s="934"/>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3" t="s">
        <v>562</v>
      </c>
      <c r="C521" s="934"/>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3" t="s">
        <v>567</v>
      </c>
      <c r="C525" s="934"/>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3" t="s">
        <v>572</v>
      </c>
      <c r="C529" s="934"/>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3" t="s">
        <v>693</v>
      </c>
      <c r="C533" s="934"/>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3" t="s">
        <v>582</v>
      </c>
      <c r="C537" s="934"/>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3" t="s">
        <v>694</v>
      </c>
      <c r="C542" s="934"/>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3" t="s">
        <v>695</v>
      </c>
      <c r="C546" s="934"/>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3" t="s">
        <v>598</v>
      </c>
      <c r="C550" s="934"/>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3" t="s">
        <v>604</v>
      </c>
      <c r="C554" s="934"/>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42" t="s">
        <v>609</v>
      </c>
      <c r="B558" s="933"/>
      <c r="C558" s="934"/>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35" t="s">
        <v>611</v>
      </c>
      <c r="C559" s="931"/>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41" t="s">
        <v>612</v>
      </c>
      <c r="B560" s="937"/>
      <c r="C560" s="938"/>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4" t="s">
        <v>614</v>
      </c>
      <c r="C561" s="938"/>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4" t="s">
        <v>619</v>
      </c>
      <c r="C565" s="938"/>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3" t="s">
        <v>624</v>
      </c>
      <c r="C569" s="934"/>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3" t="s">
        <v>629</v>
      </c>
      <c r="C573" s="931"/>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3" t="s">
        <v>634</v>
      </c>
      <c r="C577" s="934"/>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3" t="s">
        <v>639</v>
      </c>
      <c r="C581" s="934"/>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4" t="s">
        <v>644</v>
      </c>
      <c r="C585" s="938"/>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3" t="s">
        <v>649</v>
      </c>
      <c r="C589" s="934"/>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3" t="s">
        <v>653</v>
      </c>
      <c r="C592" s="934"/>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74"/>
      <c r="B596" s="933"/>
      <c r="C596" s="931"/>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75" t="s">
        <v>704</v>
      </c>
      <c r="C608" s="940"/>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30" t="s">
        <v>706</v>
      </c>
      <c r="C610" s="931"/>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30" t="s">
        <v>707</v>
      </c>
      <c r="C611" s="931"/>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75" t="s">
        <v>708</v>
      </c>
      <c r="C612" s="940"/>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75" t="s">
        <v>712</v>
      </c>
      <c r="C617" s="940"/>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76" t="s">
        <v>713</v>
      </c>
      <c r="C618" s="934"/>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30" t="s">
        <v>714</v>
      </c>
      <c r="C619" s="931"/>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30" t="s">
        <v>706</v>
      </c>
      <c r="C620" s="931"/>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77" t="s">
        <v>946</v>
      </c>
      <c r="C621" s="978"/>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30" t="s">
        <v>708</v>
      </c>
      <c r="C624" s="931"/>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6" t="s">
        <v>715</v>
      </c>
      <c r="C625" s="933"/>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7" t="s">
        <v>733</v>
      </c>
      <c r="B663" s="937"/>
      <c r="C663" s="940"/>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8" t="s">
        <v>736</v>
      </c>
      <c r="B668" s="937"/>
      <c r="C668" s="938"/>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9" t="s">
        <v>739</v>
      </c>
      <c r="B672" s="933"/>
      <c r="C672" s="934"/>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8" t="s">
        <v>947</v>
      </c>
      <c r="B675" s="937"/>
      <c r="C675" s="938"/>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61" t="s">
        <v>754</v>
      </c>
      <c r="B713" s="937"/>
      <c r="C713" s="940"/>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61" t="s">
        <v>269</v>
      </c>
      <c r="B719" s="937"/>
      <c r="C719" s="938"/>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0" t="s">
        <v>752</v>
      </c>
      <c r="B726" s="933"/>
      <c r="C726" s="934"/>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71" t="s">
        <v>775</v>
      </c>
      <c r="B764" s="933"/>
      <c r="C764" s="934"/>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72" t="s">
        <v>776</v>
      </c>
      <c r="B767" s="937"/>
      <c r="C767" s="938"/>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72" t="s">
        <v>790</v>
      </c>
      <c r="B815" s="937"/>
      <c r="C815" s="938"/>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0" t="s">
        <v>791</v>
      </c>
      <c r="B819" s="937"/>
      <c r="C819" s="940"/>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61" t="s">
        <v>803</v>
      </c>
      <c r="B842" s="937"/>
      <c r="C842" s="940"/>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62" t="s">
        <v>805</v>
      </c>
      <c r="B844" s="937"/>
      <c r="C844" s="940"/>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83" t="s">
        <v>816</v>
      </c>
      <c r="B866" s="937"/>
      <c r="C866" s="940"/>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61" t="s">
        <v>817</v>
      </c>
      <c r="B870" s="937"/>
      <c r="C870" s="938"/>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9" t="s">
        <v>819</v>
      </c>
      <c r="C871" s="937"/>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65" t="s">
        <v>820</v>
      </c>
      <c r="C874" s="933"/>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61" t="s">
        <v>821</v>
      </c>
      <c r="B877" s="937"/>
      <c r="C877" s="938"/>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9" t="s">
        <v>819</v>
      </c>
      <c r="C878" s="937"/>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0" t="s">
        <v>822</v>
      </c>
      <c r="B881" s="933"/>
      <c r="C881" s="934"/>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65" t="s">
        <v>819</v>
      </c>
      <c r="C882" s="933"/>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65" t="s">
        <v>824</v>
      </c>
      <c r="C885" s="933"/>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9" t="s">
        <v>826</v>
      </c>
      <c r="C889" s="937"/>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65" t="s">
        <v>828</v>
      </c>
      <c r="C891" s="933"/>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65" t="s">
        <v>820</v>
      </c>
      <c r="C893" s="933"/>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84" t="s">
        <v>829</v>
      </c>
      <c r="B896" s="937"/>
      <c r="C896" s="938"/>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0" t="s">
        <v>831</v>
      </c>
      <c r="B900" s="933"/>
      <c r="C900" s="934"/>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0" t="s">
        <v>838</v>
      </c>
      <c r="B907" s="933"/>
      <c r="C907" s="934"/>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73" t="s">
        <v>841</v>
      </c>
      <c r="C910" s="931"/>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65" t="s">
        <v>843</v>
      </c>
      <c r="C912" s="931"/>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73" t="s">
        <v>851</v>
      </c>
      <c r="C921" s="931"/>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73" t="s">
        <v>852</v>
      </c>
      <c r="C922" s="931"/>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5" t="s">
        <v>853</v>
      </c>
      <c r="C923" s="931"/>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65" t="s">
        <v>854</v>
      </c>
      <c r="C924" s="931"/>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65" t="s">
        <v>855</v>
      </c>
      <c r="C925" s="931"/>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62" t="s">
        <v>857</v>
      </c>
      <c r="B927" s="937"/>
      <c r="C927" s="940"/>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61" t="s">
        <v>859</v>
      </c>
      <c r="B938" s="937"/>
      <c r="C938" s="938"/>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61" t="s">
        <v>951</v>
      </c>
      <c r="B947" s="937"/>
      <c r="C947" s="938"/>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0" t="s">
        <v>776</v>
      </c>
      <c r="B974" s="937"/>
      <c r="C974" s="938"/>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0" t="s">
        <v>881</v>
      </c>
      <c r="B985" s="933"/>
      <c r="C985" s="934"/>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1" t="s">
        <v>882</v>
      </c>
      <c r="B987" s="933"/>
      <c r="C987" s="934"/>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2" t="s">
        <v>179</v>
      </c>
      <c r="B1024" s="913"/>
      <c r="C1024" s="913"/>
      <c r="D1024" s="963" t="str">
        <f>IF($L$1="proiect","DIRECTOR EXECUTIV,","SECRETAR GENERAL AL JUDEŢULUI,")</f>
        <v>DIRECTOR EXECUTIV,</v>
      </c>
      <c r="E1024" s="913"/>
      <c r="F1024" s="913"/>
      <c r="G1024" s="913"/>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5" t="s">
        <v>180</v>
      </c>
      <c r="B1025" s="913"/>
      <c r="C1025" s="913"/>
      <c r="D1025" s="964" t="str">
        <f>IF($L$1="proiect","Manţa Magdalena Sofia","Crasnai Mihaela Elena Ana")</f>
        <v>Manţa Magdalena Sofia</v>
      </c>
      <c r="E1025" s="913"/>
      <c r="F1025" s="913"/>
      <c r="G1025" s="913"/>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64" t="str">
        <f>IF($L$1="proiect","ŞEF SERVICIU,"," ")</f>
        <v>ŞEF SERVICIU,</v>
      </c>
      <c r="E1029" s="913"/>
      <c r="F1029" s="913"/>
      <c r="G1029" s="913"/>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64" t="str">
        <f>IF($L$1="proiect","Czumbil Sorana"," ")</f>
        <v>Czumbil Sorana</v>
      </c>
      <c r="E1030" s="913"/>
      <c r="F1030" s="913"/>
      <c r="G1030" s="913"/>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4"/>
      <c r="B8" s="995"/>
      <c r="C8" s="996"/>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7"/>
      <c r="B9" s="998"/>
      <c r="C9" s="999"/>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32" t="s">
        <v>189</v>
      </c>
      <c r="B10" s="933"/>
      <c r="C10" s="934"/>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2" t="s">
        <v>191</v>
      </c>
      <c r="B11" s="933"/>
      <c r="C11" s="934"/>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2" t="s">
        <v>193</v>
      </c>
      <c r="B12" s="933"/>
      <c r="C12" s="934"/>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2" t="s">
        <v>195</v>
      </c>
      <c r="B13" s="933"/>
      <c r="C13" s="934"/>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2" t="s">
        <v>197</v>
      </c>
      <c r="B14" s="933"/>
      <c r="C14" s="934"/>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2" t="s">
        <v>205</v>
      </c>
      <c r="B18" s="933"/>
      <c r="C18" s="934"/>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52"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2" t="s">
        <v>214</v>
      </c>
      <c r="B22" s="933"/>
      <c r="C22" s="934"/>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52" t="s">
        <v>216</v>
      </c>
      <c r="C23" s="934"/>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52" t="s">
        <v>218</v>
      </c>
      <c r="C24" s="934"/>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2" t="s">
        <v>252</v>
      </c>
      <c r="B42" s="933"/>
      <c r="C42" s="934"/>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2" t="s">
        <v>43</v>
      </c>
      <c r="B43" s="933"/>
      <c r="C43" s="934"/>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52" t="s">
        <v>255</v>
      </c>
      <c r="C44" s="934"/>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52" t="s">
        <v>275</v>
      </c>
      <c r="C64" s="934"/>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52" t="s">
        <v>277</v>
      </c>
      <c r="C65" s="934"/>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2" t="s">
        <v>49</v>
      </c>
      <c r="B72" s="933"/>
      <c r="C72" s="934"/>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52" t="s">
        <v>291</v>
      </c>
      <c r="C73" s="934"/>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52" t="s">
        <v>297</v>
      </c>
      <c r="C76" s="934"/>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2" t="s">
        <v>306</v>
      </c>
      <c r="B81" s="933"/>
      <c r="C81" s="934"/>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2" t="s">
        <v>308</v>
      </c>
      <c r="B82" s="933"/>
      <c r="C82" s="934"/>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2" t="s">
        <v>310</v>
      </c>
      <c r="B83" s="933"/>
      <c r="C83" s="934"/>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52" t="s">
        <v>314</v>
      </c>
      <c r="C85" s="934"/>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52" t="s">
        <v>316</v>
      </c>
      <c r="C86" s="934"/>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320</v>
      </c>
      <c r="C88" s="934"/>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32" t="s">
        <v>322</v>
      </c>
      <c r="B89" s="933"/>
      <c r="C89" s="934"/>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324</v>
      </c>
      <c r="C90" s="934"/>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32" t="s">
        <v>326</v>
      </c>
      <c r="B91" s="933"/>
      <c r="C91" s="934"/>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32" t="s">
        <v>328</v>
      </c>
      <c r="B92" s="933"/>
      <c r="C92" s="934"/>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52" t="s">
        <v>330</v>
      </c>
      <c r="C93" s="934"/>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52" t="s">
        <v>332</v>
      </c>
      <c r="C94" s="934"/>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52" t="s">
        <v>334</v>
      </c>
      <c r="C95" s="934"/>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52" t="s">
        <v>336</v>
      </c>
      <c r="C96" s="934"/>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52" t="s">
        <v>338</v>
      </c>
      <c r="C97" s="934"/>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52" t="s">
        <v>340</v>
      </c>
      <c r="C98" s="934"/>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52" t="s">
        <v>342</v>
      </c>
      <c r="C99" s="934"/>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32" t="s">
        <v>344</v>
      </c>
      <c r="B100" s="933"/>
      <c r="C100" s="934"/>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346</v>
      </c>
      <c r="C101" s="934"/>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52" t="s">
        <v>348</v>
      </c>
      <c r="C102" s="934"/>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32" t="s">
        <v>350</v>
      </c>
      <c r="B103" s="933"/>
      <c r="C103" s="934"/>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352</v>
      </c>
      <c r="C104" s="934"/>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52" t="s">
        <v>354</v>
      </c>
      <c r="C105" s="934"/>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52" t="s">
        <v>356</v>
      </c>
      <c r="C106" s="934"/>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52" t="s">
        <v>358</v>
      </c>
      <c r="C107" s="934"/>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32" t="s">
        <v>360</v>
      </c>
      <c r="B108" s="933"/>
      <c r="C108" s="934"/>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52" t="s">
        <v>362</v>
      </c>
      <c r="C109" s="934"/>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52" t="s">
        <v>364</v>
      </c>
      <c r="C110" s="934"/>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366</v>
      </c>
      <c r="C111" s="934"/>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368</v>
      </c>
      <c r="C112" s="934"/>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52" t="s">
        <v>370</v>
      </c>
      <c r="C113" s="934"/>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52" t="s">
        <v>372</v>
      </c>
      <c r="C114" s="934"/>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52" t="s">
        <v>374</v>
      </c>
      <c r="C115" s="934"/>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32" t="s">
        <v>376</v>
      </c>
      <c r="B116" s="933"/>
      <c r="C116" s="934"/>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52" t="s">
        <v>378</v>
      </c>
      <c r="C117" s="934"/>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52" t="s">
        <v>380</v>
      </c>
      <c r="C118" s="934"/>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52" t="s">
        <v>382</v>
      </c>
      <c r="C119" s="934"/>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52" t="s">
        <v>958</v>
      </c>
      <c r="C120" s="934"/>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52" t="s">
        <v>384</v>
      </c>
      <c r="C121" s="934"/>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32" t="s">
        <v>386</v>
      </c>
      <c r="B122" s="933"/>
      <c r="C122" s="934"/>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54" t="s">
        <v>388</v>
      </c>
      <c r="C123" s="934"/>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52" t="s">
        <v>390</v>
      </c>
      <c r="C124" s="934"/>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52" t="s">
        <v>392</v>
      </c>
      <c r="C125" s="934"/>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52" t="s">
        <v>394</v>
      </c>
      <c r="C126" s="934"/>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52" t="s">
        <v>396</v>
      </c>
      <c r="C127" s="934"/>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52" t="s">
        <v>398</v>
      </c>
      <c r="C128" s="934"/>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32" t="s">
        <v>400</v>
      </c>
      <c r="B129" s="933"/>
      <c r="C129" s="934"/>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32" t="s">
        <v>402</v>
      </c>
      <c r="B130" s="933"/>
      <c r="C130" s="934"/>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52" t="s">
        <v>404</v>
      </c>
      <c r="C131" s="934"/>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52" t="s">
        <v>406</v>
      </c>
      <c r="C132" s="934"/>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52" t="s">
        <v>408</v>
      </c>
      <c r="C133" s="934"/>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52" t="s">
        <v>410</v>
      </c>
      <c r="C134" s="934"/>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52" t="s">
        <v>412</v>
      </c>
      <c r="C135" s="934"/>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52" t="s">
        <v>414</v>
      </c>
      <c r="C136" s="934"/>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52" t="s">
        <v>416</v>
      </c>
      <c r="C137" s="934"/>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52" t="s">
        <v>418</v>
      </c>
      <c r="C138" s="934"/>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32" t="s">
        <v>420</v>
      </c>
      <c r="B139" s="933"/>
      <c r="C139" s="934"/>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32" t="s">
        <v>422</v>
      </c>
      <c r="B140" s="933"/>
      <c r="C140" s="934"/>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32" t="s">
        <v>424</v>
      </c>
      <c r="B141" s="933"/>
      <c r="C141" s="934"/>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32" t="s">
        <v>426</v>
      </c>
      <c r="B142" s="933"/>
      <c r="C142" s="934"/>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52" t="s">
        <v>428</v>
      </c>
      <c r="C143" s="934"/>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52" t="s">
        <v>430</v>
      </c>
      <c r="C144" s="934"/>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432</v>
      </c>
      <c r="C145" s="934"/>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52" t="s">
        <v>434</v>
      </c>
      <c r="C146" s="934"/>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52" t="s">
        <v>436</v>
      </c>
      <c r="C147" s="934"/>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52" t="s">
        <v>438</v>
      </c>
      <c r="C148" s="934"/>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52" t="s">
        <v>440</v>
      </c>
      <c r="C149" s="934"/>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52" t="s">
        <v>448</v>
      </c>
      <c r="C153" s="934"/>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52" t="s">
        <v>450</v>
      </c>
      <c r="C154" s="934"/>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52" t="s">
        <v>452</v>
      </c>
      <c r="C155" s="934"/>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52" t="s">
        <v>454</v>
      </c>
      <c r="C156" s="934"/>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52" t="s">
        <v>456</v>
      </c>
      <c r="C157" s="934"/>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52" t="s">
        <v>458</v>
      </c>
      <c r="C158" s="934"/>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52" t="s">
        <v>466</v>
      </c>
      <c r="C162" s="934"/>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52" t="s">
        <v>468</v>
      </c>
      <c r="C163" s="934"/>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52" t="s">
        <v>476</v>
      </c>
      <c r="C167" s="934"/>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52" t="s">
        <v>478</v>
      </c>
      <c r="C168" s="934"/>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32" t="s">
        <v>480</v>
      </c>
      <c r="B169" s="933"/>
      <c r="C169" s="934"/>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52" t="s">
        <v>929</v>
      </c>
      <c r="C170" s="934"/>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52" t="s">
        <v>483</v>
      </c>
      <c r="C171" s="934"/>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52" t="s">
        <v>485</v>
      </c>
      <c r="C172" s="934"/>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52" t="s">
        <v>487</v>
      </c>
      <c r="C173" s="934"/>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52" t="s">
        <v>489</v>
      </c>
      <c r="C174" s="934"/>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52" t="s">
        <v>491</v>
      </c>
      <c r="C175" s="934"/>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52" t="s">
        <v>493</v>
      </c>
      <c r="C176" s="934"/>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52" t="s">
        <v>495</v>
      </c>
      <c r="C177" s="934"/>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52" t="s">
        <v>497</v>
      </c>
      <c r="C178" s="934"/>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52" t="s">
        <v>499</v>
      </c>
      <c r="C179" s="934"/>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52" t="s">
        <v>501</v>
      </c>
      <c r="C180" s="934"/>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52" t="s">
        <v>503</v>
      </c>
      <c r="C181" s="934"/>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52" t="s">
        <v>505</v>
      </c>
      <c r="C182" s="934"/>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52" t="s">
        <v>507</v>
      </c>
      <c r="C183" s="934"/>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52" t="s">
        <v>509</v>
      </c>
      <c r="C184" s="934"/>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52" t="s">
        <v>511</v>
      </c>
      <c r="C185" s="931"/>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52" t="s">
        <v>517</v>
      </c>
      <c r="C188" s="934"/>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2" t="s">
        <v>519</v>
      </c>
      <c r="C189" s="934"/>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55" t="s">
        <v>509</v>
      </c>
      <c r="C190" s="934"/>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52" t="s">
        <v>522</v>
      </c>
      <c r="C191" s="934"/>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52" t="s">
        <v>528</v>
      </c>
      <c r="C194" s="934"/>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52" t="s">
        <v>530</v>
      </c>
      <c r="C195" s="934"/>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52" t="s">
        <v>532</v>
      </c>
      <c r="C196" s="934"/>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52" t="s">
        <v>935</v>
      </c>
      <c r="C197" s="934"/>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52" t="s">
        <v>937</v>
      </c>
      <c r="C198" s="934"/>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32" t="s">
        <v>534</v>
      </c>
      <c r="B202" s="933"/>
      <c r="C202" s="934"/>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52" t="s">
        <v>536</v>
      </c>
      <c r="C203" s="934"/>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52" t="s">
        <v>538</v>
      </c>
      <c r="C204" s="934"/>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52" t="s">
        <v>540</v>
      </c>
      <c r="C205" s="934"/>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52" t="s">
        <v>542</v>
      </c>
      <c r="C206" s="934"/>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32" t="s">
        <v>544</v>
      </c>
      <c r="B207" s="933"/>
      <c r="C207" s="934"/>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52" t="s">
        <v>546</v>
      </c>
      <c r="C208" s="934"/>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52" t="s">
        <v>556</v>
      </c>
      <c r="C213" s="934"/>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52" t="s">
        <v>562</v>
      </c>
      <c r="C218" s="934"/>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52" t="s">
        <v>567</v>
      </c>
      <c r="C222" s="934"/>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52" t="s">
        <v>572</v>
      </c>
      <c r="C226" s="934"/>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52" t="s">
        <v>577</v>
      </c>
      <c r="C230" s="934"/>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52" t="s">
        <v>582</v>
      </c>
      <c r="C234" s="934"/>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52" t="s">
        <v>588</v>
      </c>
      <c r="C239" s="934"/>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52" t="s">
        <v>593</v>
      </c>
      <c r="C243" s="934"/>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52" t="s">
        <v>598</v>
      </c>
      <c r="C247" s="934"/>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52" t="s">
        <v>604</v>
      </c>
      <c r="C251" s="934"/>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56" t="s">
        <v>609</v>
      </c>
      <c r="B255" s="933"/>
      <c r="C255" s="934"/>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52" t="s">
        <v>611</v>
      </c>
      <c r="C256" s="934"/>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56" t="s">
        <v>612</v>
      </c>
      <c r="B257" s="933"/>
      <c r="C257" s="934"/>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52" t="s">
        <v>614</v>
      </c>
      <c r="C258" s="934"/>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52" t="s">
        <v>619</v>
      </c>
      <c r="C262" s="934"/>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52" t="s">
        <v>624</v>
      </c>
      <c r="C266" s="934"/>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52" t="s">
        <v>629</v>
      </c>
      <c r="C270" s="934"/>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52" t="s">
        <v>634</v>
      </c>
      <c r="C274" s="934"/>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52" t="s">
        <v>639</v>
      </c>
      <c r="C278" s="934"/>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52" t="s">
        <v>644</v>
      </c>
      <c r="C282" s="934"/>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52" t="s">
        <v>649</v>
      </c>
      <c r="C286" s="934"/>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52" t="s">
        <v>653</v>
      </c>
      <c r="C289" s="934"/>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32" t="s">
        <v>658</v>
      </c>
      <c r="B293" s="933"/>
      <c r="C293" s="934"/>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32" t="s">
        <v>191</v>
      </c>
      <c r="B294" s="933"/>
      <c r="C294" s="934"/>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2" t="s">
        <v>193</v>
      </c>
      <c r="B295" s="933"/>
      <c r="C295" s="934"/>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2" t="s">
        <v>195</v>
      </c>
      <c r="B296" s="933"/>
      <c r="C296" s="934"/>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32" t="s">
        <v>659</v>
      </c>
      <c r="B297" s="933"/>
      <c r="C297" s="934"/>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32" t="s">
        <v>660</v>
      </c>
      <c r="B298" s="933"/>
      <c r="C298" s="934"/>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32" t="s">
        <v>661</v>
      </c>
      <c r="B299" s="933"/>
      <c r="C299" s="934"/>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35" t="s">
        <v>662</v>
      </c>
      <c r="C300" s="931"/>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32" t="s">
        <v>205</v>
      </c>
      <c r="B301" s="933"/>
      <c r="C301" s="934"/>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32" t="s">
        <v>663</v>
      </c>
      <c r="B302" s="933"/>
      <c r="C302" s="934"/>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35" t="s">
        <v>209</v>
      </c>
      <c r="C303" s="931"/>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35" t="s">
        <v>664</v>
      </c>
      <c r="C304" s="931"/>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32" t="s">
        <v>214</v>
      </c>
      <c r="B305" s="933"/>
      <c r="C305" s="934"/>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35" t="s">
        <v>216</v>
      </c>
      <c r="C306" s="931"/>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35" t="s">
        <v>218</v>
      </c>
      <c r="C307" s="931"/>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58" t="s">
        <v>928</v>
      </c>
      <c r="C308" s="959"/>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32" t="s">
        <v>220</v>
      </c>
      <c r="B309" s="933"/>
      <c r="C309" s="934"/>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32" t="s">
        <v>222</v>
      </c>
      <c r="B310" s="933"/>
      <c r="C310" s="934"/>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35" t="s">
        <v>224</v>
      </c>
      <c r="C311" s="931"/>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32" t="s">
        <v>226</v>
      </c>
      <c r="B312" s="933"/>
      <c r="C312" s="934"/>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35" t="s">
        <v>228</v>
      </c>
      <c r="C313" s="931"/>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665</v>
      </c>
      <c r="B314" s="933"/>
      <c r="C314" s="934"/>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32" t="s">
        <v>232</v>
      </c>
      <c r="B315" s="933"/>
      <c r="C315" s="934"/>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52" t="s">
        <v>666</v>
      </c>
      <c r="C316" s="934"/>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52" t="s">
        <v>240</v>
      </c>
      <c r="C319" s="934"/>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5" t="s">
        <v>248</v>
      </c>
      <c r="C323" s="931"/>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35" t="s">
        <v>250</v>
      </c>
      <c r="C324" s="931"/>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32" t="s">
        <v>667</v>
      </c>
      <c r="B325" s="933"/>
      <c r="C325" s="934"/>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32" t="s">
        <v>43</v>
      </c>
      <c r="B326" s="933"/>
      <c r="C326" s="934"/>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52" t="s">
        <v>255</v>
      </c>
      <c r="C327" s="934"/>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35" t="s">
        <v>273</v>
      </c>
      <c r="C346" s="931"/>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35" t="s">
        <v>275</v>
      </c>
      <c r="C347" s="931"/>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35" t="s">
        <v>277</v>
      </c>
      <c r="C348" s="931"/>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32" t="s">
        <v>281</v>
      </c>
      <c r="B349" s="933"/>
      <c r="C349" s="934"/>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35" t="s">
        <v>283</v>
      </c>
      <c r="C350" s="931"/>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32" t="s">
        <v>47</v>
      </c>
      <c r="B351" s="933"/>
      <c r="C351" s="934"/>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5" t="s">
        <v>286</v>
      </c>
      <c r="C352" s="931"/>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35" t="s">
        <v>288</v>
      </c>
      <c r="C353" s="931"/>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32" t="s">
        <v>671</v>
      </c>
      <c r="B354" s="933"/>
      <c r="C354" s="934"/>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52" t="s">
        <v>291</v>
      </c>
      <c r="C355" s="934"/>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35" t="s">
        <v>297</v>
      </c>
      <c r="C358" s="931"/>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35" t="s">
        <v>299</v>
      </c>
      <c r="C359" s="931"/>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32" t="s">
        <v>301</v>
      </c>
      <c r="B360" s="933"/>
      <c r="C360" s="934"/>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32" t="s">
        <v>51</v>
      </c>
      <c r="B361" s="933"/>
      <c r="C361" s="934"/>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35" t="s">
        <v>304</v>
      </c>
      <c r="C362" s="931"/>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32" t="s">
        <v>306</v>
      </c>
      <c r="B363" s="933"/>
      <c r="C363" s="934"/>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32" t="s">
        <v>308</v>
      </c>
      <c r="B364" s="933"/>
      <c r="C364" s="934"/>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32" t="s">
        <v>310</v>
      </c>
      <c r="B365" s="933"/>
      <c r="C365" s="934"/>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35" t="s">
        <v>312</v>
      </c>
      <c r="C366" s="931"/>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35" t="s">
        <v>314</v>
      </c>
      <c r="C367" s="931"/>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52" t="s">
        <v>316</v>
      </c>
      <c r="C368" s="934"/>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35" t="s">
        <v>320</v>
      </c>
      <c r="C370" s="931"/>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32" t="s">
        <v>322</v>
      </c>
      <c r="B371" s="933"/>
      <c r="C371" s="934"/>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35" t="s">
        <v>324</v>
      </c>
      <c r="C372" s="931"/>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32" t="s">
        <v>326</v>
      </c>
      <c r="B373" s="933"/>
      <c r="C373" s="934"/>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32" t="s">
        <v>328</v>
      </c>
      <c r="B374" s="933"/>
      <c r="C374" s="934"/>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35" t="s">
        <v>330</v>
      </c>
      <c r="C375" s="931"/>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35" t="s">
        <v>332</v>
      </c>
      <c r="C376" s="931"/>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5" t="s">
        <v>334</v>
      </c>
      <c r="C377" s="931"/>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35" t="s">
        <v>336</v>
      </c>
      <c r="C378" s="931"/>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5" t="s">
        <v>338</v>
      </c>
      <c r="C379" s="931"/>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35" t="s">
        <v>340</v>
      </c>
      <c r="C380" s="931"/>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35" t="s">
        <v>342</v>
      </c>
      <c r="C381" s="931"/>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32" t="s">
        <v>344</v>
      </c>
      <c r="B382" s="933"/>
      <c r="C382" s="934"/>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5" t="s">
        <v>346</v>
      </c>
      <c r="C383" s="931"/>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35" t="s">
        <v>348</v>
      </c>
      <c r="C384" s="931"/>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32" t="s">
        <v>672</v>
      </c>
      <c r="B385" s="933"/>
      <c r="C385" s="934"/>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35" t="s">
        <v>352</v>
      </c>
      <c r="C386" s="931"/>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35" t="s">
        <v>354</v>
      </c>
      <c r="C387" s="931"/>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35" t="s">
        <v>356</v>
      </c>
      <c r="C388" s="931"/>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35" t="s">
        <v>358</v>
      </c>
      <c r="C389" s="931"/>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32" t="s">
        <v>673</v>
      </c>
      <c r="B390" s="933"/>
      <c r="C390" s="934"/>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5" t="s">
        <v>362</v>
      </c>
      <c r="C391" s="931"/>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5" t="s">
        <v>364</v>
      </c>
      <c r="C392" s="931"/>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35" t="s">
        <v>366</v>
      </c>
      <c r="C393" s="931"/>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35" t="s">
        <v>370</v>
      </c>
      <c r="C394" s="931"/>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35" t="s">
        <v>374</v>
      </c>
      <c r="C395" s="931"/>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32" t="s">
        <v>674</v>
      </c>
      <c r="B396" s="933"/>
      <c r="C396" s="934"/>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35" t="s">
        <v>378</v>
      </c>
      <c r="C397" s="931"/>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993" t="s">
        <v>380</v>
      </c>
      <c r="C398" s="931"/>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35" t="s">
        <v>384</v>
      </c>
      <c r="C399" s="931"/>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32" t="s">
        <v>400</v>
      </c>
      <c r="B400" s="933"/>
      <c r="C400" s="934"/>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32" t="s">
        <v>402</v>
      </c>
      <c r="B401" s="933"/>
      <c r="C401" s="934"/>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35" t="s">
        <v>404</v>
      </c>
      <c r="C402" s="931"/>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5" t="s">
        <v>406</v>
      </c>
      <c r="C403" s="931"/>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35" t="s">
        <v>675</v>
      </c>
      <c r="C404" s="931"/>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35" t="s">
        <v>676</v>
      </c>
      <c r="C405" s="931"/>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35" t="s">
        <v>418</v>
      </c>
      <c r="C406" s="931"/>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32" t="s">
        <v>677</v>
      </c>
      <c r="B407" s="933"/>
      <c r="C407" s="934"/>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32" t="s">
        <v>678</v>
      </c>
      <c r="B408" s="933"/>
      <c r="C408" s="934"/>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32" t="s">
        <v>424</v>
      </c>
      <c r="B409" s="933"/>
      <c r="C409" s="934"/>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32" t="s">
        <v>679</v>
      </c>
      <c r="B410" s="933"/>
      <c r="C410" s="934"/>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35" t="s">
        <v>929</v>
      </c>
      <c r="C411" s="931"/>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5" t="s">
        <v>483</v>
      </c>
      <c r="C412" s="931"/>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35" t="s">
        <v>485</v>
      </c>
      <c r="C413" s="931"/>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35" t="s">
        <v>487</v>
      </c>
      <c r="C414" s="931"/>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35" t="s">
        <v>489</v>
      </c>
      <c r="C415" s="931"/>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5" t="s">
        <v>491</v>
      </c>
      <c r="C416" s="931"/>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35" t="s">
        <v>493</v>
      </c>
      <c r="C417" s="931"/>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35" t="s">
        <v>495</v>
      </c>
      <c r="C418" s="931"/>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35" t="s">
        <v>497</v>
      </c>
      <c r="C419" s="931"/>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35" t="s">
        <v>499</v>
      </c>
      <c r="C420" s="931"/>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35" t="s">
        <v>501</v>
      </c>
      <c r="C421" s="931"/>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35" t="s">
        <v>503</v>
      </c>
      <c r="C422" s="931"/>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35" t="s">
        <v>505</v>
      </c>
      <c r="C423" s="931"/>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35" t="s">
        <v>507</v>
      </c>
      <c r="C424" s="931"/>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35" t="s">
        <v>680</v>
      </c>
      <c r="C425" s="931"/>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35" t="s">
        <v>522</v>
      </c>
      <c r="C427" s="931"/>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35" t="s">
        <v>532</v>
      </c>
      <c r="C429" s="931"/>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32" t="s">
        <v>681</v>
      </c>
      <c r="B430" s="933"/>
      <c r="C430" s="934"/>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35" t="s">
        <v>536</v>
      </c>
      <c r="C431" s="931"/>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35" t="s">
        <v>538</v>
      </c>
      <c r="C432" s="931"/>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35" t="s">
        <v>682</v>
      </c>
      <c r="C433" s="931"/>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35" t="s">
        <v>542</v>
      </c>
      <c r="C434" s="931"/>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42" t="s">
        <v>683</v>
      </c>
      <c r="B435" s="933"/>
      <c r="C435" s="934"/>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42" t="s">
        <v>685</v>
      </c>
      <c r="B436" s="933"/>
      <c r="C436" s="934"/>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42" t="s">
        <v>686</v>
      </c>
      <c r="B437" s="933"/>
      <c r="C437" s="934"/>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42" t="s">
        <v>687</v>
      </c>
      <c r="B438" s="933"/>
      <c r="C438" s="934"/>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42" t="s">
        <v>252</v>
      </c>
      <c r="B439" s="933"/>
      <c r="C439" s="934"/>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42" t="s">
        <v>43</v>
      </c>
      <c r="B440" s="933"/>
      <c r="C440" s="934"/>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35" t="s">
        <v>279</v>
      </c>
      <c r="C441" s="931"/>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42" t="s">
        <v>688</v>
      </c>
      <c r="B442" s="933"/>
      <c r="C442" s="934"/>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42" t="s">
        <v>689</v>
      </c>
      <c r="B443" s="933"/>
      <c r="C443" s="934"/>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42" t="s">
        <v>673</v>
      </c>
      <c r="B444" s="933"/>
      <c r="C444" s="934"/>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35" t="s">
        <v>368</v>
      </c>
      <c r="C445" s="931"/>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35" t="s">
        <v>372</v>
      </c>
      <c r="C446" s="931"/>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42" t="s">
        <v>376</v>
      </c>
      <c r="B447" s="933"/>
      <c r="C447" s="934"/>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42" t="s">
        <v>386</v>
      </c>
      <c r="B450" s="933"/>
      <c r="C450" s="934"/>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43" t="s">
        <v>388</v>
      </c>
      <c r="C451" s="934"/>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5" t="s">
        <v>390</v>
      </c>
      <c r="C452" s="931"/>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35" t="s">
        <v>392</v>
      </c>
      <c r="C453" s="931"/>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5" t="s">
        <v>394</v>
      </c>
      <c r="C454" s="931"/>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35" t="s">
        <v>396</v>
      </c>
      <c r="C455" s="931"/>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35" t="s">
        <v>398</v>
      </c>
      <c r="C456" s="931"/>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42" t="s">
        <v>400</v>
      </c>
      <c r="B457" s="933"/>
      <c r="C457" s="934"/>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42" t="s">
        <v>402</v>
      </c>
      <c r="B458" s="933"/>
      <c r="C458" s="934"/>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5" t="s">
        <v>412</v>
      </c>
      <c r="C459" s="931"/>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35" t="s">
        <v>414</v>
      </c>
      <c r="C460" s="931"/>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35" t="s">
        <v>416</v>
      </c>
      <c r="C461" s="931"/>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42" t="s">
        <v>420</v>
      </c>
      <c r="B462" s="933"/>
      <c r="C462" s="934"/>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42" t="s">
        <v>422</v>
      </c>
      <c r="B463" s="933"/>
      <c r="C463" s="934"/>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42" t="s">
        <v>424</v>
      </c>
      <c r="B464" s="933"/>
      <c r="C464" s="934"/>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42" t="s">
        <v>426</v>
      </c>
      <c r="B465" s="933"/>
      <c r="C465" s="934"/>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35" t="s">
        <v>436</v>
      </c>
      <c r="C470" s="931"/>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35" t="s">
        <v>438</v>
      </c>
      <c r="C471" s="931"/>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43" t="s">
        <v>690</v>
      </c>
      <c r="C472" s="934"/>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35" t="s">
        <v>448</v>
      </c>
      <c r="C476" s="931"/>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35" t="s">
        <v>450</v>
      </c>
      <c r="C477" s="931"/>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35" t="s">
        <v>452</v>
      </c>
      <c r="C478" s="931"/>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35" t="s">
        <v>454</v>
      </c>
      <c r="C479" s="931"/>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35" t="s">
        <v>456</v>
      </c>
      <c r="C480" s="931"/>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43" t="s">
        <v>691</v>
      </c>
      <c r="C481" s="934"/>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35" t="s">
        <v>466</v>
      </c>
      <c r="C485" s="931"/>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43" t="s">
        <v>692</v>
      </c>
      <c r="C486" s="934"/>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35" t="s">
        <v>476</v>
      </c>
      <c r="C490" s="931"/>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43" t="s">
        <v>511</v>
      </c>
      <c r="C491" s="934"/>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5" t="s">
        <v>478</v>
      </c>
      <c r="C493" s="931"/>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35" t="s">
        <v>517</v>
      </c>
      <c r="C494" s="931"/>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5" t="s">
        <v>519</v>
      </c>
      <c r="C495" s="931"/>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35" t="s">
        <v>509</v>
      </c>
      <c r="C496" s="931"/>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35" t="s">
        <v>522</v>
      </c>
      <c r="C497" s="931"/>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35" t="s">
        <v>528</v>
      </c>
      <c r="C499" s="931"/>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35" t="s">
        <v>530</v>
      </c>
      <c r="C500" s="931"/>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35" t="s">
        <v>935</v>
      </c>
      <c r="C501" s="931"/>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35" t="s">
        <v>937</v>
      </c>
      <c r="C502" s="931"/>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42" t="s">
        <v>544</v>
      </c>
      <c r="B506" s="933"/>
      <c r="C506" s="934"/>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43" t="s">
        <v>546</v>
      </c>
      <c r="C507" s="934"/>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43" t="s">
        <v>556</v>
      </c>
      <c r="C512" s="934"/>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43" t="s">
        <v>562</v>
      </c>
      <c r="C517" s="934"/>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3" t="s">
        <v>567</v>
      </c>
      <c r="C521" s="934"/>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3" t="s">
        <v>572</v>
      </c>
      <c r="C525" s="934"/>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3" t="s">
        <v>693</v>
      </c>
      <c r="C529" s="934"/>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3" t="s">
        <v>582</v>
      </c>
      <c r="C533" s="934"/>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43" t="s">
        <v>694</v>
      </c>
      <c r="C538" s="934"/>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3" t="s">
        <v>695</v>
      </c>
      <c r="C542" s="934"/>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3" t="s">
        <v>598</v>
      </c>
      <c r="C546" s="934"/>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3" t="s">
        <v>604</v>
      </c>
      <c r="C550" s="934"/>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42" t="s">
        <v>609</v>
      </c>
      <c r="B554" s="933"/>
      <c r="C554" s="934"/>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35" t="s">
        <v>611</v>
      </c>
      <c r="C555" s="931"/>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42" t="s">
        <v>612</v>
      </c>
      <c r="B556" s="933"/>
      <c r="C556" s="934"/>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43" t="s">
        <v>614</v>
      </c>
      <c r="C557" s="934"/>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43" t="s">
        <v>619</v>
      </c>
      <c r="C561" s="934"/>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43" t="s">
        <v>624</v>
      </c>
      <c r="C565" s="934"/>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3" t="s">
        <v>629</v>
      </c>
      <c r="C569" s="931"/>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3" t="s">
        <v>634</v>
      </c>
      <c r="C573" s="934"/>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3" t="s">
        <v>639</v>
      </c>
      <c r="C577" s="934"/>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43" t="s">
        <v>644</v>
      </c>
      <c r="C581" s="934"/>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43" t="s">
        <v>649</v>
      </c>
      <c r="C585" s="934"/>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43" t="s">
        <v>653</v>
      </c>
      <c r="C588" s="934"/>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74"/>
      <c r="B592" s="933"/>
      <c r="C592" s="931"/>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30" t="s">
        <v>704</v>
      </c>
      <c r="C604" s="931"/>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30" t="s">
        <v>706</v>
      </c>
      <c r="C606" s="931"/>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30" t="s">
        <v>707</v>
      </c>
      <c r="C607" s="931"/>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30" t="s">
        <v>708</v>
      </c>
      <c r="C608" s="931"/>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30" t="s">
        <v>712</v>
      </c>
      <c r="C613" s="931"/>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76" t="s">
        <v>713</v>
      </c>
      <c r="C614" s="934"/>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30" t="s">
        <v>714</v>
      </c>
      <c r="C615" s="931"/>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30" t="s">
        <v>706</v>
      </c>
      <c r="C616" s="931"/>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990" t="s">
        <v>946</v>
      </c>
      <c r="C617" s="991"/>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30" t="s">
        <v>708</v>
      </c>
      <c r="C618" s="931"/>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66" t="s">
        <v>715</v>
      </c>
      <c r="C619" s="933"/>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992" t="s">
        <v>733</v>
      </c>
      <c r="B657" s="933"/>
      <c r="C657" s="931"/>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69" t="s">
        <v>736</v>
      </c>
      <c r="B662" s="933"/>
      <c r="C662" s="934"/>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69" t="s">
        <v>739</v>
      </c>
      <c r="B666" s="933"/>
      <c r="C666" s="934"/>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69" t="s">
        <v>947</v>
      </c>
      <c r="B669" s="933"/>
      <c r="C669" s="934"/>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70" t="s">
        <v>754</v>
      </c>
      <c r="B707" s="933"/>
      <c r="C707" s="931"/>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70" t="s">
        <v>269</v>
      </c>
      <c r="B713" s="933"/>
      <c r="C713" s="934"/>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70" t="s">
        <v>752</v>
      </c>
      <c r="B720" s="933"/>
      <c r="C720" s="934"/>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71" t="s">
        <v>775</v>
      </c>
      <c r="B758" s="933"/>
      <c r="C758" s="934"/>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71" t="s">
        <v>776</v>
      </c>
      <c r="B761" s="933"/>
      <c r="C761" s="934"/>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71" t="s">
        <v>790</v>
      </c>
      <c r="B803" s="933"/>
      <c r="C803" s="934"/>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989" t="s">
        <v>791</v>
      </c>
      <c r="B807" s="933"/>
      <c r="C807" s="931"/>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70" t="s">
        <v>803</v>
      </c>
      <c r="B830" s="933"/>
      <c r="C830" s="931"/>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86" t="s">
        <v>805</v>
      </c>
      <c r="B832" s="933"/>
      <c r="C832" s="931"/>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988" t="s">
        <v>816</v>
      </c>
      <c r="B854" s="933"/>
      <c r="C854" s="931"/>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70" t="s">
        <v>817</v>
      </c>
      <c r="B858" s="933"/>
      <c r="C858" s="934"/>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65" t="s">
        <v>819</v>
      </c>
      <c r="C859" s="933"/>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65" t="s">
        <v>820</v>
      </c>
      <c r="C862" s="933"/>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70" t="s">
        <v>821</v>
      </c>
      <c r="B865" s="933"/>
      <c r="C865" s="934"/>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65" t="s">
        <v>819</v>
      </c>
      <c r="C866" s="933"/>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70" t="s">
        <v>822</v>
      </c>
      <c r="B869" s="933"/>
      <c r="C869" s="934"/>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65" t="s">
        <v>819</v>
      </c>
      <c r="C870" s="933"/>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65" t="s">
        <v>824</v>
      </c>
      <c r="C873" s="933"/>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65" t="s">
        <v>826</v>
      </c>
      <c r="C877" s="933"/>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65" t="s">
        <v>828</v>
      </c>
      <c r="C879" s="933"/>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65" t="s">
        <v>820</v>
      </c>
      <c r="C881" s="933"/>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987" t="s">
        <v>829</v>
      </c>
      <c r="B884" s="933"/>
      <c r="C884" s="934"/>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70" t="s">
        <v>831</v>
      </c>
      <c r="B888" s="933"/>
      <c r="C888" s="934"/>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70" t="s">
        <v>838</v>
      </c>
      <c r="B895" s="933"/>
      <c r="C895" s="934"/>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73" t="s">
        <v>841</v>
      </c>
      <c r="C898" s="931"/>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65" t="s">
        <v>843</v>
      </c>
      <c r="C900" s="931"/>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73" t="s">
        <v>851</v>
      </c>
      <c r="C909" s="931"/>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73" t="s">
        <v>852</v>
      </c>
      <c r="C910" s="931"/>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65" t="s">
        <v>853</v>
      </c>
      <c r="C911" s="931"/>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65" t="s">
        <v>854</v>
      </c>
      <c r="C912" s="931"/>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65" t="s">
        <v>855</v>
      </c>
      <c r="C913" s="931"/>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86" t="s">
        <v>857</v>
      </c>
      <c r="B915" s="933"/>
      <c r="C915" s="931"/>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70" t="s">
        <v>859</v>
      </c>
      <c r="B926" s="933"/>
      <c r="C926" s="934"/>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70" t="s">
        <v>951</v>
      </c>
      <c r="B935" s="933"/>
      <c r="C935" s="934"/>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85" t="s">
        <v>776</v>
      </c>
      <c r="B962" s="933"/>
      <c r="C962" s="934"/>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70" t="s">
        <v>881</v>
      </c>
      <c r="B973" s="933"/>
      <c r="C973" s="934"/>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81" t="s">
        <v>882</v>
      </c>
      <c r="B975" s="933"/>
      <c r="C975" s="934"/>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82" t="s">
        <v>179</v>
      </c>
      <c r="B1012" s="913"/>
      <c r="C1012" s="913"/>
      <c r="D1012" s="963" t="str">
        <f>IF($L$1="proiect","DIRECTOR EXECUTIV,","SECRETAR GENERAL AL JUDEŢULUI,")</f>
        <v>SECRETAR GENERAL AL JUDEŢULUI,</v>
      </c>
      <c r="E1012" s="913"/>
      <c r="F1012" s="913"/>
      <c r="G1012" s="913"/>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45" t="s">
        <v>180</v>
      </c>
      <c r="B1013" s="913"/>
      <c r="C1013" s="913"/>
      <c r="D1013" s="964" t="str">
        <f>IF($L$1="proiect","Manţa Magdalena Sofia","Crasnai Mihaela Elena Ana")</f>
        <v>Crasnai Mihaela Elena Ana</v>
      </c>
      <c r="E1013" s="913"/>
      <c r="F1013" s="913"/>
      <c r="G1013" s="913"/>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64" t="str">
        <f>IF($L$1="proiect","ŞEF SERVICIU,"," ")</f>
        <v xml:space="preserve"> </v>
      </c>
      <c r="E1017" s="913"/>
      <c r="F1017" s="913"/>
      <c r="G1017" s="913"/>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64" t="str">
        <f>IF($L$1="proiect","Czumbil Sorana"," ")</f>
        <v xml:space="preserve"> </v>
      </c>
      <c r="E1018" s="913"/>
      <c r="F1018" s="913"/>
      <c r="G1018" s="913"/>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4"/>
      <c r="B8" s="995"/>
      <c r="C8" s="996"/>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7"/>
      <c r="B9" s="998"/>
      <c r="C9" s="999"/>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32" t="s">
        <v>189</v>
      </c>
      <c r="B10" s="933"/>
      <c r="C10" s="934"/>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2" t="s">
        <v>191</v>
      </c>
      <c r="B11" s="933"/>
      <c r="C11" s="934"/>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2" t="s">
        <v>193</v>
      </c>
      <c r="B12" s="933"/>
      <c r="C12" s="934"/>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2" t="s">
        <v>195</v>
      </c>
      <c r="B13" s="933"/>
      <c r="C13" s="934"/>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2" t="s">
        <v>197</v>
      </c>
      <c r="B14" s="933"/>
      <c r="C14" s="934"/>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2" t="s">
        <v>205</v>
      </c>
      <c r="B18" s="933"/>
      <c r="C18" s="934"/>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52"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2" t="s">
        <v>214</v>
      </c>
      <c r="B22" s="933"/>
      <c r="C22" s="934"/>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52" t="s">
        <v>216</v>
      </c>
      <c r="C23" s="934"/>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52" t="s">
        <v>218</v>
      </c>
      <c r="C24" s="934"/>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2" t="s">
        <v>252</v>
      </c>
      <c r="B42" s="933"/>
      <c r="C42" s="934"/>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2" t="s">
        <v>43</v>
      </c>
      <c r="B43" s="933"/>
      <c r="C43" s="934"/>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52" t="s">
        <v>255</v>
      </c>
      <c r="C44" s="934"/>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52" t="s">
        <v>275</v>
      </c>
      <c r="C64" s="934"/>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52" t="s">
        <v>277</v>
      </c>
      <c r="C65" s="934"/>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2" t="s">
        <v>49</v>
      </c>
      <c r="B72" s="933"/>
      <c r="C72" s="934"/>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52" t="s">
        <v>291</v>
      </c>
      <c r="C73" s="934"/>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52" t="s">
        <v>297</v>
      </c>
      <c r="C76" s="934"/>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2" t="s">
        <v>306</v>
      </c>
      <c r="B81" s="933"/>
      <c r="C81" s="934"/>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2" t="s">
        <v>308</v>
      </c>
      <c r="B82" s="933"/>
      <c r="C82" s="934"/>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2" t="s">
        <v>310</v>
      </c>
      <c r="B83" s="933"/>
      <c r="C83" s="934"/>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52" t="s">
        <v>314</v>
      </c>
      <c r="C85" s="934"/>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52" t="s">
        <v>316</v>
      </c>
      <c r="C86" s="934"/>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320</v>
      </c>
      <c r="C88" s="934"/>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32" t="s">
        <v>322</v>
      </c>
      <c r="B89" s="933"/>
      <c r="C89" s="934"/>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324</v>
      </c>
      <c r="C90" s="934"/>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32" t="s">
        <v>326</v>
      </c>
      <c r="B91" s="933"/>
      <c r="C91" s="934"/>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32" t="s">
        <v>328</v>
      </c>
      <c r="B92" s="933"/>
      <c r="C92" s="934"/>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52" t="s">
        <v>330</v>
      </c>
      <c r="C93" s="934"/>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52" t="s">
        <v>332</v>
      </c>
      <c r="C94" s="934"/>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52" t="s">
        <v>334</v>
      </c>
      <c r="C95" s="934"/>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52" t="s">
        <v>336</v>
      </c>
      <c r="C96" s="934"/>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52" t="s">
        <v>338</v>
      </c>
      <c r="C97" s="934"/>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52" t="s">
        <v>340</v>
      </c>
      <c r="C98" s="934"/>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52" t="s">
        <v>342</v>
      </c>
      <c r="C99" s="934"/>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32" t="s">
        <v>344</v>
      </c>
      <c r="B100" s="933"/>
      <c r="C100" s="934"/>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346</v>
      </c>
      <c r="C101" s="934"/>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52" t="s">
        <v>348</v>
      </c>
      <c r="C102" s="934"/>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32" t="s">
        <v>350</v>
      </c>
      <c r="B103" s="933"/>
      <c r="C103" s="934"/>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352</v>
      </c>
      <c r="C104" s="934"/>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52" t="s">
        <v>354</v>
      </c>
      <c r="C105" s="934"/>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52" t="s">
        <v>356</v>
      </c>
      <c r="C106" s="934"/>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52" t="s">
        <v>358</v>
      </c>
      <c r="C107" s="934"/>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32" t="s">
        <v>360</v>
      </c>
      <c r="B108" s="933"/>
      <c r="C108" s="934"/>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52" t="s">
        <v>362</v>
      </c>
      <c r="C109" s="934"/>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52" t="s">
        <v>364</v>
      </c>
      <c r="C110" s="934"/>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366</v>
      </c>
      <c r="C111" s="934"/>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368</v>
      </c>
      <c r="C112" s="934"/>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52" t="s">
        <v>370</v>
      </c>
      <c r="C113" s="934"/>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52" t="s">
        <v>372</v>
      </c>
      <c r="C114" s="934"/>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52" t="s">
        <v>374</v>
      </c>
      <c r="C115" s="934"/>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32" t="s">
        <v>376</v>
      </c>
      <c r="B116" s="933"/>
      <c r="C116" s="934"/>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52" t="s">
        <v>378</v>
      </c>
      <c r="C117" s="934"/>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52" t="s">
        <v>380</v>
      </c>
      <c r="C118" s="934"/>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52" t="s">
        <v>382</v>
      </c>
      <c r="C119" s="934"/>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52" t="s">
        <v>384</v>
      </c>
      <c r="C120" s="934"/>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32" t="s">
        <v>386</v>
      </c>
      <c r="B121" s="933"/>
      <c r="C121" s="934"/>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4" t="s">
        <v>388</v>
      </c>
      <c r="C122" s="934"/>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390</v>
      </c>
      <c r="C123" s="934"/>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52" t="s">
        <v>392</v>
      </c>
      <c r="C124" s="934"/>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52" t="s">
        <v>394</v>
      </c>
      <c r="C125" s="934"/>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52" t="s">
        <v>396</v>
      </c>
      <c r="C126" s="934"/>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52" t="s">
        <v>398</v>
      </c>
      <c r="C127" s="934"/>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32" t="s">
        <v>400</v>
      </c>
      <c r="B128" s="933"/>
      <c r="C128" s="934"/>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32" t="s">
        <v>402</v>
      </c>
      <c r="B129" s="933"/>
      <c r="C129" s="934"/>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52" t="s">
        <v>404</v>
      </c>
      <c r="C130" s="934"/>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52" t="s">
        <v>406</v>
      </c>
      <c r="C131" s="934"/>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52" t="s">
        <v>408</v>
      </c>
      <c r="C132" s="934"/>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52" t="s">
        <v>410</v>
      </c>
      <c r="C133" s="934"/>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52" t="s">
        <v>412</v>
      </c>
      <c r="C134" s="934"/>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52" t="s">
        <v>414</v>
      </c>
      <c r="C135" s="934"/>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52" t="s">
        <v>416</v>
      </c>
      <c r="C136" s="934"/>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52" t="s">
        <v>418</v>
      </c>
      <c r="C137" s="934"/>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32" t="s">
        <v>420</v>
      </c>
      <c r="B138" s="933"/>
      <c r="C138" s="934"/>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32" t="s">
        <v>422</v>
      </c>
      <c r="B139" s="933"/>
      <c r="C139" s="934"/>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32" t="s">
        <v>424</v>
      </c>
      <c r="B140" s="933"/>
      <c r="C140" s="934"/>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32" t="s">
        <v>426</v>
      </c>
      <c r="B141" s="933"/>
      <c r="C141" s="934"/>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52" t="s">
        <v>428</v>
      </c>
      <c r="C142" s="934"/>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52" t="s">
        <v>430</v>
      </c>
      <c r="C143" s="934"/>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52" t="s">
        <v>432</v>
      </c>
      <c r="C144" s="934"/>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434</v>
      </c>
      <c r="C145" s="934"/>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52" t="s">
        <v>436</v>
      </c>
      <c r="C146" s="934"/>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438</v>
      </c>
      <c r="C147" s="934"/>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52" t="s">
        <v>440</v>
      </c>
      <c r="C148" s="934"/>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52" t="s">
        <v>448</v>
      </c>
      <c r="C152" s="934"/>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52" t="s">
        <v>450</v>
      </c>
      <c r="C153" s="934"/>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52" t="s">
        <v>452</v>
      </c>
      <c r="C154" s="934"/>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52" t="s">
        <v>454</v>
      </c>
      <c r="C155" s="934"/>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52" t="s">
        <v>456</v>
      </c>
      <c r="C156" s="934"/>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52" t="s">
        <v>458</v>
      </c>
      <c r="C157" s="934"/>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52" t="s">
        <v>466</v>
      </c>
      <c r="C161" s="934"/>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52" t="s">
        <v>468</v>
      </c>
      <c r="C162" s="934"/>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52" t="s">
        <v>476</v>
      </c>
      <c r="C166" s="934"/>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52" t="s">
        <v>478</v>
      </c>
      <c r="C167" s="934"/>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32" t="s">
        <v>480</v>
      </c>
      <c r="B168" s="933"/>
      <c r="C168" s="934"/>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52" t="s">
        <v>929</v>
      </c>
      <c r="C169" s="934"/>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52" t="s">
        <v>483</v>
      </c>
      <c r="C170" s="934"/>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52" t="s">
        <v>485</v>
      </c>
      <c r="C171" s="934"/>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52" t="s">
        <v>487</v>
      </c>
      <c r="C172" s="934"/>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52" t="s">
        <v>489</v>
      </c>
      <c r="C173" s="934"/>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52" t="s">
        <v>491</v>
      </c>
      <c r="C174" s="934"/>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52" t="s">
        <v>493</v>
      </c>
      <c r="C175" s="934"/>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52" t="s">
        <v>495</v>
      </c>
      <c r="C176" s="934"/>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52" t="s">
        <v>497</v>
      </c>
      <c r="C177" s="934"/>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52" t="s">
        <v>499</v>
      </c>
      <c r="C178" s="934"/>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501</v>
      </c>
      <c r="C179" s="934"/>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52" t="s">
        <v>503</v>
      </c>
      <c r="C180" s="934"/>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52" t="s">
        <v>505</v>
      </c>
      <c r="C181" s="934"/>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52" t="s">
        <v>507</v>
      </c>
      <c r="C182" s="934"/>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52" t="s">
        <v>509</v>
      </c>
      <c r="C183" s="934"/>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52" t="s">
        <v>511</v>
      </c>
      <c r="C184" s="931"/>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52" t="s">
        <v>517</v>
      </c>
      <c r="C187" s="934"/>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52" t="s">
        <v>519</v>
      </c>
      <c r="C188" s="934"/>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5" t="s">
        <v>509</v>
      </c>
      <c r="C189" s="934"/>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52" t="s">
        <v>522</v>
      </c>
      <c r="C190" s="934"/>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52" t="s">
        <v>528</v>
      </c>
      <c r="C193" s="934"/>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52" t="s">
        <v>530</v>
      </c>
      <c r="C194" s="934"/>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52" t="s">
        <v>532</v>
      </c>
      <c r="C195" s="934"/>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52" t="s">
        <v>935</v>
      </c>
      <c r="C196" s="934"/>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52" t="s">
        <v>937</v>
      </c>
      <c r="C197" s="934"/>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32" t="s">
        <v>534</v>
      </c>
      <c r="B201" s="933"/>
      <c r="C201" s="934"/>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52" t="s">
        <v>536</v>
      </c>
      <c r="C202" s="934"/>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52" t="s">
        <v>538</v>
      </c>
      <c r="C203" s="934"/>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52" t="s">
        <v>540</v>
      </c>
      <c r="C204" s="934"/>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52" t="s">
        <v>542</v>
      </c>
      <c r="C205" s="934"/>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32" t="s">
        <v>544</v>
      </c>
      <c r="B206" s="933"/>
      <c r="C206" s="934"/>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52" t="s">
        <v>546</v>
      </c>
      <c r="C207" s="934"/>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52" t="s">
        <v>556</v>
      </c>
      <c r="C212" s="934"/>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52" t="s">
        <v>562</v>
      </c>
      <c r="C217" s="934"/>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52" t="s">
        <v>567</v>
      </c>
      <c r="C221" s="934"/>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52" t="s">
        <v>572</v>
      </c>
      <c r="C225" s="934"/>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52" t="s">
        <v>577</v>
      </c>
      <c r="C229" s="934"/>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52" t="s">
        <v>582</v>
      </c>
      <c r="C233" s="934"/>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52" t="s">
        <v>588</v>
      </c>
      <c r="C238" s="934"/>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52" t="s">
        <v>593</v>
      </c>
      <c r="C242" s="934"/>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52" t="s">
        <v>598</v>
      </c>
      <c r="C246" s="934"/>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52" t="s">
        <v>604</v>
      </c>
      <c r="C250" s="934"/>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6" t="s">
        <v>609</v>
      </c>
      <c r="B254" s="933"/>
      <c r="C254" s="934"/>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52" t="s">
        <v>611</v>
      </c>
      <c r="C255" s="934"/>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6" t="s">
        <v>612</v>
      </c>
      <c r="B256" s="933"/>
      <c r="C256" s="934"/>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52" t="s">
        <v>614</v>
      </c>
      <c r="C257" s="934"/>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52" t="s">
        <v>619</v>
      </c>
      <c r="C261" s="934"/>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52" t="s">
        <v>624</v>
      </c>
      <c r="C265" s="934"/>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52" t="s">
        <v>629</v>
      </c>
      <c r="C269" s="934"/>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52" t="s">
        <v>634</v>
      </c>
      <c r="C273" s="934"/>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52" t="s">
        <v>639</v>
      </c>
      <c r="C277" s="934"/>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52" t="s">
        <v>644</v>
      </c>
      <c r="C281" s="934"/>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52" t="s">
        <v>649</v>
      </c>
      <c r="C285" s="934"/>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653</v>
      </c>
      <c r="C288" s="934"/>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32" t="s">
        <v>658</v>
      </c>
      <c r="B292" s="933"/>
      <c r="C292" s="934"/>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32" t="s">
        <v>191</v>
      </c>
      <c r="B293" s="933"/>
      <c r="C293" s="934"/>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32" t="s">
        <v>193</v>
      </c>
      <c r="B294" s="933"/>
      <c r="C294" s="934"/>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2" t="s">
        <v>195</v>
      </c>
      <c r="B295" s="933"/>
      <c r="C295" s="934"/>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2" t="s">
        <v>659</v>
      </c>
      <c r="B296" s="933"/>
      <c r="C296" s="934"/>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32" t="s">
        <v>660</v>
      </c>
      <c r="B297" s="933"/>
      <c r="C297" s="934"/>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32" t="s">
        <v>661</v>
      </c>
      <c r="B298" s="933"/>
      <c r="C298" s="934"/>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5" t="s">
        <v>662</v>
      </c>
      <c r="C299" s="931"/>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32" t="s">
        <v>205</v>
      </c>
      <c r="B300" s="933"/>
      <c r="C300" s="934"/>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663</v>
      </c>
      <c r="B301" s="933"/>
      <c r="C301" s="934"/>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209</v>
      </c>
      <c r="C302" s="931"/>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5" t="s">
        <v>664</v>
      </c>
      <c r="C303" s="931"/>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32" t="s">
        <v>214</v>
      </c>
      <c r="B304" s="933"/>
      <c r="C304" s="934"/>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5" t="s">
        <v>216</v>
      </c>
      <c r="C305" s="931"/>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5" t="s">
        <v>218</v>
      </c>
      <c r="C306" s="931"/>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8" t="s">
        <v>928</v>
      </c>
      <c r="C307" s="959"/>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32" t="s">
        <v>220</v>
      </c>
      <c r="B308" s="933"/>
      <c r="C308" s="934"/>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32" t="s">
        <v>222</v>
      </c>
      <c r="B309" s="933"/>
      <c r="C309" s="934"/>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5" t="s">
        <v>224</v>
      </c>
      <c r="C310" s="931"/>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226</v>
      </c>
      <c r="B311" s="933"/>
      <c r="C311" s="934"/>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5" t="s">
        <v>228</v>
      </c>
      <c r="C312" s="931"/>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32" t="s">
        <v>665</v>
      </c>
      <c r="B313" s="933"/>
      <c r="C313" s="934"/>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232</v>
      </c>
      <c r="B314" s="933"/>
      <c r="C314" s="934"/>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52" t="s">
        <v>666</v>
      </c>
      <c r="C315" s="934"/>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240</v>
      </c>
      <c r="C318" s="934"/>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5" t="s">
        <v>248</v>
      </c>
      <c r="C322" s="931"/>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5" t="s">
        <v>250</v>
      </c>
      <c r="C323" s="931"/>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32" t="s">
        <v>667</v>
      </c>
      <c r="B324" s="933"/>
      <c r="C324" s="934"/>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32" t="s">
        <v>43</v>
      </c>
      <c r="B325" s="933"/>
      <c r="C325" s="934"/>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52" t="s">
        <v>255</v>
      </c>
      <c r="C326" s="934"/>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5" t="s">
        <v>273</v>
      </c>
      <c r="C345" s="931"/>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5" t="s">
        <v>275</v>
      </c>
      <c r="C346" s="931"/>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5" t="s">
        <v>277</v>
      </c>
      <c r="C347" s="931"/>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32" t="s">
        <v>281</v>
      </c>
      <c r="B348" s="933"/>
      <c r="C348" s="934"/>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5" t="s">
        <v>283</v>
      </c>
      <c r="C349" s="931"/>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32" t="s">
        <v>47</v>
      </c>
      <c r="B350" s="933"/>
      <c r="C350" s="934"/>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5" t="s">
        <v>286</v>
      </c>
      <c r="C351" s="931"/>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5" t="s">
        <v>288</v>
      </c>
      <c r="C352" s="931"/>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32" t="s">
        <v>671</v>
      </c>
      <c r="B353" s="933"/>
      <c r="C353" s="934"/>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52" t="s">
        <v>291</v>
      </c>
      <c r="C354" s="934"/>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35" t="s">
        <v>297</v>
      </c>
      <c r="C357" s="931"/>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5" t="s">
        <v>299</v>
      </c>
      <c r="C358" s="931"/>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32" t="s">
        <v>301</v>
      </c>
      <c r="B359" s="933"/>
      <c r="C359" s="934"/>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32" t="s">
        <v>51</v>
      </c>
      <c r="B360" s="933"/>
      <c r="C360" s="934"/>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304</v>
      </c>
      <c r="C361" s="931"/>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32" t="s">
        <v>306</v>
      </c>
      <c r="B362" s="933"/>
      <c r="C362" s="934"/>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32" t="s">
        <v>308</v>
      </c>
      <c r="B363" s="933"/>
      <c r="C363" s="934"/>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32" t="s">
        <v>310</v>
      </c>
      <c r="B364" s="933"/>
      <c r="C364" s="934"/>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5" t="s">
        <v>312</v>
      </c>
      <c r="C365" s="931"/>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5" t="s">
        <v>314</v>
      </c>
      <c r="C366" s="931"/>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52" t="s">
        <v>316</v>
      </c>
      <c r="C367" s="934"/>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5" t="s">
        <v>320</v>
      </c>
      <c r="C369" s="931"/>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32" t="s">
        <v>322</v>
      </c>
      <c r="B370" s="933"/>
      <c r="C370" s="934"/>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5" t="s">
        <v>324</v>
      </c>
      <c r="C371" s="931"/>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32" t="s">
        <v>326</v>
      </c>
      <c r="B372" s="933"/>
      <c r="C372" s="934"/>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32" t="s">
        <v>328</v>
      </c>
      <c r="B373" s="933"/>
      <c r="C373" s="934"/>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5" t="s">
        <v>330</v>
      </c>
      <c r="C374" s="931"/>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5" t="s">
        <v>332</v>
      </c>
      <c r="C375" s="931"/>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5" t="s">
        <v>334</v>
      </c>
      <c r="C376" s="931"/>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5" t="s">
        <v>336</v>
      </c>
      <c r="C377" s="931"/>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5" t="s">
        <v>338</v>
      </c>
      <c r="C378" s="931"/>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5" t="s">
        <v>340</v>
      </c>
      <c r="C379" s="931"/>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5" t="s">
        <v>342</v>
      </c>
      <c r="C380" s="931"/>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32" t="s">
        <v>344</v>
      </c>
      <c r="B381" s="933"/>
      <c r="C381" s="934"/>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346</v>
      </c>
      <c r="C382" s="931"/>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5" t="s">
        <v>348</v>
      </c>
      <c r="C383" s="931"/>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32" t="s">
        <v>672</v>
      </c>
      <c r="B384" s="933"/>
      <c r="C384" s="934"/>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5" t="s">
        <v>352</v>
      </c>
      <c r="C385" s="931"/>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5" t="s">
        <v>354</v>
      </c>
      <c r="C386" s="931"/>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5" t="s">
        <v>356</v>
      </c>
      <c r="C387" s="931"/>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5" t="s">
        <v>358</v>
      </c>
      <c r="C388" s="931"/>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2" t="s">
        <v>673</v>
      </c>
      <c r="B389" s="933"/>
      <c r="C389" s="934"/>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5" t="s">
        <v>362</v>
      </c>
      <c r="C390" s="931"/>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5" t="s">
        <v>364</v>
      </c>
      <c r="C391" s="931"/>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5" t="s">
        <v>366</v>
      </c>
      <c r="C392" s="931"/>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5" t="s">
        <v>370</v>
      </c>
      <c r="C393" s="931"/>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5" t="s">
        <v>374</v>
      </c>
      <c r="C394" s="931"/>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32" t="s">
        <v>674</v>
      </c>
      <c r="B395" s="933"/>
      <c r="C395" s="934"/>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378</v>
      </c>
      <c r="C396" s="931"/>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3" t="s">
        <v>380</v>
      </c>
      <c r="C397" s="931"/>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5" t="s">
        <v>384</v>
      </c>
      <c r="C398" s="931"/>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32" t="s">
        <v>400</v>
      </c>
      <c r="B399" s="933"/>
      <c r="C399" s="934"/>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32" t="s">
        <v>402</v>
      </c>
      <c r="B400" s="933"/>
      <c r="C400" s="934"/>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5" t="s">
        <v>404</v>
      </c>
      <c r="C401" s="931"/>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5" t="s">
        <v>406</v>
      </c>
      <c r="C402" s="931"/>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5" t="s">
        <v>675</v>
      </c>
      <c r="C403" s="931"/>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5" t="s">
        <v>676</v>
      </c>
      <c r="C404" s="931"/>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5" t="s">
        <v>418</v>
      </c>
      <c r="C405" s="931"/>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32" t="s">
        <v>677</v>
      </c>
      <c r="B406" s="933"/>
      <c r="C406" s="934"/>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32" t="s">
        <v>678</v>
      </c>
      <c r="B407" s="933"/>
      <c r="C407" s="934"/>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32" t="s">
        <v>424</v>
      </c>
      <c r="B408" s="933"/>
      <c r="C408" s="934"/>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32" t="s">
        <v>679</v>
      </c>
      <c r="B409" s="933"/>
      <c r="C409" s="934"/>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5" t="s">
        <v>929</v>
      </c>
      <c r="C410" s="931"/>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5" t="s">
        <v>483</v>
      </c>
      <c r="C411" s="931"/>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5" t="s">
        <v>485</v>
      </c>
      <c r="C412" s="931"/>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5" t="s">
        <v>487</v>
      </c>
      <c r="C413" s="931"/>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5" t="s">
        <v>489</v>
      </c>
      <c r="C414" s="931"/>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5" t="s">
        <v>491</v>
      </c>
      <c r="C415" s="931"/>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5" t="s">
        <v>493</v>
      </c>
      <c r="C416" s="931"/>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495</v>
      </c>
      <c r="C417" s="931"/>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5" t="s">
        <v>497</v>
      </c>
      <c r="C418" s="931"/>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5" t="s">
        <v>499</v>
      </c>
      <c r="C419" s="931"/>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5" t="s">
        <v>501</v>
      </c>
      <c r="C420" s="931"/>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503</v>
      </c>
      <c r="C421" s="931"/>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5" t="s">
        <v>505</v>
      </c>
      <c r="C422" s="931"/>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5" t="s">
        <v>507</v>
      </c>
      <c r="C423" s="931"/>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5" t="s">
        <v>680</v>
      </c>
      <c r="C424" s="931"/>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522</v>
      </c>
      <c r="C426" s="931"/>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5" t="s">
        <v>532</v>
      </c>
      <c r="C428" s="931"/>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32" t="s">
        <v>681</v>
      </c>
      <c r="B429" s="933"/>
      <c r="C429" s="934"/>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5" t="s">
        <v>536</v>
      </c>
      <c r="C430" s="931"/>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5" t="s">
        <v>538</v>
      </c>
      <c r="C431" s="931"/>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5" t="s">
        <v>682</v>
      </c>
      <c r="C432" s="931"/>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5" t="s">
        <v>542</v>
      </c>
      <c r="C433" s="931"/>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42" t="s">
        <v>683</v>
      </c>
      <c r="B434" s="933"/>
      <c r="C434" s="934"/>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42" t="s">
        <v>685</v>
      </c>
      <c r="B435" s="933"/>
      <c r="C435" s="934"/>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42" t="s">
        <v>686</v>
      </c>
      <c r="B436" s="933"/>
      <c r="C436" s="934"/>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42" t="s">
        <v>687</v>
      </c>
      <c r="B437" s="933"/>
      <c r="C437" s="934"/>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42" t="s">
        <v>252</v>
      </c>
      <c r="B438" s="933"/>
      <c r="C438" s="934"/>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42" t="s">
        <v>43</v>
      </c>
      <c r="B439" s="933"/>
      <c r="C439" s="934"/>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5" t="s">
        <v>279</v>
      </c>
      <c r="C440" s="931"/>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2" t="s">
        <v>688</v>
      </c>
      <c r="B441" s="933"/>
      <c r="C441" s="934"/>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42" t="s">
        <v>689</v>
      </c>
      <c r="B442" s="933"/>
      <c r="C442" s="934"/>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673</v>
      </c>
      <c r="B443" s="933"/>
      <c r="C443" s="934"/>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5" t="s">
        <v>368</v>
      </c>
      <c r="C444" s="931"/>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5" t="s">
        <v>372</v>
      </c>
      <c r="C445" s="931"/>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2" t="s">
        <v>376</v>
      </c>
      <c r="B446" s="933"/>
      <c r="C446" s="934"/>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42" t="s">
        <v>386</v>
      </c>
      <c r="B448" s="933"/>
      <c r="C448" s="934"/>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3" t="s">
        <v>388</v>
      </c>
      <c r="C449" s="934"/>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5" t="s">
        <v>390</v>
      </c>
      <c r="C450" s="931"/>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5" t="s">
        <v>392</v>
      </c>
      <c r="C451" s="931"/>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5" t="s">
        <v>394</v>
      </c>
      <c r="C452" s="931"/>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5" t="s">
        <v>396</v>
      </c>
      <c r="C453" s="931"/>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5" t="s">
        <v>398</v>
      </c>
      <c r="C454" s="931"/>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42" t="s">
        <v>400</v>
      </c>
      <c r="B455" s="933"/>
      <c r="C455" s="934"/>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42" t="s">
        <v>402</v>
      </c>
      <c r="B456" s="933"/>
      <c r="C456" s="934"/>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5" t="s">
        <v>412</v>
      </c>
      <c r="C457" s="931"/>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5" t="s">
        <v>414</v>
      </c>
      <c r="C458" s="931"/>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5" t="s">
        <v>416</v>
      </c>
      <c r="C459" s="931"/>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42" t="s">
        <v>420</v>
      </c>
      <c r="B460" s="933"/>
      <c r="C460" s="934"/>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42" t="s">
        <v>422</v>
      </c>
      <c r="B461" s="933"/>
      <c r="C461" s="934"/>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42" t="s">
        <v>424</v>
      </c>
      <c r="B462" s="933"/>
      <c r="C462" s="934"/>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42" t="s">
        <v>426</v>
      </c>
      <c r="B463" s="933"/>
      <c r="C463" s="934"/>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5" t="s">
        <v>436</v>
      </c>
      <c r="C468" s="931"/>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5" t="s">
        <v>438</v>
      </c>
      <c r="C469" s="931"/>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3" t="s">
        <v>690</v>
      </c>
      <c r="C470" s="934"/>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5" t="s">
        <v>448</v>
      </c>
      <c r="C474" s="931"/>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450</v>
      </c>
      <c r="C475" s="931"/>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5" t="s">
        <v>452</v>
      </c>
      <c r="C476" s="931"/>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5" t="s">
        <v>454</v>
      </c>
      <c r="C477" s="931"/>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5" t="s">
        <v>456</v>
      </c>
      <c r="C478" s="931"/>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43" t="s">
        <v>691</v>
      </c>
      <c r="C479" s="934"/>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5" t="s">
        <v>466</v>
      </c>
      <c r="C483" s="931"/>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3" t="s">
        <v>692</v>
      </c>
      <c r="C484" s="934"/>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5" t="s">
        <v>476</v>
      </c>
      <c r="C488" s="931"/>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3" t="s">
        <v>511</v>
      </c>
      <c r="C489" s="934"/>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5" t="s">
        <v>478</v>
      </c>
      <c r="C491" s="931"/>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5" t="s">
        <v>517</v>
      </c>
      <c r="C492" s="931"/>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5" t="s">
        <v>519</v>
      </c>
      <c r="C493" s="931"/>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5" t="s">
        <v>509</v>
      </c>
      <c r="C494" s="931"/>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5" t="s">
        <v>522</v>
      </c>
      <c r="C495" s="931"/>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5" t="s">
        <v>528</v>
      </c>
      <c r="C497" s="931"/>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5" t="s">
        <v>530</v>
      </c>
      <c r="C498" s="931"/>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5" t="s">
        <v>935</v>
      </c>
      <c r="C499" s="931"/>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5" t="s">
        <v>937</v>
      </c>
      <c r="C500" s="931"/>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42" t="s">
        <v>544</v>
      </c>
      <c r="B504" s="933"/>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3" t="s">
        <v>546</v>
      </c>
      <c r="C505" s="934"/>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3" t="s">
        <v>556</v>
      </c>
      <c r="C510" s="934"/>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3" t="s">
        <v>562</v>
      </c>
      <c r="C515" s="934"/>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3" t="s">
        <v>567</v>
      </c>
      <c r="C519" s="934"/>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3" t="s">
        <v>572</v>
      </c>
      <c r="C523" s="934"/>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3" t="s">
        <v>693</v>
      </c>
      <c r="C527" s="934"/>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3" t="s">
        <v>582</v>
      </c>
      <c r="C531" s="934"/>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3" t="s">
        <v>694</v>
      </c>
      <c r="C536" s="934"/>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3" t="s">
        <v>695</v>
      </c>
      <c r="C540" s="934"/>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3" t="s">
        <v>598</v>
      </c>
      <c r="C544" s="934"/>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3" t="s">
        <v>604</v>
      </c>
      <c r="C548" s="934"/>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42" t="s">
        <v>609</v>
      </c>
      <c r="B552" s="933"/>
      <c r="C552" s="934"/>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5" t="s">
        <v>611</v>
      </c>
      <c r="C553" s="931"/>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42" t="s">
        <v>612</v>
      </c>
      <c r="B554" s="933"/>
      <c r="C554" s="934"/>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3" t="s">
        <v>614</v>
      </c>
      <c r="C555" s="934"/>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3" t="s">
        <v>619</v>
      </c>
      <c r="C559" s="934"/>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3" t="s">
        <v>624</v>
      </c>
      <c r="C563" s="934"/>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3" t="s">
        <v>629</v>
      </c>
      <c r="C567" s="931"/>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3" t="s">
        <v>634</v>
      </c>
      <c r="C571" s="934"/>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3" t="s">
        <v>639</v>
      </c>
      <c r="C575" s="934"/>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3" t="s">
        <v>644</v>
      </c>
      <c r="C579" s="934"/>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3" t="s">
        <v>649</v>
      </c>
      <c r="C583" s="934"/>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3" t="s">
        <v>653</v>
      </c>
      <c r="C586" s="934"/>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4"/>
      <c r="B590" s="933"/>
      <c r="C590" s="931"/>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30" t="s">
        <v>704</v>
      </c>
      <c r="C602" s="931"/>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30" t="s">
        <v>706</v>
      </c>
      <c r="C604" s="931"/>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30" t="s">
        <v>707</v>
      </c>
      <c r="C605" s="931"/>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30" t="s">
        <v>708</v>
      </c>
      <c r="C606" s="931"/>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30" t="s">
        <v>712</v>
      </c>
      <c r="C611" s="931"/>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6" t="s">
        <v>713</v>
      </c>
      <c r="C612" s="934"/>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30" t="s">
        <v>714</v>
      </c>
      <c r="C613" s="931"/>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30" t="s">
        <v>706</v>
      </c>
      <c r="C614" s="931"/>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0" t="s">
        <v>946</v>
      </c>
      <c r="C615" s="991"/>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30" t="s">
        <v>708</v>
      </c>
      <c r="C616" s="931"/>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6" t="s">
        <v>715</v>
      </c>
      <c r="C617" s="933"/>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2" t="s">
        <v>733</v>
      </c>
      <c r="B655" s="933"/>
      <c r="C655" s="931"/>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9" t="s">
        <v>736</v>
      </c>
      <c r="B660" s="933"/>
      <c r="C660" s="934"/>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9" t="s">
        <v>739</v>
      </c>
      <c r="B664" s="933"/>
      <c r="C664" s="934"/>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9" t="s">
        <v>947</v>
      </c>
      <c r="B667" s="933"/>
      <c r="C667" s="934"/>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0" t="s">
        <v>754</v>
      </c>
      <c r="B705" s="933"/>
      <c r="C705" s="931"/>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0" t="s">
        <v>269</v>
      </c>
      <c r="B711" s="933"/>
      <c r="C711" s="934"/>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0" t="s">
        <v>752</v>
      </c>
      <c r="B718" s="933"/>
      <c r="C718" s="934"/>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71" t="s">
        <v>775</v>
      </c>
      <c r="B756" s="933"/>
      <c r="C756" s="934"/>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71" t="s">
        <v>776</v>
      </c>
      <c r="B759" s="933"/>
      <c r="C759" s="934"/>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71" t="s">
        <v>790</v>
      </c>
      <c r="B801" s="933"/>
      <c r="C801" s="934"/>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9" t="s">
        <v>791</v>
      </c>
      <c r="B805" s="933"/>
      <c r="C805" s="931"/>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0" t="s">
        <v>803</v>
      </c>
      <c r="B828" s="933"/>
      <c r="C828" s="931"/>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6" t="s">
        <v>805</v>
      </c>
      <c r="B830" s="933"/>
      <c r="C830" s="931"/>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8" t="s">
        <v>816</v>
      </c>
      <c r="B852" s="933"/>
      <c r="C852" s="931"/>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0" t="s">
        <v>817</v>
      </c>
      <c r="B856" s="933"/>
      <c r="C856" s="934"/>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5" t="s">
        <v>819</v>
      </c>
      <c r="C857" s="933"/>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5" t="s">
        <v>820</v>
      </c>
      <c r="C860" s="933"/>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0" t="s">
        <v>821</v>
      </c>
      <c r="B863" s="933"/>
      <c r="C863" s="934"/>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5" t="s">
        <v>819</v>
      </c>
      <c r="C864" s="933"/>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0" t="s">
        <v>822</v>
      </c>
      <c r="B867" s="933"/>
      <c r="C867" s="934"/>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5" t="s">
        <v>819</v>
      </c>
      <c r="C868" s="933"/>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5" t="s">
        <v>824</v>
      </c>
      <c r="C871" s="933"/>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5" t="s">
        <v>826</v>
      </c>
      <c r="C875" s="933"/>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5" t="s">
        <v>828</v>
      </c>
      <c r="C877" s="933"/>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5" t="s">
        <v>820</v>
      </c>
      <c r="C879" s="933"/>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7" t="s">
        <v>829</v>
      </c>
      <c r="B882" s="933"/>
      <c r="C882" s="934"/>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0" t="s">
        <v>831</v>
      </c>
      <c r="B886" s="933"/>
      <c r="C886" s="934"/>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0" t="s">
        <v>838</v>
      </c>
      <c r="B893" s="933"/>
      <c r="C893" s="934"/>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3" t="s">
        <v>841</v>
      </c>
      <c r="C896" s="931"/>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5" t="s">
        <v>843</v>
      </c>
      <c r="C898" s="931"/>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3" t="s">
        <v>851</v>
      </c>
      <c r="C907" s="931"/>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3" t="s">
        <v>852</v>
      </c>
      <c r="C908" s="931"/>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5" t="s">
        <v>853</v>
      </c>
      <c r="C909" s="931"/>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5" t="s">
        <v>854</v>
      </c>
      <c r="C910" s="931"/>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5" t="s">
        <v>855</v>
      </c>
      <c r="C911" s="931"/>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6" t="s">
        <v>857</v>
      </c>
      <c r="B913" s="933"/>
      <c r="C913" s="931"/>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0" t="s">
        <v>859</v>
      </c>
      <c r="B924" s="933"/>
      <c r="C924" s="934"/>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0" t="s">
        <v>951</v>
      </c>
      <c r="B933" s="933"/>
      <c r="C933" s="934"/>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5" t="s">
        <v>776</v>
      </c>
      <c r="B960" s="933"/>
      <c r="C960" s="934"/>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0" t="s">
        <v>881</v>
      </c>
      <c r="B971" s="933"/>
      <c r="C971" s="934"/>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1" t="s">
        <v>882</v>
      </c>
      <c r="B973" s="933"/>
      <c r="C973" s="934"/>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2" t="s">
        <v>179</v>
      </c>
      <c r="B1010" s="913"/>
      <c r="C1010" s="913"/>
      <c r="D1010" s="963"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5" t="s">
        <v>180</v>
      </c>
      <c r="B1011" s="913"/>
      <c r="C1011" s="913"/>
      <c r="D1011" s="964" t="str">
        <f>IF($L$1="proiect","Hadady Éva Katalin","Crasnai Mihaela Elena Ana")</f>
        <v>Crasnai Mihaela Elena Ana</v>
      </c>
      <c r="E1011" s="913"/>
      <c r="F1011" s="913"/>
      <c r="G1011" s="913"/>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4" t="str">
        <f>IF($L$1="proiect","ŞEF SERVICIU,"," ")</f>
        <v xml:space="preserve"> </v>
      </c>
      <c r="E1015" s="913"/>
      <c r="F1015" s="913"/>
      <c r="G1015" s="913"/>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4" t="str">
        <f>IF($L$1="proiect","Manţa Magdalena Sofia"," ")</f>
        <v xml:space="preserve"> </v>
      </c>
      <c r="E1016" s="913"/>
      <c r="F1016" s="913"/>
      <c r="G1016" s="913"/>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4"/>
      <c r="B8" s="995"/>
      <c r="C8" s="996"/>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7"/>
      <c r="B9" s="998"/>
      <c r="C9" s="999"/>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32" t="s">
        <v>189</v>
      </c>
      <c r="B10" s="933"/>
      <c r="C10" s="934"/>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2" t="s">
        <v>191</v>
      </c>
      <c r="B11" s="933"/>
      <c r="C11" s="934"/>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2" t="s">
        <v>193</v>
      </c>
      <c r="B12" s="933"/>
      <c r="C12" s="934"/>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2" t="s">
        <v>195</v>
      </c>
      <c r="B13" s="933"/>
      <c r="C13" s="934"/>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2" t="s">
        <v>197</v>
      </c>
      <c r="B14" s="933"/>
      <c r="C14" s="934"/>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2" t="s">
        <v>205</v>
      </c>
      <c r="B18" s="933"/>
      <c r="C18" s="934"/>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52"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2" t="s">
        <v>214</v>
      </c>
      <c r="B22" s="933"/>
      <c r="C22" s="934"/>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52" t="s">
        <v>216</v>
      </c>
      <c r="C23" s="934"/>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52" t="s">
        <v>218</v>
      </c>
      <c r="C24" s="934"/>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2" t="s">
        <v>252</v>
      </c>
      <c r="B42" s="933"/>
      <c r="C42" s="934"/>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2" t="s">
        <v>43</v>
      </c>
      <c r="B43" s="933"/>
      <c r="C43" s="934"/>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52" t="s">
        <v>255</v>
      </c>
      <c r="C44" s="934"/>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52" t="s">
        <v>275</v>
      </c>
      <c r="C64" s="934"/>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52" t="s">
        <v>277</v>
      </c>
      <c r="C65" s="934"/>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2" t="s">
        <v>49</v>
      </c>
      <c r="B72" s="933"/>
      <c r="C72" s="934"/>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52" t="s">
        <v>291</v>
      </c>
      <c r="C73" s="934"/>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52" t="s">
        <v>297</v>
      </c>
      <c r="C76" s="934"/>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2" t="s">
        <v>306</v>
      </c>
      <c r="B81" s="933"/>
      <c r="C81" s="934"/>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2" t="s">
        <v>308</v>
      </c>
      <c r="B82" s="933"/>
      <c r="C82" s="934"/>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2" t="s">
        <v>310</v>
      </c>
      <c r="B83" s="933"/>
      <c r="C83" s="934"/>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52" t="s">
        <v>314</v>
      </c>
      <c r="C85" s="934"/>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52" t="s">
        <v>316</v>
      </c>
      <c r="C86" s="934"/>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320</v>
      </c>
      <c r="C88" s="934"/>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32" t="s">
        <v>322</v>
      </c>
      <c r="B89" s="933"/>
      <c r="C89" s="934"/>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324</v>
      </c>
      <c r="C90" s="934"/>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32" t="s">
        <v>326</v>
      </c>
      <c r="B91" s="933"/>
      <c r="C91" s="934"/>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32" t="s">
        <v>328</v>
      </c>
      <c r="B92" s="933"/>
      <c r="C92" s="934"/>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52" t="s">
        <v>330</v>
      </c>
      <c r="C93" s="934"/>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52" t="s">
        <v>332</v>
      </c>
      <c r="C94" s="934"/>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52" t="s">
        <v>334</v>
      </c>
      <c r="C95" s="934"/>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52" t="s">
        <v>336</v>
      </c>
      <c r="C96" s="934"/>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52" t="s">
        <v>338</v>
      </c>
      <c r="C97" s="934"/>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52" t="s">
        <v>340</v>
      </c>
      <c r="C98" s="934"/>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52" t="s">
        <v>342</v>
      </c>
      <c r="C99" s="934"/>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32" t="s">
        <v>344</v>
      </c>
      <c r="B100" s="933"/>
      <c r="C100" s="934"/>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346</v>
      </c>
      <c r="C101" s="934"/>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52" t="s">
        <v>348</v>
      </c>
      <c r="C102" s="934"/>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32" t="s">
        <v>350</v>
      </c>
      <c r="B103" s="933"/>
      <c r="C103" s="934"/>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352</v>
      </c>
      <c r="C104" s="934"/>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52" t="s">
        <v>354</v>
      </c>
      <c r="C105" s="934"/>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52" t="s">
        <v>356</v>
      </c>
      <c r="C106" s="934"/>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52" t="s">
        <v>358</v>
      </c>
      <c r="C107" s="934"/>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32" t="s">
        <v>360</v>
      </c>
      <c r="B108" s="933"/>
      <c r="C108" s="934"/>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52" t="s">
        <v>362</v>
      </c>
      <c r="C109" s="934"/>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52" t="s">
        <v>364</v>
      </c>
      <c r="C110" s="934"/>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366</v>
      </c>
      <c r="C111" s="934"/>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368</v>
      </c>
      <c r="C112" s="934"/>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52" t="s">
        <v>370</v>
      </c>
      <c r="C113" s="934"/>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52" t="s">
        <v>372</v>
      </c>
      <c r="C114" s="934"/>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52" t="s">
        <v>374</v>
      </c>
      <c r="C115" s="934"/>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32" t="s">
        <v>376</v>
      </c>
      <c r="B116" s="933"/>
      <c r="C116" s="934"/>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52" t="s">
        <v>378</v>
      </c>
      <c r="C117" s="934"/>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52" t="s">
        <v>380</v>
      </c>
      <c r="C118" s="934"/>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52" t="s">
        <v>382</v>
      </c>
      <c r="C119" s="934"/>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52" t="s">
        <v>384</v>
      </c>
      <c r="C120" s="934"/>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32" t="s">
        <v>386</v>
      </c>
      <c r="B121" s="933"/>
      <c r="C121" s="934"/>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4" t="s">
        <v>388</v>
      </c>
      <c r="C122" s="934"/>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390</v>
      </c>
      <c r="C123" s="934"/>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52" t="s">
        <v>392</v>
      </c>
      <c r="C124" s="934"/>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52" t="s">
        <v>394</v>
      </c>
      <c r="C125" s="934"/>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52" t="s">
        <v>396</v>
      </c>
      <c r="C126" s="934"/>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52" t="s">
        <v>398</v>
      </c>
      <c r="C127" s="934"/>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32" t="s">
        <v>400</v>
      </c>
      <c r="B128" s="933"/>
      <c r="C128" s="934"/>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32" t="s">
        <v>402</v>
      </c>
      <c r="B129" s="933"/>
      <c r="C129" s="934"/>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52" t="s">
        <v>404</v>
      </c>
      <c r="C130" s="934"/>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52" t="s">
        <v>406</v>
      </c>
      <c r="C131" s="934"/>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52" t="s">
        <v>408</v>
      </c>
      <c r="C132" s="934"/>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52" t="s">
        <v>410</v>
      </c>
      <c r="C133" s="934"/>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52" t="s">
        <v>412</v>
      </c>
      <c r="C134" s="934"/>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52" t="s">
        <v>414</v>
      </c>
      <c r="C135" s="934"/>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52" t="s">
        <v>416</v>
      </c>
      <c r="C136" s="934"/>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52" t="s">
        <v>418</v>
      </c>
      <c r="C137" s="934"/>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32" t="s">
        <v>420</v>
      </c>
      <c r="B138" s="933"/>
      <c r="C138" s="934"/>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32" t="s">
        <v>422</v>
      </c>
      <c r="B139" s="933"/>
      <c r="C139" s="934"/>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32" t="s">
        <v>424</v>
      </c>
      <c r="B140" s="933"/>
      <c r="C140" s="934"/>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32" t="s">
        <v>426</v>
      </c>
      <c r="B141" s="933"/>
      <c r="C141" s="934"/>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52" t="s">
        <v>428</v>
      </c>
      <c r="C142" s="934"/>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52" t="s">
        <v>430</v>
      </c>
      <c r="C143" s="934"/>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52" t="s">
        <v>432</v>
      </c>
      <c r="C144" s="934"/>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434</v>
      </c>
      <c r="C145" s="934"/>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52" t="s">
        <v>436</v>
      </c>
      <c r="C146" s="934"/>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438</v>
      </c>
      <c r="C147" s="934"/>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52" t="s">
        <v>440</v>
      </c>
      <c r="C148" s="934"/>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52" t="s">
        <v>448</v>
      </c>
      <c r="C152" s="934"/>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52" t="s">
        <v>450</v>
      </c>
      <c r="C153" s="934"/>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52" t="s">
        <v>452</v>
      </c>
      <c r="C154" s="934"/>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52" t="s">
        <v>454</v>
      </c>
      <c r="C155" s="934"/>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52" t="s">
        <v>456</v>
      </c>
      <c r="C156" s="934"/>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52" t="s">
        <v>458</v>
      </c>
      <c r="C157" s="934"/>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52" t="s">
        <v>466</v>
      </c>
      <c r="C161" s="934"/>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52" t="s">
        <v>468</v>
      </c>
      <c r="C162" s="934"/>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52" t="s">
        <v>476</v>
      </c>
      <c r="C166" s="934"/>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52" t="s">
        <v>478</v>
      </c>
      <c r="C167" s="934"/>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32" t="s">
        <v>480</v>
      </c>
      <c r="B168" s="933"/>
      <c r="C168" s="934"/>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52" t="s">
        <v>929</v>
      </c>
      <c r="C169" s="934"/>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52" t="s">
        <v>483</v>
      </c>
      <c r="C170" s="934"/>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52" t="s">
        <v>485</v>
      </c>
      <c r="C171" s="934"/>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52" t="s">
        <v>487</v>
      </c>
      <c r="C172" s="934"/>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52" t="s">
        <v>489</v>
      </c>
      <c r="C173" s="934"/>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52" t="s">
        <v>491</v>
      </c>
      <c r="C174" s="934"/>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52" t="s">
        <v>493</v>
      </c>
      <c r="C175" s="934"/>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52" t="s">
        <v>495</v>
      </c>
      <c r="C176" s="934"/>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52" t="s">
        <v>497</v>
      </c>
      <c r="C177" s="934"/>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52" t="s">
        <v>499</v>
      </c>
      <c r="C178" s="934"/>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501</v>
      </c>
      <c r="C179" s="934"/>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52" t="s">
        <v>503</v>
      </c>
      <c r="C180" s="934"/>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52" t="s">
        <v>505</v>
      </c>
      <c r="C181" s="934"/>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52" t="s">
        <v>507</v>
      </c>
      <c r="C182" s="934"/>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52" t="s">
        <v>509</v>
      </c>
      <c r="C183" s="934"/>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52" t="s">
        <v>511</v>
      </c>
      <c r="C184" s="931"/>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52" t="s">
        <v>517</v>
      </c>
      <c r="C187" s="934"/>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52" t="s">
        <v>519</v>
      </c>
      <c r="C188" s="934"/>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5" t="s">
        <v>509</v>
      </c>
      <c r="C189" s="934"/>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52" t="s">
        <v>522</v>
      </c>
      <c r="C190" s="934"/>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52" t="s">
        <v>528</v>
      </c>
      <c r="C193" s="934"/>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52" t="s">
        <v>530</v>
      </c>
      <c r="C194" s="934"/>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52" t="s">
        <v>532</v>
      </c>
      <c r="C195" s="934"/>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52" t="s">
        <v>935</v>
      </c>
      <c r="C196" s="934"/>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52" t="s">
        <v>937</v>
      </c>
      <c r="C197" s="934"/>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32" t="s">
        <v>534</v>
      </c>
      <c r="B201" s="933"/>
      <c r="C201" s="934"/>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52" t="s">
        <v>536</v>
      </c>
      <c r="C202" s="934"/>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52" t="s">
        <v>538</v>
      </c>
      <c r="C203" s="934"/>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52" t="s">
        <v>540</v>
      </c>
      <c r="C204" s="934"/>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52" t="s">
        <v>542</v>
      </c>
      <c r="C205" s="934"/>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32" t="s">
        <v>544</v>
      </c>
      <c r="B206" s="933"/>
      <c r="C206" s="934"/>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52" t="s">
        <v>546</v>
      </c>
      <c r="C207" s="934"/>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52" t="s">
        <v>556</v>
      </c>
      <c r="C212" s="934"/>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52" t="s">
        <v>562</v>
      </c>
      <c r="C217" s="934"/>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52" t="s">
        <v>567</v>
      </c>
      <c r="C221" s="934"/>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52" t="s">
        <v>572</v>
      </c>
      <c r="C225" s="934"/>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52" t="s">
        <v>577</v>
      </c>
      <c r="C229" s="934"/>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52" t="s">
        <v>582</v>
      </c>
      <c r="C233" s="934"/>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52" t="s">
        <v>588</v>
      </c>
      <c r="C238" s="934"/>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52" t="s">
        <v>593</v>
      </c>
      <c r="C242" s="934"/>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52" t="s">
        <v>598</v>
      </c>
      <c r="C246" s="934"/>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52" t="s">
        <v>604</v>
      </c>
      <c r="C250" s="934"/>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6" t="s">
        <v>609</v>
      </c>
      <c r="B254" s="933"/>
      <c r="C254" s="934"/>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52" t="s">
        <v>611</v>
      </c>
      <c r="C255" s="934"/>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6" t="s">
        <v>612</v>
      </c>
      <c r="B256" s="933"/>
      <c r="C256" s="934"/>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52" t="s">
        <v>614</v>
      </c>
      <c r="C257" s="934"/>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52" t="s">
        <v>619</v>
      </c>
      <c r="C261" s="934"/>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52" t="s">
        <v>624</v>
      </c>
      <c r="C265" s="934"/>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52" t="s">
        <v>629</v>
      </c>
      <c r="C269" s="934"/>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52" t="s">
        <v>634</v>
      </c>
      <c r="C273" s="934"/>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52" t="s">
        <v>639</v>
      </c>
      <c r="C277" s="934"/>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52" t="s">
        <v>644</v>
      </c>
      <c r="C281" s="934"/>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52" t="s">
        <v>649</v>
      </c>
      <c r="C285" s="934"/>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653</v>
      </c>
      <c r="C288" s="934"/>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32" t="s">
        <v>658</v>
      </c>
      <c r="B292" s="933"/>
      <c r="C292" s="934"/>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32" t="s">
        <v>191</v>
      </c>
      <c r="B293" s="933"/>
      <c r="C293" s="934"/>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32" t="s">
        <v>193</v>
      </c>
      <c r="B294" s="933"/>
      <c r="C294" s="934"/>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2" t="s">
        <v>195</v>
      </c>
      <c r="B295" s="933"/>
      <c r="C295" s="934"/>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2" t="s">
        <v>659</v>
      </c>
      <c r="B296" s="933"/>
      <c r="C296" s="934"/>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32" t="s">
        <v>660</v>
      </c>
      <c r="B297" s="933"/>
      <c r="C297" s="934"/>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32" t="s">
        <v>661</v>
      </c>
      <c r="B298" s="933"/>
      <c r="C298" s="934"/>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5" t="s">
        <v>662</v>
      </c>
      <c r="C299" s="931"/>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32" t="s">
        <v>205</v>
      </c>
      <c r="B300" s="933"/>
      <c r="C300" s="934"/>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663</v>
      </c>
      <c r="B301" s="933"/>
      <c r="C301" s="934"/>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209</v>
      </c>
      <c r="C302" s="931"/>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5" t="s">
        <v>664</v>
      </c>
      <c r="C303" s="931"/>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32" t="s">
        <v>214</v>
      </c>
      <c r="B304" s="933"/>
      <c r="C304" s="934"/>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5" t="s">
        <v>216</v>
      </c>
      <c r="C305" s="931"/>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5" t="s">
        <v>218</v>
      </c>
      <c r="C306" s="931"/>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8" t="s">
        <v>928</v>
      </c>
      <c r="C307" s="959"/>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32" t="s">
        <v>220</v>
      </c>
      <c r="B308" s="933"/>
      <c r="C308" s="934"/>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32" t="s">
        <v>222</v>
      </c>
      <c r="B309" s="933"/>
      <c r="C309" s="934"/>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5" t="s">
        <v>224</v>
      </c>
      <c r="C310" s="931"/>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226</v>
      </c>
      <c r="B311" s="933"/>
      <c r="C311" s="934"/>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5" t="s">
        <v>228</v>
      </c>
      <c r="C312" s="931"/>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32" t="s">
        <v>665</v>
      </c>
      <c r="B313" s="933"/>
      <c r="C313" s="934"/>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232</v>
      </c>
      <c r="B314" s="933"/>
      <c r="C314" s="934"/>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52" t="s">
        <v>666</v>
      </c>
      <c r="C315" s="934"/>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240</v>
      </c>
      <c r="C318" s="934"/>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5" t="s">
        <v>248</v>
      </c>
      <c r="C322" s="931"/>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5" t="s">
        <v>250</v>
      </c>
      <c r="C323" s="931"/>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32" t="s">
        <v>667</v>
      </c>
      <c r="B324" s="933"/>
      <c r="C324" s="934"/>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32" t="s">
        <v>43</v>
      </c>
      <c r="B325" s="933"/>
      <c r="C325" s="934"/>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52" t="s">
        <v>255</v>
      </c>
      <c r="C326" s="934"/>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5" t="s">
        <v>273</v>
      </c>
      <c r="C345" s="931"/>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5" t="s">
        <v>275</v>
      </c>
      <c r="C346" s="931"/>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5" t="s">
        <v>277</v>
      </c>
      <c r="C347" s="931"/>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32" t="s">
        <v>281</v>
      </c>
      <c r="B348" s="933"/>
      <c r="C348" s="934"/>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5" t="s">
        <v>283</v>
      </c>
      <c r="C349" s="931"/>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32" t="s">
        <v>47</v>
      </c>
      <c r="B350" s="933"/>
      <c r="C350" s="934"/>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5" t="s">
        <v>286</v>
      </c>
      <c r="C351" s="931"/>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5" t="s">
        <v>288</v>
      </c>
      <c r="C352" s="931"/>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32" t="s">
        <v>671</v>
      </c>
      <c r="B353" s="933"/>
      <c r="C353" s="934"/>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52" t="s">
        <v>291</v>
      </c>
      <c r="C354" s="934"/>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35" t="s">
        <v>297</v>
      </c>
      <c r="C357" s="931"/>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5" t="s">
        <v>299</v>
      </c>
      <c r="C358" s="931"/>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32" t="s">
        <v>301</v>
      </c>
      <c r="B359" s="933"/>
      <c r="C359" s="934"/>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32" t="s">
        <v>51</v>
      </c>
      <c r="B360" s="933"/>
      <c r="C360" s="934"/>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304</v>
      </c>
      <c r="C361" s="931"/>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32" t="s">
        <v>306</v>
      </c>
      <c r="B362" s="933"/>
      <c r="C362" s="934"/>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32" t="s">
        <v>308</v>
      </c>
      <c r="B363" s="933"/>
      <c r="C363" s="934"/>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32" t="s">
        <v>310</v>
      </c>
      <c r="B364" s="933"/>
      <c r="C364" s="934"/>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5" t="s">
        <v>312</v>
      </c>
      <c r="C365" s="931"/>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5" t="s">
        <v>314</v>
      </c>
      <c r="C366" s="931"/>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52" t="s">
        <v>316</v>
      </c>
      <c r="C367" s="934"/>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5" t="s">
        <v>320</v>
      </c>
      <c r="C369" s="931"/>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32" t="s">
        <v>322</v>
      </c>
      <c r="B370" s="933"/>
      <c r="C370" s="934"/>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5" t="s">
        <v>324</v>
      </c>
      <c r="C371" s="931"/>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32" t="s">
        <v>326</v>
      </c>
      <c r="B372" s="933"/>
      <c r="C372" s="934"/>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32" t="s">
        <v>328</v>
      </c>
      <c r="B373" s="933"/>
      <c r="C373" s="934"/>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5" t="s">
        <v>330</v>
      </c>
      <c r="C374" s="931"/>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5" t="s">
        <v>332</v>
      </c>
      <c r="C375" s="931"/>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5" t="s">
        <v>334</v>
      </c>
      <c r="C376" s="931"/>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5" t="s">
        <v>336</v>
      </c>
      <c r="C377" s="931"/>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5" t="s">
        <v>338</v>
      </c>
      <c r="C378" s="931"/>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5" t="s">
        <v>340</v>
      </c>
      <c r="C379" s="931"/>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5" t="s">
        <v>342</v>
      </c>
      <c r="C380" s="931"/>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32" t="s">
        <v>344</v>
      </c>
      <c r="B381" s="933"/>
      <c r="C381" s="934"/>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346</v>
      </c>
      <c r="C382" s="931"/>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5" t="s">
        <v>348</v>
      </c>
      <c r="C383" s="931"/>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32" t="s">
        <v>672</v>
      </c>
      <c r="B384" s="933"/>
      <c r="C384" s="934"/>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5" t="s">
        <v>352</v>
      </c>
      <c r="C385" s="931"/>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5" t="s">
        <v>354</v>
      </c>
      <c r="C386" s="931"/>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5" t="s">
        <v>356</v>
      </c>
      <c r="C387" s="931"/>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5" t="s">
        <v>358</v>
      </c>
      <c r="C388" s="931"/>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2" t="s">
        <v>673</v>
      </c>
      <c r="B389" s="933"/>
      <c r="C389" s="934"/>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5" t="s">
        <v>362</v>
      </c>
      <c r="C390" s="931"/>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5" t="s">
        <v>364</v>
      </c>
      <c r="C391" s="931"/>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5" t="s">
        <v>366</v>
      </c>
      <c r="C392" s="931"/>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5" t="s">
        <v>370</v>
      </c>
      <c r="C393" s="931"/>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5" t="s">
        <v>374</v>
      </c>
      <c r="C394" s="931"/>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32" t="s">
        <v>674</v>
      </c>
      <c r="B395" s="933"/>
      <c r="C395" s="934"/>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378</v>
      </c>
      <c r="C396" s="931"/>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3" t="s">
        <v>380</v>
      </c>
      <c r="C397" s="931"/>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5" t="s">
        <v>384</v>
      </c>
      <c r="C398" s="931"/>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32" t="s">
        <v>400</v>
      </c>
      <c r="B399" s="933"/>
      <c r="C399" s="934"/>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32" t="s">
        <v>402</v>
      </c>
      <c r="B400" s="933"/>
      <c r="C400" s="934"/>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5" t="s">
        <v>404</v>
      </c>
      <c r="C401" s="931"/>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5" t="s">
        <v>406</v>
      </c>
      <c r="C402" s="931"/>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5" t="s">
        <v>675</v>
      </c>
      <c r="C403" s="931"/>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5" t="s">
        <v>676</v>
      </c>
      <c r="C404" s="931"/>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5" t="s">
        <v>418</v>
      </c>
      <c r="C405" s="931"/>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32" t="s">
        <v>677</v>
      </c>
      <c r="B406" s="933"/>
      <c r="C406" s="934"/>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32" t="s">
        <v>678</v>
      </c>
      <c r="B407" s="933"/>
      <c r="C407" s="934"/>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32" t="s">
        <v>424</v>
      </c>
      <c r="B408" s="933"/>
      <c r="C408" s="934"/>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32" t="s">
        <v>679</v>
      </c>
      <c r="B409" s="933"/>
      <c r="C409" s="934"/>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5" t="s">
        <v>929</v>
      </c>
      <c r="C410" s="931"/>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5" t="s">
        <v>483</v>
      </c>
      <c r="C411" s="931"/>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5" t="s">
        <v>485</v>
      </c>
      <c r="C412" s="931"/>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5" t="s">
        <v>487</v>
      </c>
      <c r="C413" s="931"/>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5" t="s">
        <v>489</v>
      </c>
      <c r="C414" s="931"/>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5" t="s">
        <v>491</v>
      </c>
      <c r="C415" s="931"/>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5" t="s">
        <v>493</v>
      </c>
      <c r="C416" s="931"/>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495</v>
      </c>
      <c r="C417" s="931"/>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5" t="s">
        <v>497</v>
      </c>
      <c r="C418" s="931"/>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5" t="s">
        <v>499</v>
      </c>
      <c r="C419" s="931"/>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5" t="s">
        <v>501</v>
      </c>
      <c r="C420" s="931"/>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503</v>
      </c>
      <c r="C421" s="931"/>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5" t="s">
        <v>505</v>
      </c>
      <c r="C422" s="931"/>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5" t="s">
        <v>507</v>
      </c>
      <c r="C423" s="931"/>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5" t="s">
        <v>680</v>
      </c>
      <c r="C424" s="931"/>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522</v>
      </c>
      <c r="C426" s="931"/>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5" t="s">
        <v>532</v>
      </c>
      <c r="C428" s="931"/>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32" t="s">
        <v>681</v>
      </c>
      <c r="B429" s="933"/>
      <c r="C429" s="934"/>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5" t="s">
        <v>536</v>
      </c>
      <c r="C430" s="931"/>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5" t="s">
        <v>538</v>
      </c>
      <c r="C431" s="931"/>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5" t="s">
        <v>682</v>
      </c>
      <c r="C432" s="931"/>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5" t="s">
        <v>542</v>
      </c>
      <c r="C433" s="931"/>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42" t="s">
        <v>683</v>
      </c>
      <c r="B434" s="933"/>
      <c r="C434" s="934"/>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42" t="s">
        <v>685</v>
      </c>
      <c r="B435" s="933"/>
      <c r="C435" s="934"/>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42" t="s">
        <v>686</v>
      </c>
      <c r="B436" s="933"/>
      <c r="C436" s="934"/>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42" t="s">
        <v>687</v>
      </c>
      <c r="B437" s="933"/>
      <c r="C437" s="934"/>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42" t="s">
        <v>252</v>
      </c>
      <c r="B438" s="933"/>
      <c r="C438" s="934"/>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42" t="s">
        <v>43</v>
      </c>
      <c r="B439" s="933"/>
      <c r="C439" s="934"/>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5" t="s">
        <v>279</v>
      </c>
      <c r="C440" s="931"/>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2" t="s">
        <v>688</v>
      </c>
      <c r="B441" s="933"/>
      <c r="C441" s="934"/>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42" t="s">
        <v>689</v>
      </c>
      <c r="B442" s="933"/>
      <c r="C442" s="934"/>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673</v>
      </c>
      <c r="B443" s="933"/>
      <c r="C443" s="934"/>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5" t="s">
        <v>368</v>
      </c>
      <c r="C444" s="931"/>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5" t="s">
        <v>372</v>
      </c>
      <c r="C445" s="931"/>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2" t="s">
        <v>376</v>
      </c>
      <c r="B446" s="933"/>
      <c r="C446" s="934"/>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42" t="s">
        <v>386</v>
      </c>
      <c r="B448" s="933"/>
      <c r="C448" s="934"/>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3" t="s">
        <v>388</v>
      </c>
      <c r="C449" s="934"/>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5" t="s">
        <v>390</v>
      </c>
      <c r="C450" s="931"/>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5" t="s">
        <v>392</v>
      </c>
      <c r="C451" s="931"/>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5" t="s">
        <v>394</v>
      </c>
      <c r="C452" s="931"/>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5" t="s">
        <v>396</v>
      </c>
      <c r="C453" s="931"/>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5" t="s">
        <v>398</v>
      </c>
      <c r="C454" s="931"/>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42" t="s">
        <v>400</v>
      </c>
      <c r="B455" s="933"/>
      <c r="C455" s="934"/>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42" t="s">
        <v>402</v>
      </c>
      <c r="B456" s="933"/>
      <c r="C456" s="934"/>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5" t="s">
        <v>412</v>
      </c>
      <c r="C457" s="931"/>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5" t="s">
        <v>414</v>
      </c>
      <c r="C458" s="931"/>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5" t="s">
        <v>416</v>
      </c>
      <c r="C459" s="931"/>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42" t="s">
        <v>420</v>
      </c>
      <c r="B460" s="933"/>
      <c r="C460" s="934"/>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42" t="s">
        <v>422</v>
      </c>
      <c r="B461" s="933"/>
      <c r="C461" s="934"/>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42" t="s">
        <v>424</v>
      </c>
      <c r="B462" s="933"/>
      <c r="C462" s="934"/>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42" t="s">
        <v>426</v>
      </c>
      <c r="B463" s="933"/>
      <c r="C463" s="934"/>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5" t="s">
        <v>436</v>
      </c>
      <c r="C468" s="931"/>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5" t="s">
        <v>438</v>
      </c>
      <c r="C469" s="931"/>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3" t="s">
        <v>690</v>
      </c>
      <c r="C470" s="934"/>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5" t="s">
        <v>448</v>
      </c>
      <c r="C474" s="931"/>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450</v>
      </c>
      <c r="C475" s="931"/>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5" t="s">
        <v>452</v>
      </c>
      <c r="C476" s="931"/>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5" t="s">
        <v>454</v>
      </c>
      <c r="C477" s="931"/>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5" t="s">
        <v>456</v>
      </c>
      <c r="C478" s="931"/>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3" t="s">
        <v>691</v>
      </c>
      <c r="C479" s="934"/>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5" t="s">
        <v>466</v>
      </c>
      <c r="C483" s="931"/>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3" t="s">
        <v>692</v>
      </c>
      <c r="C484" s="934"/>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5" t="s">
        <v>476</v>
      </c>
      <c r="C488" s="931"/>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3" t="s">
        <v>511</v>
      </c>
      <c r="C489" s="934"/>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5" t="s">
        <v>478</v>
      </c>
      <c r="C491" s="931"/>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5" t="s">
        <v>517</v>
      </c>
      <c r="C492" s="931"/>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5" t="s">
        <v>519</v>
      </c>
      <c r="C493" s="931"/>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5" t="s">
        <v>509</v>
      </c>
      <c r="C494" s="931"/>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5" t="s">
        <v>522</v>
      </c>
      <c r="C495" s="931"/>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5" t="s">
        <v>528</v>
      </c>
      <c r="C497" s="931"/>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5" t="s">
        <v>530</v>
      </c>
      <c r="C498" s="931"/>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5" t="s">
        <v>935</v>
      </c>
      <c r="C499" s="931"/>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5" t="s">
        <v>937</v>
      </c>
      <c r="C500" s="931"/>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42" t="s">
        <v>544</v>
      </c>
      <c r="B504" s="933"/>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3" t="s">
        <v>546</v>
      </c>
      <c r="C505" s="934"/>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3" t="s">
        <v>556</v>
      </c>
      <c r="C510" s="934"/>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3" t="s">
        <v>562</v>
      </c>
      <c r="C515" s="934"/>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3" t="s">
        <v>567</v>
      </c>
      <c r="C519" s="934"/>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3" t="s">
        <v>572</v>
      </c>
      <c r="C523" s="934"/>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3" t="s">
        <v>693</v>
      </c>
      <c r="C527" s="934"/>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3" t="s">
        <v>582</v>
      </c>
      <c r="C531" s="934"/>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3" t="s">
        <v>694</v>
      </c>
      <c r="C536" s="934"/>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3" t="s">
        <v>695</v>
      </c>
      <c r="C540" s="934"/>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3" t="s">
        <v>598</v>
      </c>
      <c r="C544" s="934"/>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3" t="s">
        <v>604</v>
      </c>
      <c r="C548" s="934"/>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42" t="s">
        <v>609</v>
      </c>
      <c r="B552" s="933"/>
      <c r="C552" s="934"/>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5" t="s">
        <v>611</v>
      </c>
      <c r="C553" s="931"/>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42" t="s">
        <v>612</v>
      </c>
      <c r="B554" s="933"/>
      <c r="C554" s="934"/>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3" t="s">
        <v>614</v>
      </c>
      <c r="C555" s="934"/>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3" t="s">
        <v>619</v>
      </c>
      <c r="C559" s="934"/>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3" t="s">
        <v>624</v>
      </c>
      <c r="C563" s="934"/>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3" t="s">
        <v>629</v>
      </c>
      <c r="C567" s="931"/>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3" t="s">
        <v>634</v>
      </c>
      <c r="C571" s="934"/>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3" t="s">
        <v>639</v>
      </c>
      <c r="C575" s="934"/>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3" t="s">
        <v>644</v>
      </c>
      <c r="C579" s="934"/>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3" t="s">
        <v>649</v>
      </c>
      <c r="C583" s="934"/>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3" t="s">
        <v>653</v>
      </c>
      <c r="C586" s="934"/>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4"/>
      <c r="B590" s="933"/>
      <c r="C590" s="931"/>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30" t="s">
        <v>704</v>
      </c>
      <c r="C602" s="931"/>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30" t="s">
        <v>706</v>
      </c>
      <c r="C604" s="931"/>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30" t="s">
        <v>707</v>
      </c>
      <c r="C605" s="931"/>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30" t="s">
        <v>708</v>
      </c>
      <c r="C606" s="931"/>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30" t="s">
        <v>712</v>
      </c>
      <c r="C611" s="931"/>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6" t="s">
        <v>713</v>
      </c>
      <c r="C612" s="934"/>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30" t="s">
        <v>714</v>
      </c>
      <c r="C613" s="931"/>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30" t="s">
        <v>706</v>
      </c>
      <c r="C614" s="931"/>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0" t="s">
        <v>946</v>
      </c>
      <c r="C615" s="991"/>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30" t="s">
        <v>708</v>
      </c>
      <c r="C616" s="931"/>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6" t="s">
        <v>715</v>
      </c>
      <c r="C617" s="933"/>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2" t="s">
        <v>733</v>
      </c>
      <c r="B655" s="933"/>
      <c r="C655" s="931"/>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9" t="s">
        <v>736</v>
      </c>
      <c r="B660" s="933"/>
      <c r="C660" s="934"/>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9" t="s">
        <v>739</v>
      </c>
      <c r="B664" s="933"/>
      <c r="C664" s="934"/>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9" t="s">
        <v>947</v>
      </c>
      <c r="B667" s="933"/>
      <c r="C667" s="934"/>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0" t="s">
        <v>754</v>
      </c>
      <c r="B705" s="933"/>
      <c r="C705" s="931"/>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0" t="s">
        <v>269</v>
      </c>
      <c r="B711" s="933"/>
      <c r="C711" s="934"/>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0" t="s">
        <v>752</v>
      </c>
      <c r="B718" s="933"/>
      <c r="C718" s="934"/>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71" t="s">
        <v>775</v>
      </c>
      <c r="B756" s="933"/>
      <c r="C756" s="934"/>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71" t="s">
        <v>776</v>
      </c>
      <c r="B759" s="933"/>
      <c r="C759" s="934"/>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71" t="s">
        <v>790</v>
      </c>
      <c r="B801" s="933"/>
      <c r="C801" s="934"/>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9" t="s">
        <v>791</v>
      </c>
      <c r="B805" s="933"/>
      <c r="C805" s="931"/>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0" t="s">
        <v>803</v>
      </c>
      <c r="B828" s="933"/>
      <c r="C828" s="931"/>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6" t="s">
        <v>805</v>
      </c>
      <c r="B830" s="933"/>
      <c r="C830" s="931"/>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8" t="s">
        <v>816</v>
      </c>
      <c r="B852" s="933"/>
      <c r="C852" s="931"/>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0" t="s">
        <v>817</v>
      </c>
      <c r="B856" s="933"/>
      <c r="C856" s="934"/>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5" t="s">
        <v>819</v>
      </c>
      <c r="C857" s="933"/>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5" t="s">
        <v>820</v>
      </c>
      <c r="C860" s="933"/>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0" t="s">
        <v>821</v>
      </c>
      <c r="B863" s="933"/>
      <c r="C863" s="934"/>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5" t="s">
        <v>819</v>
      </c>
      <c r="C864" s="933"/>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0" t="s">
        <v>822</v>
      </c>
      <c r="B867" s="933"/>
      <c r="C867" s="934"/>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5" t="s">
        <v>819</v>
      </c>
      <c r="C868" s="933"/>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5" t="s">
        <v>824</v>
      </c>
      <c r="C871" s="933"/>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5" t="s">
        <v>826</v>
      </c>
      <c r="C875" s="933"/>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5" t="s">
        <v>828</v>
      </c>
      <c r="C877" s="933"/>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5" t="s">
        <v>820</v>
      </c>
      <c r="C879" s="933"/>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7" t="s">
        <v>829</v>
      </c>
      <c r="B882" s="933"/>
      <c r="C882" s="934"/>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0" t="s">
        <v>831</v>
      </c>
      <c r="B886" s="933"/>
      <c r="C886" s="934"/>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0" t="s">
        <v>838</v>
      </c>
      <c r="B893" s="933"/>
      <c r="C893" s="934"/>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3" t="s">
        <v>841</v>
      </c>
      <c r="C896" s="931"/>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5" t="s">
        <v>843</v>
      </c>
      <c r="C898" s="931"/>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3" t="s">
        <v>851</v>
      </c>
      <c r="C907" s="931"/>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3" t="s">
        <v>852</v>
      </c>
      <c r="C908" s="931"/>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5" t="s">
        <v>853</v>
      </c>
      <c r="C909" s="931"/>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5" t="s">
        <v>854</v>
      </c>
      <c r="C910" s="931"/>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5" t="s">
        <v>855</v>
      </c>
      <c r="C911" s="931"/>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6" t="s">
        <v>857</v>
      </c>
      <c r="B913" s="933"/>
      <c r="C913" s="931"/>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0" t="s">
        <v>859</v>
      </c>
      <c r="B924" s="933"/>
      <c r="C924" s="934"/>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0" t="s">
        <v>951</v>
      </c>
      <c r="B933" s="933"/>
      <c r="C933" s="934"/>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5" t="s">
        <v>776</v>
      </c>
      <c r="B960" s="933"/>
      <c r="C960" s="934"/>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0" t="s">
        <v>881</v>
      </c>
      <c r="B971" s="933"/>
      <c r="C971" s="934"/>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1" t="s">
        <v>882</v>
      </c>
      <c r="B973" s="933"/>
      <c r="C973" s="934"/>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2" t="s">
        <v>179</v>
      </c>
      <c r="B1010" s="913"/>
      <c r="C1010" s="913"/>
      <c r="D1010" s="963"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5" t="s">
        <v>180</v>
      </c>
      <c r="B1011" s="913"/>
      <c r="C1011" s="913"/>
      <c r="D1011" s="964" t="str">
        <f>IF($L$1="proiect","Hadady Éva Katalin","Crasnai Mihaela Elena Ana")</f>
        <v>Crasnai Mihaela Elena Ana</v>
      </c>
      <c r="E1011" s="913"/>
      <c r="F1011" s="913"/>
      <c r="G1011" s="913"/>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4" t="str">
        <f>IF($L$1="proiect","ŞEF SERVICIU,"," ")</f>
        <v xml:space="preserve"> </v>
      </c>
      <c r="E1015" s="913"/>
      <c r="F1015" s="913"/>
      <c r="G1015" s="913"/>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4" t="str">
        <f>IF($L$1="proiect","Manţa Magdalena Sofia"," ")</f>
        <v xml:space="preserve"> </v>
      </c>
      <c r="E1016" s="913"/>
      <c r="F1016" s="913"/>
      <c r="G1016" s="913"/>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59" zoomScaleNormal="100" workbookViewId="0">
      <selection activeCell="E772" sqref="E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5"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94"/>
      <c r="B8" s="995"/>
      <c r="C8" s="996"/>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97"/>
      <c r="B9" s="998"/>
      <c r="C9" s="999"/>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32" t="s">
        <v>189</v>
      </c>
      <c r="B10" s="933"/>
      <c r="C10" s="934"/>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32" t="s">
        <v>191</v>
      </c>
      <c r="B11" s="933"/>
      <c r="C11" s="934"/>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32" t="s">
        <v>193</v>
      </c>
      <c r="B12" s="933"/>
      <c r="C12" s="934"/>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32" t="s">
        <v>195</v>
      </c>
      <c r="B13" s="933"/>
      <c r="C13" s="934"/>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32" t="s">
        <v>197</v>
      </c>
      <c r="B14" s="933"/>
      <c r="C14" s="934"/>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32" t="s">
        <v>199</v>
      </c>
      <c r="B15" s="933"/>
      <c r="C15" s="934"/>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32" t="s">
        <v>201</v>
      </c>
      <c r="B16" s="933"/>
      <c r="C16" s="934"/>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52" t="s">
        <v>203</v>
      </c>
      <c r="C17" s="934"/>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32" t="s">
        <v>205</v>
      </c>
      <c r="B18" s="933"/>
      <c r="C18" s="934"/>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32" t="s">
        <v>207</v>
      </c>
      <c r="B19" s="933"/>
      <c r="C19" s="934"/>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52"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52" t="s">
        <v>212</v>
      </c>
      <c r="C21" s="934"/>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32" t="s">
        <v>214</v>
      </c>
      <c r="B22" s="933"/>
      <c r="C22" s="934"/>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52" t="s">
        <v>216</v>
      </c>
      <c r="C23" s="934"/>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52" t="s">
        <v>218</v>
      </c>
      <c r="C24" s="934"/>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52" t="s">
        <v>928</v>
      </c>
      <c r="C25" s="934"/>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32" t="s">
        <v>220</v>
      </c>
      <c r="B26" s="933"/>
      <c r="C26" s="934"/>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32" t="s">
        <v>222</v>
      </c>
      <c r="B27" s="933"/>
      <c r="C27" s="934"/>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52" t="s">
        <v>224</v>
      </c>
      <c r="C28" s="934"/>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32" t="s">
        <v>226</v>
      </c>
      <c r="B29" s="933"/>
      <c r="C29" s="934"/>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52" t="s">
        <v>228</v>
      </c>
      <c r="C30" s="934"/>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32" t="s">
        <v>230</v>
      </c>
      <c r="B31" s="933"/>
      <c r="C31" s="934"/>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32" t="s">
        <v>232</v>
      </c>
      <c r="B32" s="933"/>
      <c r="C32" s="934"/>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52" t="s">
        <v>234</v>
      </c>
      <c r="C33" s="934"/>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52" t="s">
        <v>240</v>
      </c>
      <c r="C36" s="934"/>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52" t="s">
        <v>248</v>
      </c>
      <c r="C40" s="934"/>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52" t="s">
        <v>250</v>
      </c>
      <c r="C41" s="934"/>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32" t="s">
        <v>252</v>
      </c>
      <c r="B42" s="933"/>
      <c r="C42" s="934"/>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32" t="s">
        <v>43</v>
      </c>
      <c r="B43" s="933"/>
      <c r="C43" s="934"/>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52" t="s">
        <v>255</v>
      </c>
      <c r="C44" s="934"/>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52" t="s">
        <v>273</v>
      </c>
      <c r="C63" s="934"/>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52" t="s">
        <v>275</v>
      </c>
      <c r="C64" s="934"/>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52" t="s">
        <v>277</v>
      </c>
      <c r="C65" s="934"/>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52" t="s">
        <v>279</v>
      </c>
      <c r="C66" s="934"/>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32" t="s">
        <v>281</v>
      </c>
      <c r="B67" s="933"/>
      <c r="C67" s="934"/>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52" t="s">
        <v>283</v>
      </c>
      <c r="C68" s="934"/>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32" t="s">
        <v>47</v>
      </c>
      <c r="B69" s="933"/>
      <c r="C69" s="934"/>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52" t="s">
        <v>286</v>
      </c>
      <c r="C70" s="934"/>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52" t="s">
        <v>288</v>
      </c>
      <c r="C71" s="934"/>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32" t="s">
        <v>49</v>
      </c>
      <c r="B72" s="933"/>
      <c r="C72" s="934"/>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52" t="s">
        <v>291</v>
      </c>
      <c r="C73" s="934"/>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52" t="s">
        <v>297</v>
      </c>
      <c r="C76" s="934"/>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52" t="s">
        <v>299</v>
      </c>
      <c r="C77" s="934"/>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32" t="s">
        <v>301</v>
      </c>
      <c r="B78" s="933"/>
      <c r="C78" s="934"/>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32" t="s">
        <v>51</v>
      </c>
      <c r="B79" s="933"/>
      <c r="C79" s="934"/>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52" t="s">
        <v>304</v>
      </c>
      <c r="C80" s="934"/>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32" t="s">
        <v>306</v>
      </c>
      <c r="B81" s="933"/>
      <c r="C81" s="934"/>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32" t="s">
        <v>308</v>
      </c>
      <c r="B82" s="933"/>
      <c r="C82" s="934"/>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32" t="s">
        <v>310</v>
      </c>
      <c r="B83" s="933"/>
      <c r="C83" s="934"/>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52" t="s">
        <v>312</v>
      </c>
      <c r="C84" s="934"/>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52" t="s">
        <v>314</v>
      </c>
      <c r="C85" s="934"/>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52" t="s">
        <v>316</v>
      </c>
      <c r="C86" s="934"/>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52" t="s">
        <v>320</v>
      </c>
      <c r="C88" s="934"/>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32" t="s">
        <v>322</v>
      </c>
      <c r="B89" s="933"/>
      <c r="C89" s="934"/>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52" t="s">
        <v>324</v>
      </c>
      <c r="C90" s="934"/>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32" t="s">
        <v>326</v>
      </c>
      <c r="B91" s="933"/>
      <c r="C91" s="934"/>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32" t="s">
        <v>328</v>
      </c>
      <c r="B92" s="933"/>
      <c r="C92" s="934"/>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52" t="s">
        <v>330</v>
      </c>
      <c r="C93" s="934"/>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52" t="s">
        <v>332</v>
      </c>
      <c r="C94" s="934"/>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52" t="s">
        <v>334</v>
      </c>
      <c r="C95" s="934"/>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52" t="s">
        <v>336</v>
      </c>
      <c r="C96" s="934"/>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52" t="s">
        <v>338</v>
      </c>
      <c r="C97" s="934"/>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52" t="s">
        <v>340</v>
      </c>
      <c r="C98" s="934"/>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52" t="s">
        <v>342</v>
      </c>
      <c r="C99" s="934"/>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32" t="s">
        <v>344</v>
      </c>
      <c r="B100" s="933"/>
      <c r="C100" s="934"/>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52" t="s">
        <v>346</v>
      </c>
      <c r="C101" s="934"/>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52" t="s">
        <v>348</v>
      </c>
      <c r="C102" s="934"/>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32" t="s">
        <v>350</v>
      </c>
      <c r="B103" s="933"/>
      <c r="C103" s="934"/>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52" t="s">
        <v>352</v>
      </c>
      <c r="C104" s="934"/>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52" t="s">
        <v>354</v>
      </c>
      <c r="C105" s="934"/>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52" t="s">
        <v>356</v>
      </c>
      <c r="C106" s="934"/>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52" t="s">
        <v>358</v>
      </c>
      <c r="C107" s="934"/>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32" t="s">
        <v>360</v>
      </c>
      <c r="B108" s="933"/>
      <c r="C108" s="934"/>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52" t="s">
        <v>362</v>
      </c>
      <c r="C109" s="934"/>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52" t="s">
        <v>364</v>
      </c>
      <c r="C110" s="934"/>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52" t="s">
        <v>366</v>
      </c>
      <c r="C111" s="934"/>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52" t="s">
        <v>368</v>
      </c>
      <c r="C112" s="934"/>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52" t="s">
        <v>370</v>
      </c>
      <c r="C113" s="934"/>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52" t="s">
        <v>372</v>
      </c>
      <c r="C114" s="934"/>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52" t="s">
        <v>374</v>
      </c>
      <c r="C115" s="934"/>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32" t="s">
        <v>376</v>
      </c>
      <c r="B116" s="933"/>
      <c r="C116" s="934"/>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52" t="s">
        <v>378</v>
      </c>
      <c r="C117" s="934"/>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52" t="s">
        <v>380</v>
      </c>
      <c r="C118" s="934"/>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52" t="s">
        <v>382</v>
      </c>
      <c r="C119" s="934"/>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52" t="s">
        <v>384</v>
      </c>
      <c r="C120" s="934"/>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32" t="s">
        <v>386</v>
      </c>
      <c r="B121" s="933"/>
      <c r="C121" s="934"/>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54" t="s">
        <v>388</v>
      </c>
      <c r="C122" s="934"/>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52" t="s">
        <v>390</v>
      </c>
      <c r="C123" s="934"/>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52" t="s">
        <v>392</v>
      </c>
      <c r="C124" s="934"/>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52" t="s">
        <v>394</v>
      </c>
      <c r="C125" s="934"/>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52" t="s">
        <v>396</v>
      </c>
      <c r="C126" s="934"/>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52" t="s">
        <v>398</v>
      </c>
      <c r="C127" s="934"/>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32" t="s">
        <v>400</v>
      </c>
      <c r="B128" s="933"/>
      <c r="C128" s="934"/>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32" t="s">
        <v>402</v>
      </c>
      <c r="B129" s="933"/>
      <c r="C129" s="934"/>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52" t="s">
        <v>404</v>
      </c>
      <c r="C130" s="934"/>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52" t="s">
        <v>406</v>
      </c>
      <c r="C131" s="934"/>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52" t="s">
        <v>408</v>
      </c>
      <c r="C132" s="934"/>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52" t="s">
        <v>410</v>
      </c>
      <c r="C133" s="934"/>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52" t="s">
        <v>412</v>
      </c>
      <c r="C134" s="934"/>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52" t="s">
        <v>414</v>
      </c>
      <c r="C135" s="934"/>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52" t="s">
        <v>416</v>
      </c>
      <c r="C136" s="934"/>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52" t="s">
        <v>418</v>
      </c>
      <c r="C137" s="934"/>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32" t="s">
        <v>420</v>
      </c>
      <c r="B138" s="933"/>
      <c r="C138" s="934"/>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32" t="s">
        <v>422</v>
      </c>
      <c r="B139" s="933"/>
      <c r="C139" s="934"/>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32" t="s">
        <v>424</v>
      </c>
      <c r="B140" s="933"/>
      <c r="C140" s="934"/>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32" t="s">
        <v>426</v>
      </c>
      <c r="B141" s="933"/>
      <c r="C141" s="934"/>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52" t="s">
        <v>428</v>
      </c>
      <c r="C142" s="934"/>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52" t="s">
        <v>430</v>
      </c>
      <c r="C143" s="934"/>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52" t="s">
        <v>432</v>
      </c>
      <c r="C144" s="934"/>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52" t="s">
        <v>434</v>
      </c>
      <c r="C145" s="934"/>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52" t="s">
        <v>436</v>
      </c>
      <c r="C146" s="934"/>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52" t="s">
        <v>438</v>
      </c>
      <c r="C147" s="934"/>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52" t="s">
        <v>440</v>
      </c>
      <c r="C148" s="934"/>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52" t="s">
        <v>448</v>
      </c>
      <c r="C152" s="934"/>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52" t="s">
        <v>450</v>
      </c>
      <c r="C153" s="934"/>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52" t="s">
        <v>452</v>
      </c>
      <c r="C154" s="934"/>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52" t="s">
        <v>454</v>
      </c>
      <c r="C155" s="934"/>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52" t="s">
        <v>456</v>
      </c>
      <c r="C156" s="934"/>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52" t="s">
        <v>458</v>
      </c>
      <c r="C157" s="934"/>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52" t="s">
        <v>466</v>
      </c>
      <c r="C161" s="934"/>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52" t="s">
        <v>468</v>
      </c>
      <c r="C162" s="934"/>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52" t="s">
        <v>476</v>
      </c>
      <c r="C166" s="934"/>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52" t="s">
        <v>478</v>
      </c>
      <c r="C167" s="934"/>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32" t="s">
        <v>480</v>
      </c>
      <c r="B168" s="933"/>
      <c r="C168" s="934"/>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52" t="s">
        <v>929</v>
      </c>
      <c r="C169" s="934"/>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52" t="s">
        <v>483</v>
      </c>
      <c r="C170" s="934"/>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52" t="s">
        <v>485</v>
      </c>
      <c r="C171" s="934"/>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52" t="s">
        <v>487</v>
      </c>
      <c r="C172" s="934"/>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52" t="s">
        <v>489</v>
      </c>
      <c r="C173" s="934"/>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52" t="s">
        <v>491</v>
      </c>
      <c r="C174" s="934"/>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52" t="s">
        <v>493</v>
      </c>
      <c r="C175" s="934"/>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52" t="s">
        <v>495</v>
      </c>
      <c r="C176" s="934"/>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52" t="s">
        <v>497</v>
      </c>
      <c r="C177" s="934"/>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52" t="s">
        <v>499</v>
      </c>
      <c r="C178" s="934"/>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52" t="s">
        <v>501</v>
      </c>
      <c r="C179" s="934"/>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52" t="s">
        <v>503</v>
      </c>
      <c r="C180" s="934"/>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52" t="s">
        <v>505</v>
      </c>
      <c r="C181" s="934"/>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52" t="s">
        <v>507</v>
      </c>
      <c r="C182" s="934"/>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52" t="s">
        <v>509</v>
      </c>
      <c r="C183" s="934"/>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52" t="s">
        <v>511</v>
      </c>
      <c r="C184" s="931"/>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52" t="s">
        <v>517</v>
      </c>
      <c r="C187" s="934"/>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52" t="s">
        <v>519</v>
      </c>
      <c r="C188" s="934"/>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55" t="s">
        <v>509</v>
      </c>
      <c r="C189" s="934"/>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52" t="s">
        <v>522</v>
      </c>
      <c r="C190" s="934"/>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52" t="s">
        <v>528</v>
      </c>
      <c r="C193" s="934"/>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52" t="s">
        <v>530</v>
      </c>
      <c r="C194" s="934"/>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52" t="s">
        <v>532</v>
      </c>
      <c r="C195" s="934"/>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52" t="s">
        <v>935</v>
      </c>
      <c r="C196" s="934"/>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52" t="s">
        <v>937</v>
      </c>
      <c r="C197" s="934"/>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32" t="s">
        <v>534</v>
      </c>
      <c r="B201" s="933"/>
      <c r="C201" s="934"/>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52" t="s">
        <v>536</v>
      </c>
      <c r="C202" s="934"/>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52" t="s">
        <v>538</v>
      </c>
      <c r="C203" s="934"/>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52" t="s">
        <v>540</v>
      </c>
      <c r="C204" s="934"/>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52" t="s">
        <v>542</v>
      </c>
      <c r="C205" s="934"/>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32" t="s">
        <v>544</v>
      </c>
      <c r="B206" s="933"/>
      <c r="C206" s="934"/>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52" t="s">
        <v>546</v>
      </c>
      <c r="C207" s="934"/>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52" t="s">
        <v>556</v>
      </c>
      <c r="C212" s="934"/>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52" t="s">
        <v>562</v>
      </c>
      <c r="C217" s="934"/>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52" t="s">
        <v>567</v>
      </c>
      <c r="C221" s="934"/>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52" t="s">
        <v>572</v>
      </c>
      <c r="C225" s="934"/>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52" t="s">
        <v>577</v>
      </c>
      <c r="C229" s="934"/>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52" t="s">
        <v>582</v>
      </c>
      <c r="C233" s="934"/>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52" t="s">
        <v>588</v>
      </c>
      <c r="C238" s="934"/>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52" t="s">
        <v>593</v>
      </c>
      <c r="C242" s="934"/>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52" t="s">
        <v>598</v>
      </c>
      <c r="C246" s="934"/>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52" t="s">
        <v>604</v>
      </c>
      <c r="C250" s="934"/>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56" t="s">
        <v>609</v>
      </c>
      <c r="B254" s="933"/>
      <c r="C254" s="934"/>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52" t="s">
        <v>611</v>
      </c>
      <c r="C255" s="934"/>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56" t="s">
        <v>612</v>
      </c>
      <c r="B256" s="933"/>
      <c r="C256" s="934"/>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52" t="s">
        <v>614</v>
      </c>
      <c r="C257" s="934"/>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52" t="s">
        <v>619</v>
      </c>
      <c r="C261" s="934"/>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52" t="s">
        <v>624</v>
      </c>
      <c r="C265" s="934"/>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52" t="s">
        <v>629</v>
      </c>
      <c r="C269" s="934"/>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52" t="s">
        <v>634</v>
      </c>
      <c r="C273" s="934"/>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52" t="s">
        <v>639</v>
      </c>
      <c r="C277" s="934"/>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52" t="s">
        <v>644</v>
      </c>
      <c r="C281" s="934"/>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52" t="s">
        <v>649</v>
      </c>
      <c r="C285" s="934"/>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52" t="s">
        <v>653</v>
      </c>
      <c r="C288" s="934"/>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32" t="s">
        <v>658</v>
      </c>
      <c r="B292" s="933"/>
      <c r="C292" s="934"/>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32" t="s">
        <v>191</v>
      </c>
      <c r="B293" s="933"/>
      <c r="C293" s="934"/>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32" t="s">
        <v>193</v>
      </c>
      <c r="B294" s="933"/>
      <c r="C294" s="934"/>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32" t="s">
        <v>195</v>
      </c>
      <c r="B295" s="933"/>
      <c r="C295" s="934"/>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32" t="s">
        <v>659</v>
      </c>
      <c r="B296" s="933"/>
      <c r="C296" s="934"/>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32" t="s">
        <v>660</v>
      </c>
      <c r="B297" s="933"/>
      <c r="C297" s="934"/>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32" t="s">
        <v>661</v>
      </c>
      <c r="B298" s="933"/>
      <c r="C298" s="934"/>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35" t="s">
        <v>662</v>
      </c>
      <c r="C299" s="931"/>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32" t="s">
        <v>205</v>
      </c>
      <c r="B300" s="933"/>
      <c r="C300" s="934"/>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32" t="s">
        <v>663</v>
      </c>
      <c r="B301" s="933"/>
      <c r="C301" s="934"/>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35" t="s">
        <v>209</v>
      </c>
      <c r="C302" s="931"/>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35" t="s">
        <v>664</v>
      </c>
      <c r="C303" s="931"/>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32" t="s">
        <v>214</v>
      </c>
      <c r="B304" s="933"/>
      <c r="C304" s="934"/>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35" t="s">
        <v>216</v>
      </c>
      <c r="C305" s="931"/>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35" t="s">
        <v>218</v>
      </c>
      <c r="C306" s="931"/>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58" t="s">
        <v>928</v>
      </c>
      <c r="C307" s="959"/>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32" t="s">
        <v>220</v>
      </c>
      <c r="B308" s="933"/>
      <c r="C308" s="934"/>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32" t="s">
        <v>222</v>
      </c>
      <c r="B309" s="933"/>
      <c r="C309" s="934"/>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35" t="s">
        <v>224</v>
      </c>
      <c r="C310" s="931"/>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32" t="s">
        <v>226</v>
      </c>
      <c r="B311" s="933"/>
      <c r="C311" s="934"/>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35" t="s">
        <v>228</v>
      </c>
      <c r="C312" s="931"/>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32" t="s">
        <v>665</v>
      </c>
      <c r="B313" s="933"/>
      <c r="C313" s="934"/>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32" t="s">
        <v>232</v>
      </c>
      <c r="B314" s="933"/>
      <c r="C314" s="934"/>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52" t="s">
        <v>666</v>
      </c>
      <c r="C315" s="934"/>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52" t="s">
        <v>240</v>
      </c>
      <c r="C318" s="934"/>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35" t="s">
        <v>248</v>
      </c>
      <c r="C322" s="931"/>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35" t="s">
        <v>250</v>
      </c>
      <c r="C323" s="931"/>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32" t="s">
        <v>667</v>
      </c>
      <c r="B324" s="933"/>
      <c r="C324" s="934"/>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32" t="s">
        <v>43</v>
      </c>
      <c r="B325" s="933"/>
      <c r="C325" s="934"/>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52" t="s">
        <v>255</v>
      </c>
      <c r="C326" s="934"/>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35" t="s">
        <v>273</v>
      </c>
      <c r="C345" s="931"/>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35" t="s">
        <v>275</v>
      </c>
      <c r="C346" s="931"/>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35" t="s">
        <v>277</v>
      </c>
      <c r="C347" s="931"/>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32" t="s">
        <v>281</v>
      </c>
      <c r="B348" s="933"/>
      <c r="C348" s="934"/>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35" t="s">
        <v>283</v>
      </c>
      <c r="C349" s="931"/>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32" t="s">
        <v>47</v>
      </c>
      <c r="B350" s="933"/>
      <c r="C350" s="934"/>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35" t="s">
        <v>286</v>
      </c>
      <c r="C351" s="931"/>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35" t="s">
        <v>288</v>
      </c>
      <c r="C352" s="931"/>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32" t="s">
        <v>671</v>
      </c>
      <c r="B353" s="933"/>
      <c r="C353" s="934"/>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52" t="s">
        <v>291</v>
      </c>
      <c r="C354" s="934"/>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35" t="s">
        <v>297</v>
      </c>
      <c r="C357" s="931"/>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35" t="s">
        <v>299</v>
      </c>
      <c r="C358" s="931"/>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32" t="s">
        <v>301</v>
      </c>
      <c r="B359" s="933"/>
      <c r="C359" s="934"/>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32" t="s">
        <v>51</v>
      </c>
      <c r="B360" s="933"/>
      <c r="C360" s="934"/>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35" t="s">
        <v>304</v>
      </c>
      <c r="C361" s="931"/>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32" t="s">
        <v>306</v>
      </c>
      <c r="B362" s="933"/>
      <c r="C362" s="934"/>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32" t="s">
        <v>308</v>
      </c>
      <c r="B363" s="933"/>
      <c r="C363" s="934"/>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32" t="s">
        <v>310</v>
      </c>
      <c r="B364" s="933"/>
      <c r="C364" s="934"/>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35" t="s">
        <v>312</v>
      </c>
      <c r="C365" s="931"/>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35" t="s">
        <v>314</v>
      </c>
      <c r="C366" s="931"/>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52" t="s">
        <v>316</v>
      </c>
      <c r="C367" s="934"/>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35" t="s">
        <v>320</v>
      </c>
      <c r="C369" s="931"/>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32" t="s">
        <v>322</v>
      </c>
      <c r="B370" s="933"/>
      <c r="C370" s="934"/>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35" t="s">
        <v>324</v>
      </c>
      <c r="C371" s="931"/>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32" t="s">
        <v>326</v>
      </c>
      <c r="B372" s="933"/>
      <c r="C372" s="934"/>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32" t="s">
        <v>328</v>
      </c>
      <c r="B373" s="933"/>
      <c r="C373" s="934"/>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35" t="s">
        <v>330</v>
      </c>
      <c r="C374" s="931"/>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35" t="s">
        <v>332</v>
      </c>
      <c r="C375" s="931"/>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35" t="s">
        <v>334</v>
      </c>
      <c r="C376" s="931"/>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35" t="s">
        <v>336</v>
      </c>
      <c r="C377" s="931"/>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35" t="s">
        <v>338</v>
      </c>
      <c r="C378" s="931"/>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35" t="s">
        <v>340</v>
      </c>
      <c r="C379" s="931"/>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35" t="s">
        <v>342</v>
      </c>
      <c r="C380" s="931"/>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32" t="s">
        <v>344</v>
      </c>
      <c r="B381" s="933"/>
      <c r="C381" s="934"/>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35" t="s">
        <v>346</v>
      </c>
      <c r="C382" s="931"/>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35" t="s">
        <v>348</v>
      </c>
      <c r="C383" s="931"/>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32" t="s">
        <v>672</v>
      </c>
      <c r="B384" s="933"/>
      <c r="C384" s="934"/>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35" t="s">
        <v>352</v>
      </c>
      <c r="C385" s="931"/>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35" t="s">
        <v>354</v>
      </c>
      <c r="C386" s="931"/>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35" t="s">
        <v>356</v>
      </c>
      <c r="C387" s="931"/>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35" t="s">
        <v>358</v>
      </c>
      <c r="C388" s="931"/>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32" t="s">
        <v>673</v>
      </c>
      <c r="B389" s="933"/>
      <c r="C389" s="934"/>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35" t="s">
        <v>362</v>
      </c>
      <c r="C390" s="931"/>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35" t="s">
        <v>364</v>
      </c>
      <c r="C391" s="931"/>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35" t="s">
        <v>366</v>
      </c>
      <c r="C392" s="931"/>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35" t="s">
        <v>370</v>
      </c>
      <c r="C393" s="931"/>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35" t="s">
        <v>374</v>
      </c>
      <c r="C394" s="931"/>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32" t="s">
        <v>674</v>
      </c>
      <c r="B395" s="933"/>
      <c r="C395" s="934"/>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35" t="s">
        <v>378</v>
      </c>
      <c r="C396" s="931"/>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3" t="s">
        <v>380</v>
      </c>
      <c r="C397" s="931"/>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35" t="s">
        <v>384</v>
      </c>
      <c r="C398" s="931"/>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32" t="s">
        <v>400</v>
      </c>
      <c r="B399" s="933"/>
      <c r="C399" s="934"/>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32" t="s">
        <v>402</v>
      </c>
      <c r="B400" s="933"/>
      <c r="C400" s="934"/>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35" t="s">
        <v>404</v>
      </c>
      <c r="C401" s="931"/>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35" t="s">
        <v>406</v>
      </c>
      <c r="C402" s="931"/>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35" t="s">
        <v>675</v>
      </c>
      <c r="C403" s="931"/>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35" t="s">
        <v>676</v>
      </c>
      <c r="C404" s="931"/>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35" t="s">
        <v>418</v>
      </c>
      <c r="C405" s="931"/>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32" t="s">
        <v>677</v>
      </c>
      <c r="B406" s="933"/>
      <c r="C406" s="934"/>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32" t="s">
        <v>678</v>
      </c>
      <c r="B407" s="933"/>
      <c r="C407" s="934"/>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32" t="s">
        <v>424</v>
      </c>
      <c r="B408" s="933"/>
      <c r="C408" s="934"/>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32" t="s">
        <v>679</v>
      </c>
      <c r="B409" s="933"/>
      <c r="C409" s="934"/>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35" t="s">
        <v>929</v>
      </c>
      <c r="C410" s="931"/>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35" t="s">
        <v>483</v>
      </c>
      <c r="C411" s="931"/>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35" t="s">
        <v>485</v>
      </c>
      <c r="C412" s="931"/>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35" t="s">
        <v>487</v>
      </c>
      <c r="C413" s="931"/>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35" t="s">
        <v>489</v>
      </c>
      <c r="C414" s="931"/>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35" t="s">
        <v>491</v>
      </c>
      <c r="C415" s="931"/>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35" t="s">
        <v>493</v>
      </c>
      <c r="C416" s="931"/>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35" t="s">
        <v>495</v>
      </c>
      <c r="C417" s="931"/>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35" t="s">
        <v>497</v>
      </c>
      <c r="C418" s="931"/>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35" t="s">
        <v>499</v>
      </c>
      <c r="C419" s="931"/>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35" t="s">
        <v>501</v>
      </c>
      <c r="C420" s="931"/>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35" t="s">
        <v>503</v>
      </c>
      <c r="C421" s="931"/>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35" t="s">
        <v>505</v>
      </c>
      <c r="C422" s="931"/>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35" t="s">
        <v>507</v>
      </c>
      <c r="C423" s="931"/>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35" t="s">
        <v>680</v>
      </c>
      <c r="C424" s="931"/>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35" t="s">
        <v>522</v>
      </c>
      <c r="C426" s="931"/>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35" t="s">
        <v>532</v>
      </c>
      <c r="C428" s="931"/>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32" t="s">
        <v>681</v>
      </c>
      <c r="B429" s="933"/>
      <c r="C429" s="934"/>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35" t="s">
        <v>536</v>
      </c>
      <c r="C430" s="931"/>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35" t="s">
        <v>538</v>
      </c>
      <c r="C431" s="931"/>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35" t="s">
        <v>682</v>
      </c>
      <c r="C432" s="931"/>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35" t="s">
        <v>542</v>
      </c>
      <c r="C433" s="931"/>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42" t="s">
        <v>683</v>
      </c>
      <c r="B434" s="933"/>
      <c r="C434" s="934"/>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42" t="s">
        <v>685</v>
      </c>
      <c r="B435" s="933"/>
      <c r="C435" s="934"/>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42" t="s">
        <v>686</v>
      </c>
      <c r="B436" s="933"/>
      <c r="C436" s="934"/>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42" t="s">
        <v>687</v>
      </c>
      <c r="B437" s="933"/>
      <c r="C437" s="934"/>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42" t="s">
        <v>252</v>
      </c>
      <c r="B438" s="933"/>
      <c r="C438" s="934"/>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42" t="s">
        <v>43</v>
      </c>
      <c r="B439" s="933"/>
      <c r="C439" s="934"/>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35" t="s">
        <v>279</v>
      </c>
      <c r="C440" s="931"/>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42" t="s">
        <v>688</v>
      </c>
      <c r="B441" s="933"/>
      <c r="C441" s="934"/>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42" t="s">
        <v>689</v>
      </c>
      <c r="B442" s="933"/>
      <c r="C442" s="934"/>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42" t="s">
        <v>673</v>
      </c>
      <c r="B443" s="933"/>
      <c r="C443" s="934"/>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35" t="s">
        <v>368</v>
      </c>
      <c r="C444" s="931"/>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35" t="s">
        <v>372</v>
      </c>
      <c r="C445" s="931"/>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42" t="s">
        <v>376</v>
      </c>
      <c r="B446" s="933"/>
      <c r="C446" s="934"/>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42" t="s">
        <v>386</v>
      </c>
      <c r="B448" s="933"/>
      <c r="C448" s="934"/>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3" t="s">
        <v>388</v>
      </c>
      <c r="C449" s="934"/>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35" t="s">
        <v>390</v>
      </c>
      <c r="C450" s="931"/>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35" t="s">
        <v>392</v>
      </c>
      <c r="C451" s="931"/>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35" t="s">
        <v>394</v>
      </c>
      <c r="C452" s="931"/>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35" t="s">
        <v>396</v>
      </c>
      <c r="C453" s="931"/>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35" t="s">
        <v>398</v>
      </c>
      <c r="C454" s="931"/>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42" t="s">
        <v>400</v>
      </c>
      <c r="B455" s="933"/>
      <c r="C455" s="934"/>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42" t="s">
        <v>402</v>
      </c>
      <c r="B456" s="933"/>
      <c r="C456" s="934"/>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35" t="s">
        <v>412</v>
      </c>
      <c r="C457" s="931"/>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35" t="s">
        <v>414</v>
      </c>
      <c r="C458" s="931"/>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35" t="s">
        <v>416</v>
      </c>
      <c r="C459" s="931"/>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42" t="s">
        <v>420</v>
      </c>
      <c r="B460" s="933"/>
      <c r="C460" s="934"/>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42" t="s">
        <v>422</v>
      </c>
      <c r="B461" s="933"/>
      <c r="C461" s="934"/>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42" t="s">
        <v>424</v>
      </c>
      <c r="B462" s="933"/>
      <c r="C462" s="934"/>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42" t="s">
        <v>426</v>
      </c>
      <c r="B463" s="933"/>
      <c r="C463" s="934"/>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35" t="s">
        <v>436</v>
      </c>
      <c r="C468" s="931"/>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35" t="s">
        <v>438</v>
      </c>
      <c r="C469" s="931"/>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3" t="s">
        <v>690</v>
      </c>
      <c r="C470" s="934"/>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35" t="s">
        <v>448</v>
      </c>
      <c r="C474" s="931"/>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35" t="s">
        <v>450</v>
      </c>
      <c r="C475" s="931"/>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35" t="s">
        <v>452</v>
      </c>
      <c r="C476" s="931"/>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35" t="s">
        <v>454</v>
      </c>
      <c r="C477" s="931"/>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35" t="s">
        <v>456</v>
      </c>
      <c r="C478" s="931"/>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3" t="s">
        <v>691</v>
      </c>
      <c r="C479" s="934"/>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35" t="s">
        <v>466</v>
      </c>
      <c r="C483" s="931"/>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3" t="s">
        <v>692</v>
      </c>
      <c r="C484" s="934"/>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35" t="s">
        <v>476</v>
      </c>
      <c r="C488" s="931"/>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3" t="s">
        <v>511</v>
      </c>
      <c r="C489" s="934"/>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35" t="s">
        <v>478</v>
      </c>
      <c r="C491" s="931"/>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35" t="s">
        <v>517</v>
      </c>
      <c r="C492" s="931"/>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35" t="s">
        <v>519</v>
      </c>
      <c r="C493" s="931"/>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35" t="s">
        <v>509</v>
      </c>
      <c r="C494" s="931"/>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35" t="s">
        <v>522</v>
      </c>
      <c r="C495" s="931"/>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35" t="s">
        <v>528</v>
      </c>
      <c r="C497" s="931"/>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35" t="s">
        <v>530</v>
      </c>
      <c r="C498" s="931"/>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35" t="s">
        <v>935</v>
      </c>
      <c r="C499" s="931"/>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35" t="s">
        <v>937</v>
      </c>
      <c r="C500" s="931"/>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42" t="s">
        <v>544</v>
      </c>
      <c r="B504" s="933"/>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3" t="s">
        <v>546</v>
      </c>
      <c r="C505" s="934"/>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3" t="s">
        <v>556</v>
      </c>
      <c r="C510" s="934"/>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3" t="s">
        <v>562</v>
      </c>
      <c r="C515" s="934"/>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3" t="s">
        <v>567</v>
      </c>
      <c r="C519" s="934"/>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3" t="s">
        <v>572</v>
      </c>
      <c r="C523" s="934"/>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3" t="s">
        <v>693</v>
      </c>
      <c r="C527" s="934"/>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3" t="s">
        <v>582</v>
      </c>
      <c r="C531" s="934"/>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3" t="s">
        <v>694</v>
      </c>
      <c r="C536" s="934"/>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3" t="s">
        <v>695</v>
      </c>
      <c r="C540" s="934"/>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3" t="s">
        <v>598</v>
      </c>
      <c r="C544" s="934"/>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3" t="s">
        <v>604</v>
      </c>
      <c r="C548" s="934"/>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42" t="s">
        <v>609</v>
      </c>
      <c r="B552" s="933"/>
      <c r="C552" s="934"/>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35" t="s">
        <v>611</v>
      </c>
      <c r="C553" s="931"/>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42" t="s">
        <v>612</v>
      </c>
      <c r="B554" s="933"/>
      <c r="C554" s="934"/>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3" t="s">
        <v>614</v>
      </c>
      <c r="C555" s="934"/>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3" t="s">
        <v>619</v>
      </c>
      <c r="C559" s="934"/>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3" t="s">
        <v>624</v>
      </c>
      <c r="C563" s="934"/>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3" t="s">
        <v>629</v>
      </c>
      <c r="C567" s="931"/>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3" t="s">
        <v>634</v>
      </c>
      <c r="C571" s="934"/>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3" t="s">
        <v>639</v>
      </c>
      <c r="C575" s="934"/>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3" t="s">
        <v>644</v>
      </c>
      <c r="C579" s="934"/>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3" t="s">
        <v>649</v>
      </c>
      <c r="C583" s="934"/>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3" t="s">
        <v>653</v>
      </c>
      <c r="C586" s="934"/>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74"/>
      <c r="B590" s="933"/>
      <c r="C590" s="931"/>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30" t="s">
        <v>704</v>
      </c>
      <c r="C602" s="931"/>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30" t="s">
        <v>706</v>
      </c>
      <c r="C604" s="931"/>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30" t="s">
        <v>707</v>
      </c>
      <c r="C605" s="931"/>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30" t="s">
        <v>708</v>
      </c>
      <c r="C606" s="931"/>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30" t="s">
        <v>712</v>
      </c>
      <c r="C611" s="931"/>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76" t="s">
        <v>713</v>
      </c>
      <c r="C612" s="934"/>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30" t="s">
        <v>714</v>
      </c>
      <c r="C613" s="931"/>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30" t="s">
        <v>706</v>
      </c>
      <c r="C614" s="931"/>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0" t="s">
        <v>946</v>
      </c>
      <c r="C615" s="991"/>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30" t="s">
        <v>708</v>
      </c>
      <c r="C616" s="931"/>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6" t="s">
        <v>715</v>
      </c>
      <c r="C617" s="933"/>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2" t="s">
        <v>733</v>
      </c>
      <c r="B655" s="933"/>
      <c r="C655" s="931"/>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9" t="s">
        <v>736</v>
      </c>
      <c r="B660" s="933"/>
      <c r="C660" s="934"/>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9" t="s">
        <v>739</v>
      </c>
      <c r="B664" s="933"/>
      <c r="C664" s="934"/>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9" t="s">
        <v>947</v>
      </c>
      <c r="B667" s="933"/>
      <c r="C667" s="934"/>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0" t="s">
        <v>754</v>
      </c>
      <c r="B705" s="933"/>
      <c r="C705" s="931"/>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0" t="s">
        <v>269</v>
      </c>
      <c r="B711" s="933"/>
      <c r="C711" s="934"/>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0" t="s">
        <v>752</v>
      </c>
      <c r="B718" s="933"/>
      <c r="C718" s="934"/>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71" t="s">
        <v>775</v>
      </c>
      <c r="B756" s="933"/>
      <c r="C756" s="934"/>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71" t="s">
        <v>776</v>
      </c>
      <c r="B759" s="933"/>
      <c r="C759" s="934"/>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71" t="s">
        <v>790</v>
      </c>
      <c r="B801" s="933"/>
      <c r="C801" s="934"/>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89" t="s">
        <v>791</v>
      </c>
      <c r="B805" s="933"/>
      <c r="C805" s="931"/>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0" t="s">
        <v>803</v>
      </c>
      <c r="B828" s="933"/>
      <c r="C828" s="931"/>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86" t="s">
        <v>805</v>
      </c>
      <c r="B830" s="933"/>
      <c r="C830" s="931"/>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88" t="s">
        <v>816</v>
      </c>
      <c r="B852" s="933"/>
      <c r="C852" s="931"/>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0" t="s">
        <v>817</v>
      </c>
      <c r="B856" s="933"/>
      <c r="C856" s="934"/>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65" t="s">
        <v>819</v>
      </c>
      <c r="C857" s="933"/>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65" t="s">
        <v>820</v>
      </c>
      <c r="C860" s="933"/>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0" t="s">
        <v>821</v>
      </c>
      <c r="B863" s="933"/>
      <c r="C863" s="934"/>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65" t="s">
        <v>819</v>
      </c>
      <c r="C864" s="933"/>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0" t="s">
        <v>822</v>
      </c>
      <c r="B867" s="933"/>
      <c r="C867" s="934"/>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65" t="s">
        <v>819</v>
      </c>
      <c r="C868" s="933"/>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65" t="s">
        <v>824</v>
      </c>
      <c r="C871" s="933"/>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65" t="s">
        <v>826</v>
      </c>
      <c r="C875" s="933"/>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65" t="s">
        <v>828</v>
      </c>
      <c r="C877" s="933"/>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65" t="s">
        <v>820</v>
      </c>
      <c r="C879" s="933"/>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87" t="s">
        <v>829</v>
      </c>
      <c r="B882" s="933"/>
      <c r="C882" s="934"/>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0" t="s">
        <v>831</v>
      </c>
      <c r="B886" s="933"/>
      <c r="C886" s="934"/>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0" t="s">
        <v>838</v>
      </c>
      <c r="B893" s="933"/>
      <c r="C893" s="934"/>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73" t="s">
        <v>841</v>
      </c>
      <c r="C896" s="931"/>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65" t="s">
        <v>843</v>
      </c>
      <c r="C898" s="931"/>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73" t="s">
        <v>851</v>
      </c>
      <c r="C907" s="931"/>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73" t="s">
        <v>852</v>
      </c>
      <c r="C908" s="931"/>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65" t="s">
        <v>853</v>
      </c>
      <c r="C909" s="931"/>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65" t="s">
        <v>854</v>
      </c>
      <c r="C910" s="931"/>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65" t="s">
        <v>855</v>
      </c>
      <c r="C911" s="931"/>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86" t="s">
        <v>857</v>
      </c>
      <c r="B913" s="933"/>
      <c r="C913" s="931"/>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0" t="s">
        <v>859</v>
      </c>
      <c r="B924" s="933"/>
      <c r="C924" s="934"/>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0" t="s">
        <v>951</v>
      </c>
      <c r="B933" s="933"/>
      <c r="C933" s="934"/>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85" t="s">
        <v>776</v>
      </c>
      <c r="B960" s="933"/>
      <c r="C960" s="934"/>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0" t="s">
        <v>881</v>
      </c>
      <c r="B971" s="933"/>
      <c r="C971" s="934"/>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1" t="s">
        <v>882</v>
      </c>
      <c r="B973" s="933"/>
      <c r="C973" s="934"/>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2" t="s">
        <v>179</v>
      </c>
      <c r="B1010" s="913"/>
      <c r="C1010" s="913"/>
      <c r="D1010" s="963"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5" t="s">
        <v>180</v>
      </c>
      <c r="B1011" s="913"/>
      <c r="C1011" s="913"/>
      <c r="D1011" s="964" t="str">
        <f>IF($L$1="proiect","Hadady Éva Katalin","Crasnai Mihaela Elena Ana")</f>
        <v>Crasnai Mihaela Elena Ana</v>
      </c>
      <c r="E1011" s="913"/>
      <c r="F1011" s="913"/>
      <c r="G1011" s="913"/>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64" t="str">
        <f>IF($L$1="proiect","ŞEF SERVICIU,"," ")</f>
        <v xml:space="preserve"> </v>
      </c>
      <c r="E1015" s="913"/>
      <c r="F1015" s="913"/>
      <c r="G1015" s="913"/>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64" t="str">
        <f>IF($L$1="proiect","Manţa Magdalena Sofia"," ")</f>
        <v xml:space="preserve"> </v>
      </c>
      <c r="E1016" s="913"/>
      <c r="F1016" s="913"/>
      <c r="G1016" s="913"/>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13" activePane="bottomLeft" state="frozen"/>
      <selection activeCell="A7" sqref="A7"/>
      <selection pane="bottomLeft" activeCell="L52" sqref="L5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15"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16"/>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17"/>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27295.59</v>
      </c>
      <c r="F14" s="562">
        <f t="shared" si="0"/>
        <v>9166.09</v>
      </c>
      <c r="G14" s="562">
        <f t="shared" si="0"/>
        <v>12800</v>
      </c>
      <c r="H14" s="562">
        <f t="shared" si="0"/>
        <v>3462.5</v>
      </c>
      <c r="I14" s="562">
        <f t="shared" si="0"/>
        <v>1867</v>
      </c>
      <c r="J14" s="564">
        <f t="shared" si="0"/>
        <v>0</v>
      </c>
      <c r="K14" s="564">
        <f t="shared" si="0"/>
        <v>16785</v>
      </c>
      <c r="L14" s="565">
        <f t="shared" si="0"/>
        <v>434788</v>
      </c>
      <c r="M14" s="566">
        <f t="shared" si="0"/>
        <v>50623</v>
      </c>
      <c r="N14" s="566">
        <f t="shared" si="0"/>
        <v>33949</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1814.69</v>
      </c>
      <c r="F15" s="562">
        <f t="shared" si="1"/>
        <v>254.69</v>
      </c>
      <c r="G15" s="562">
        <f t="shared" si="1"/>
        <v>1280</v>
      </c>
      <c r="H15" s="562">
        <f t="shared" si="1"/>
        <v>20</v>
      </c>
      <c r="I15" s="562">
        <f t="shared" si="1"/>
        <v>260</v>
      </c>
      <c r="J15" s="564">
        <f t="shared" si="1"/>
        <v>0</v>
      </c>
      <c r="K15" s="564">
        <f t="shared" si="1"/>
        <v>15785</v>
      </c>
      <c r="L15" s="565">
        <f t="shared" si="1"/>
        <v>254973</v>
      </c>
      <c r="M15" s="566">
        <f t="shared" si="1"/>
        <v>23411</v>
      </c>
      <c r="N15" s="566">
        <f t="shared" si="1"/>
        <v>16349</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1814.69</v>
      </c>
      <c r="F30" s="562">
        <f>250+4.69</f>
        <v>254.69</v>
      </c>
      <c r="G30" s="562">
        <f>630+500+150</f>
        <v>1280</v>
      </c>
      <c r="H30" s="562">
        <v>20</v>
      </c>
      <c r="I30" s="562">
        <v>260</v>
      </c>
      <c r="J30" s="564"/>
      <c r="K30" s="564">
        <v>15785</v>
      </c>
      <c r="L30" s="565">
        <f>252838-2+2137</f>
        <v>254973</v>
      </c>
      <c r="M30" s="567">
        <f>22917+494</f>
        <v>23411</v>
      </c>
      <c r="N30" s="568">
        <v>16349</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f>10+2</f>
        <v>12</v>
      </c>
      <c r="N31" s="566"/>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25210.9</v>
      </c>
      <c r="F33" s="562">
        <f t="shared" si="6"/>
        <v>8911.4</v>
      </c>
      <c r="G33" s="562">
        <f t="shared" si="6"/>
        <v>11250</v>
      </c>
      <c r="H33" s="562">
        <f t="shared" si="6"/>
        <v>3442.5</v>
      </c>
      <c r="I33" s="562">
        <f t="shared" si="6"/>
        <v>1607</v>
      </c>
      <c r="J33" s="564">
        <f t="shared" si="6"/>
        <v>0</v>
      </c>
      <c r="K33" s="564">
        <f t="shared" si="6"/>
        <v>1000</v>
      </c>
      <c r="L33" s="567">
        <f>SUM(L34,L35)</f>
        <v>159836</v>
      </c>
      <c r="M33" s="566">
        <f t="shared" si="6"/>
        <v>26500</v>
      </c>
      <c r="N33" s="565">
        <f t="shared" si="6"/>
        <v>17600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25210.9</v>
      </c>
      <c r="F35" s="562">
        <f t="shared" si="7"/>
        <v>8911.4</v>
      </c>
      <c r="G35" s="562">
        <f t="shared" si="7"/>
        <v>11250</v>
      </c>
      <c r="H35" s="562">
        <f t="shared" si="7"/>
        <v>3442.5</v>
      </c>
      <c r="I35" s="562">
        <f t="shared" si="7"/>
        <v>1607</v>
      </c>
      <c r="J35" s="564">
        <f t="shared" si="7"/>
        <v>0</v>
      </c>
      <c r="K35" s="564">
        <f t="shared" si="7"/>
        <v>1000</v>
      </c>
      <c r="L35" s="567">
        <f>153324+3761+2741</f>
        <v>159826</v>
      </c>
      <c r="M35" s="566">
        <f>25400+1100</f>
        <v>26500</v>
      </c>
      <c r="N35" s="565">
        <v>17600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25210.9</v>
      </c>
      <c r="F36" s="574">
        <f>F39+F40</f>
        <v>8911.4</v>
      </c>
      <c r="G36" s="574">
        <f>G39+G40</f>
        <v>11250</v>
      </c>
      <c r="H36" s="574">
        <f>H39+H40</f>
        <v>3442.5</v>
      </c>
      <c r="I36" s="574">
        <f>I39+I40</f>
        <v>1607</v>
      </c>
      <c r="J36" s="576"/>
      <c r="K36" s="576"/>
      <c r="L36" s="568">
        <f>L38+L39+L40</f>
        <v>5935</v>
      </c>
      <c r="M36" s="568">
        <f>M38+M39+M40</f>
        <v>3000</v>
      </c>
      <c r="N36" s="568">
        <f>N38+N39+N40</f>
        <v>5000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20223.900000000001</v>
      </c>
      <c r="F39" s="562">
        <v>7546.4</v>
      </c>
      <c r="G39" s="562">
        <f>8400-280</f>
        <v>8120</v>
      </c>
      <c r="H39" s="562">
        <f>2890+67.5</f>
        <v>2957.5</v>
      </c>
      <c r="I39" s="562">
        <v>1600</v>
      </c>
      <c r="J39" s="564"/>
      <c r="K39" s="564"/>
      <c r="L39" s="580">
        <f>2000+500</f>
        <v>2500</v>
      </c>
      <c r="M39" s="567">
        <v>1500</v>
      </c>
      <c r="N39" s="565">
        <v>2500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4987</v>
      </c>
      <c r="F40" s="562">
        <v>1365</v>
      </c>
      <c r="G40" s="562">
        <f>2850+280</f>
        <v>3130</v>
      </c>
      <c r="H40" s="562">
        <f>430+55</f>
        <v>485</v>
      </c>
      <c r="I40" s="562">
        <v>7</v>
      </c>
      <c r="J40" s="564"/>
      <c r="K40" s="564">
        <v>1000</v>
      </c>
      <c r="L40" s="566">
        <f>3935-500</f>
        <v>3435</v>
      </c>
      <c r="M40" s="567">
        <v>1500</v>
      </c>
      <c r="N40" s="565">
        <v>2500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f>
        <v>19979</v>
      </c>
      <c r="M41" s="567">
        <v>700</v>
      </c>
      <c r="N41" s="566"/>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28131.19</v>
      </c>
      <c r="F42" s="570">
        <f t="shared" si="8"/>
        <v>10001.689999999999</v>
      </c>
      <c r="G42" s="562">
        <f t="shared" si="8"/>
        <v>12800</v>
      </c>
      <c r="H42" s="562">
        <f t="shared" si="8"/>
        <v>3462.5</v>
      </c>
      <c r="I42" s="562">
        <f t="shared" si="8"/>
        <v>1867</v>
      </c>
      <c r="J42" s="584">
        <f t="shared" si="8"/>
        <v>0</v>
      </c>
      <c r="K42" s="584">
        <f t="shared" si="8"/>
        <v>19285</v>
      </c>
      <c r="L42" s="585">
        <f>SUM(L43,L54,L55,L58,L59)</f>
        <v>436855</v>
      </c>
      <c r="M42" s="585">
        <f t="shared" si="8"/>
        <v>61805.180000000008</v>
      </c>
      <c r="N42" s="585">
        <f>SUM(N43,N54,N55,N58,N59)</f>
        <v>35393</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25192.19</v>
      </c>
      <c r="F43" s="570">
        <f t="shared" si="9"/>
        <v>8636.6899999999987</v>
      </c>
      <c r="G43" s="562">
        <f t="shared" si="9"/>
        <v>11718</v>
      </c>
      <c r="H43" s="562">
        <f t="shared" si="9"/>
        <v>2977.5</v>
      </c>
      <c r="I43" s="562">
        <f t="shared" si="9"/>
        <v>1860</v>
      </c>
      <c r="J43" s="584">
        <f t="shared" si="9"/>
        <v>0</v>
      </c>
      <c r="K43" s="584">
        <f t="shared" si="9"/>
        <v>15785</v>
      </c>
      <c r="L43" s="585">
        <f>SUM(L44:L53)</f>
        <v>422021</v>
      </c>
      <c r="M43" s="585">
        <f t="shared" si="9"/>
        <v>58191.41</v>
      </c>
      <c r="N43" s="585">
        <f t="shared" si="9"/>
        <v>32601</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16097.3</v>
      </c>
      <c r="F44" s="570">
        <f>7000+4.69</f>
        <v>7004.69</v>
      </c>
      <c r="G44" s="562">
        <f>6430-150</f>
        <v>6280</v>
      </c>
      <c r="H44" s="562">
        <v>1200</v>
      </c>
      <c r="I44" s="562">
        <v>1612.61</v>
      </c>
      <c r="J44" s="564"/>
      <c r="K44" s="564">
        <v>3710</v>
      </c>
      <c r="L44" s="567">
        <v>251309</v>
      </c>
      <c r="M44" s="567">
        <f>37044.93+490+929</f>
        <v>38463.93</v>
      </c>
      <c r="N44" s="585">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5836.89</v>
      </c>
      <c r="F45" s="570">
        <v>1562</v>
      </c>
      <c r="G45" s="562">
        <f>2100+120+30</f>
        <v>2250</v>
      </c>
      <c r="H45" s="562">
        <f>1710+67.5</f>
        <v>1777.5</v>
      </c>
      <c r="I45" s="562">
        <v>247.39</v>
      </c>
      <c r="J45" s="564"/>
      <c r="K45" s="564">
        <v>12075</v>
      </c>
      <c r="L45" s="567">
        <f>148791+376+500</f>
        <v>149667</v>
      </c>
      <c r="M45" s="567">
        <f>18309.75+131</f>
        <v>18440.75</v>
      </c>
      <c r="N45" s="567">
        <v>7351</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3188</v>
      </c>
      <c r="F51" s="562"/>
      <c r="G51" s="562">
        <f>3140+48</f>
        <v>3188</v>
      </c>
      <c r="H51" s="562"/>
      <c r="I51" s="562"/>
      <c r="J51" s="564"/>
      <c r="K51" s="564"/>
      <c r="L51" s="566">
        <f>5054+14935</f>
        <v>19989</v>
      </c>
      <c r="M51" s="567">
        <v>826.73</v>
      </c>
      <c r="N51" s="567">
        <v>30</v>
      </c>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70</v>
      </c>
      <c r="F53" s="562">
        <v>70</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2939</v>
      </c>
      <c r="F54" s="562">
        <v>1365</v>
      </c>
      <c r="G54" s="562">
        <f>480+530+72</f>
        <v>1082</v>
      </c>
      <c r="H54" s="562">
        <f>430+55</f>
        <v>485</v>
      </c>
      <c r="I54" s="562">
        <v>7</v>
      </c>
      <c r="J54" s="584"/>
      <c r="K54" s="584">
        <v>3500</v>
      </c>
      <c r="L54" s="585">
        <f>9105+123+3971-502+2137</f>
        <v>14834</v>
      </c>
      <c r="M54" s="585">
        <f>3773.44+6</f>
        <v>3779.44</v>
      </c>
      <c r="N54" s="586">
        <v>2792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-835.59999999999854</v>
      </c>
      <c r="F60" s="664">
        <f t="shared" si="12"/>
        <v>-835.59999999999854</v>
      </c>
      <c r="G60" s="594">
        <f t="shared" si="12"/>
        <v>0</v>
      </c>
      <c r="H60" s="594">
        <f t="shared" si="12"/>
        <v>0</v>
      </c>
      <c r="I60" s="594">
        <f t="shared" si="12"/>
        <v>0</v>
      </c>
      <c r="J60" s="595">
        <f t="shared" si="12"/>
        <v>0</v>
      </c>
      <c r="K60" s="552">
        <f t="shared" si="12"/>
        <v>-2500</v>
      </c>
      <c r="L60" s="596">
        <f>L14-L42</f>
        <v>-2067</v>
      </c>
      <c r="M60" s="596">
        <f>M14-M42</f>
        <v>-11182.180000000008</v>
      </c>
      <c r="N60" s="597">
        <f>N14-N42</f>
        <v>-1444</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402032</v>
      </c>
      <c r="M84" s="598">
        <f>M43+M58-M51</f>
        <v>57199.01</v>
      </c>
      <c r="N84" s="598">
        <f>N43+N58-N51</f>
        <v>32571</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34823</v>
      </c>
      <c r="M85" s="598">
        <f>M54+M51</f>
        <v>4606.17</v>
      </c>
      <c r="N85" s="553">
        <f>N54+N51</f>
        <v>2822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22004.19</v>
      </c>
      <c r="F87" s="592">
        <f>SUM(F44,F45,F57,F46,F52,F53)</f>
        <v>8636.6899999999987</v>
      </c>
      <c r="G87" s="549">
        <f>SUM(G44,G45,G57,G46,G52,G53)</f>
        <v>8530</v>
      </c>
      <c r="H87" s="549">
        <f>SUM(H44,H45,H57,H46,H52,H53)</f>
        <v>2977.5</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6127</v>
      </c>
      <c r="F88" s="549">
        <f>SUM(F51,F54)</f>
        <v>1365</v>
      </c>
      <c r="G88" s="549">
        <f>SUM(G51,G54)</f>
        <v>4270</v>
      </c>
      <c r="H88" s="549">
        <f>SUM(H51,H54)</f>
        <v>485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buget general al UAT</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aug2023'!Print_Area</vt:lpstr>
      <vt:lpstr>'buget rect febr 2023'!Print_Area</vt:lpstr>
      <vt:lpstr>'buget rect iul2023'!Print_Area</vt:lpstr>
      <vt:lpstr>'buget rect iun2023'!Print_Area</vt:lpstr>
      <vt:lpstr>'buget rect mai 2023'!Print_Area</vt:lpstr>
      <vt:lpstr>'buget rect mart 2023'!Print_Area</vt:lpstr>
      <vt:lpstr>'buget aprobare 2023'!Print_Titles</vt:lpstr>
      <vt:lpstr>'buget general al UAT'!Print_Titles</vt:lpstr>
      <vt:lpstr>'buget rect apr 2023'!Print_Titles</vt:lpstr>
      <vt:lpstr>'buget rect aug2023'!Print_Titles</vt:lpstr>
      <vt:lpstr>'buget rect febr 2023'!Print_Titles</vt:lpstr>
      <vt:lpstr>'buget rect iul2023'!Print_Titles</vt:lpstr>
      <vt:lpstr>'buget rect iun2023'!Print_Titles</vt:lpstr>
      <vt:lpstr>'buget rect mai 2023'!Print_Titles</vt:lpstr>
      <vt:lpstr>'buget rect mart 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2023-08-29T09:39:41Z</cp:lastPrinted>
  <dcterms:created xsi:type="dcterms:W3CDTF">2000-12-16T12:20:48Z</dcterms:created>
  <dcterms:modified xsi:type="dcterms:W3CDTF">2023-08-29T09:58:12Z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